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<sst xmlns="http://schemas.openxmlformats.org/spreadsheetml/2006/main" count="215460" uniqueCount="17452">
  <si>
    <t>Aspe</t>
  </si>
  <si>
    <t>Rekapitulace ceny</t>
  </si>
  <si>
    <t>Zm11-5213720004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</si>
  <si>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</si>
  <si>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</si>
  <si>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</si>
  <si>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</si>
  <si>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</si>
  <si>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</si>
  <si>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</si>
  <si>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</si>
  <si>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</si>
  <si>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</si>
  <si>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</si>
  <si>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</si>
  <si>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</si>
  <si>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</si>
  <si>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</si>
  <si>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</si>
  <si>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</si>
  <si>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</si>
  <si>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</si>
  <si>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</si>
  <si>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</si>
  <si>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</si>
  <si>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</si>
  <si>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</si>
  <si>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</si>
  <si>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</si>
  <si>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</si>
  <si>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</si>
  <si>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</si>
  <si>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</si>
  <si>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</si>
  <si>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</si>
  <si>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</si>
  <si>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</si>
  <si>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</si>
  <si>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</si>
  <si>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</si>
  <si>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</si>
  <si>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</si>
  <si>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</si>
  <si>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</si>
  <si>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</si>
  <si>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</si>
  <si>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</si>
  <si>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</si>
  <si>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</si>
  <si>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</si>
  <si>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</si>
  <si>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</si>
  <si>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</si>
  <si>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</si>
  <si>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</si>
  <si>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</si>
  <si>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</si>
  <si>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</si>
  <si>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</si>
  <si>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</si>
  <si>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</si>
  <si>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</si>
  <si>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</si>
  <si>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</si>
  <si>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</si>
  <si>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</si>
  <si>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</si>
  <si>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</si>
  <si>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</si>
  <si>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</si>
  <si>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</si>
  <si>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</si>
  <si>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</si>
  <si>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</si>
  <si>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</si>
  <si>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</si>
  <si>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</si>
  <si>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</si>
  <si>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</si>
  <si>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</si>
  <si>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</si>
  <si>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</si>
  <si>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</si>
  <si>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</si>
  <si>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</si>
  <si>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</si>
  <si>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</si>
  <si>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</si>
  <si>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</si>
  <si>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</si>
  <si>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</si>
  <si>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</si>
  <si>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</si>
  <si>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</si>
  <si>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</si>
  <si>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</si>
  <si>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</si>
  <si>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</si>
  <si>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</si>
  <si>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</si>
  <si>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</si>
  <si>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</si>
  <si>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</si>
  <si>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</si>
  <si>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</si>
  <si>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</si>
  <si>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</si>
  <si>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</si>
  <si>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</si>
  <si>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</si>
  <si>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</si>
  <si>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</si>
  <si>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</si>
  <si>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</si>
  <si>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</si>
  <si>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</si>
  <si>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</si>
  <si>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</si>
  <si>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</si>
  <si>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</si>
  <si>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</si>
  <si>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</si>
  <si>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</si>
  <si>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</si>
  <si>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</si>
  <si>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</si>
  <si>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</si>
  <si>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</si>
  <si>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</si>
  <si>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</si>
  <si>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</si>
  <si>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</si>
  <si>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</si>
  <si>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</si>
  <si>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</si>
  <si>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</si>
  <si>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</si>
  <si>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</si>
  <si>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</si>
  <si>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</si>
  <si>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</si>
  <si>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</si>
  <si>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</si>
  <si>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</si>
  <si>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</si>
  <si>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</si>
  <si>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</si>
  <si>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</si>
  <si>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</si>
  <si>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</si>
  <si>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</si>
  <si>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</si>
  <si>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</si>
  <si>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</si>
  <si>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</si>
  <si>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</si>
  <si>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</si>
  <si>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</si>
  <si>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</si>
  <si>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</si>
  <si>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</si>
  <si>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</si>
  <si>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</si>
  <si>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</si>
  <si>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</si>
  <si>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</si>
  <si>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</si>
  <si>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</si>
  <si>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</si>
  <si>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</si>
  <si>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</si>
  <si>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</si>
  <si>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</si>
  <si>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</si>
  <si>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</si>
  <si>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</si>
  <si>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</si>
  <si>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</si>
  <si>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</si>
  <si>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</si>
  <si>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</si>
  <si>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</si>
  <si>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</si>
  <si>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</si>
  <si>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</si>
  <si>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</si>
  <si>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</si>
  <si>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</si>
  <si>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</si>
  <si>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</si>
  <si>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</si>
  <si>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</si>
  <si>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</si>
  <si>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</si>
  <si>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</si>
  <si>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</si>
  <si>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</si>
  <si>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</si>
  <si>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</si>
  <si>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</si>
  <si>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</si>
  <si>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</si>
  <si>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</si>
  <si>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</si>
  <si>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</si>
  <si>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</si>
  <si>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</si>
  <si>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</si>
  <si>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</si>
  <si>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</si>
  <si>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</si>
  <si>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</si>
  <si>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</si>
  <si>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</si>
  <si>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</si>
  <si>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</si>
  <si>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</si>
  <si>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</si>
  <si>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</si>
  <si>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</si>
  <si>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</si>
  <si>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</si>
  <si>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</si>
  <si>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</si>
  <si>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</si>
  <si>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</si>
  <si>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</si>
  <si>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</si>
  <si>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</si>
  <si>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</si>
  <si>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</si>
  <si>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</si>
  <si>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</si>
  <si>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</si>
  <si>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</si>
  <si>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</si>
  <si>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</si>
  <si>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</si>
  <si>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</si>
  <si>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</si>
  <si>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</si>
  <si>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</si>
  <si>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</si>
  <si>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</si>
  <si>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</si>
  <si>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</si>
  <si>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</si>
  <si>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</si>
  <si>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</si>
  <si>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</si>
  <si>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</si>
  <si>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</si>
  <si>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</si>
  <si>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</si>
  <si>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</si>
  <si>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</si>
  <si>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</si>
  <si>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</si>
  <si>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</si>
  <si>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</si>
  <si>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</si>
  <si>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</si>
  <si>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</si>
  <si>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</si>
  <si>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</si>
  <si>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</si>
  <si>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</si>
  <si>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</si>
  <si>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</si>
  <si>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</si>
  <si>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</si>
  <si>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</si>
  <si>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</si>
  <si>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</si>
  <si>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</si>
  <si>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</si>
  <si>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</si>
  <si>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</si>
  <si>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</si>
  <si>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</si>
  <si>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</si>
  <si>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</si>
  <si>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</si>
  <si>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</si>
  <si>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</si>
  <si>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</si>
  <si>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</si>
  <si>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</si>
  <si>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</si>
  <si>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</si>
  <si>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</si>
  <si>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</si>
  <si>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</si>
  <si>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</si>
  <si>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</si>
  <si>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</si>
  <si>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</si>
  <si>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</si>
  <si>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</si>
  <si>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</si>
  <si>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</si>
  <si>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</si>
  <si>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</si>
  <si>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</si>
  <si>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</si>
  <si>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</si>
  <si>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</si>
  <si>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</si>
  <si>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</si>
  <si>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</si>
  <si>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</si>
  <si>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</si>
  <si>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</si>
  <si>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</si>
  <si>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</si>
  <si>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</si>
  <si>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</si>
  <si>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</si>
  <si>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</si>
  <si>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</si>
  <si>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</si>
  <si>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</si>
  <si>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</si>
  <si>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</si>
  <si>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</si>
  <si>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</si>
  <si>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</si>
  <si>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</si>
  <si>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</si>
  <si>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</si>
  <si>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</si>
  <si>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</si>
  <si>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</si>
  <si>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</si>
  <si>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</si>
  <si>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</si>
  <si>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</si>
  <si>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</si>
  <si>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</si>
  <si>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</si>
  <si>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</si>
  <si>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</si>
  <si>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</si>
  <si>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</si>
  <si>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</si>
  <si>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</si>
  <si>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</si>
  <si>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</si>
  <si>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</si>
  <si>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</si>
  <si>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</si>
  <si>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</si>
  <si>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</si>
  <si>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</si>
  <si>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</si>
  <si>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</si>
  <si>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</si>
  <si>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</si>
  <si>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</si>
  <si>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</si>
  <si>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</si>
  <si>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</si>
  <si>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</si>
  <si>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</si>
  <si>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</si>
  <si>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</si>
  <si>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</si>
  <si>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</si>
  <si>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</si>
  <si>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</si>
  <si>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</si>
  <si>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</si>
  <si>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</si>
  <si>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</si>
  <si>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</si>
  <si>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</si>
  <si>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</si>
  <si>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</si>
  <si>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</si>
  <si>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</si>
  <si>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</si>
  <si>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</si>
  <si>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</si>
  <si>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</si>
  <si>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</si>
  <si>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</si>
  <si>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</si>
  <si>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</si>
  <si>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</si>
  <si>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</si>
  <si>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</si>
  <si>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</si>
  <si>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</si>
  <si>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</si>
  <si>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</si>
  <si>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</si>
  <si>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</si>
  <si>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</si>
  <si>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</si>
  <si>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</si>
  <si>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</si>
  <si>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</si>
  <si>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</si>
  <si>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</si>
  <si>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</si>
  <si>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</si>
  <si>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</si>
  <si>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</si>
  <si>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</si>
  <si>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</si>
  <si>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</si>
  <si>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</si>
  <si>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</si>
  <si>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</si>
  <si>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</si>
  <si>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</si>
  <si>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</si>
  <si>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</si>
  <si>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</si>
  <si>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</si>
  <si>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</si>
  <si>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</si>
  <si>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</si>
  <si>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</si>
  <si>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</si>
  <si>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</si>
  <si>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</si>
  <si>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</si>
  <si>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</si>
  <si>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</si>
  <si>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</si>
  <si>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</si>
  <si>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</si>
  <si>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</si>
  <si>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</si>
  <si>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</si>
  <si>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</si>
  <si>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</si>
  <si>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</si>
  <si>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</si>
  <si>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</si>
  <si>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</si>
  <si>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</si>
  <si>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</si>
  <si>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</si>
  <si>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</si>
  <si>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</si>
  <si>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</si>
  <si>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</si>
  <si>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</si>
  <si>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</si>
  <si>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</si>
  <si>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</si>
  <si>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</si>
  <si>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</si>
  <si>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</si>
  <si>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</si>
  <si>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</si>
  <si>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</si>
  <si>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</si>
  <si>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</si>
  <si>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</si>
  <si>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</si>
  <si>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</si>
  <si>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</si>
  <si>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</si>
  <si>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</si>
  <si>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</si>
  <si>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</si>
  <si>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</si>
  <si>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</si>
  <si>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</si>
  <si>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</si>
  <si>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</si>
  <si>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</si>
  <si>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</si>
  <si>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</si>
  <si>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</si>
  <si>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</si>
  <si>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</si>
  <si>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</si>
  <si>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</si>
  <si>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</si>
  <si>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</si>
  <si>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</si>
  <si>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</si>
  <si>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</si>
  <si>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</si>
  <si>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</si>
  <si>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</si>
  <si>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</si>
  <si>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</si>
  <si>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</si>
  <si>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</si>
  <si>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</si>
  <si>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</si>
  <si>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</si>
  <si>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</si>
  <si>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</si>
  <si>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</si>
  <si>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</si>
  <si>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</si>
  <si>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</si>
  <si>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</si>
  <si>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</si>
  <si>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</si>
  <si>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</si>
  <si>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</si>
  <si>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</si>
  <si>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</si>
  <si>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</si>
  <si>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</si>
  <si>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</si>
  <si>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</si>
  <si>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</si>
  <si>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</si>
  <si>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</si>
  <si>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</si>
  <si>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</si>
  <si>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</si>
  <si>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</si>
  <si>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</si>
  <si>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</si>
  <si>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</si>
  <si>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</si>
  <si>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</si>
  <si>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</si>
  <si>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</si>
  <si>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</si>
  <si>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</si>
  <si>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</si>
  <si>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</si>
  <si>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</si>
  <si>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</si>
  <si>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</si>
  <si>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</si>
  <si>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</si>
  <si>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</si>
  <si>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</si>
  <si>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</si>
  <si>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</si>
  <si>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</si>
  <si>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</si>
  <si>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</si>
  <si>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</si>
  <si>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</si>
  <si>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</si>
  <si>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</si>
  <si>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</si>
  <si>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</si>
  <si>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</si>
  <si>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</si>
  <si>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</si>
  <si>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</si>
  <si>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</si>
  <si>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</si>
  <si>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</si>
  <si>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</si>
  <si>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</si>
  <si>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</si>
  <si>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</si>
  <si>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</si>
  <si>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</si>
  <si>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</si>
  <si>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</si>
  <si>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</si>
  <si>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</si>
  <si>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</si>
  <si>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</si>
  <si>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</si>
  <si>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</si>
  <si>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</si>
  <si>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</si>
  <si>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</si>
  <si>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</si>
  <si>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</si>
  <si>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</si>
  <si>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</si>
  <si>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</si>
  <si>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</si>
  <si>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</si>
  <si>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</si>
  <si>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</si>
  <si>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</si>
  <si>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</si>
  <si>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</si>
  <si>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</si>
  <si>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</si>
  <si>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</si>
  <si>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</si>
  <si>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</si>
  <si>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</si>
  <si>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</si>
  <si>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</si>
  <si>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</si>
  <si>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</si>
  <si>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</si>
  <si>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</si>
  <si>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</si>
  <si>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</si>
  <si>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</si>
  <si>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</si>
  <si>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</si>
  <si>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</si>
  <si>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</si>
  <si>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</si>
  <si>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</si>
  <si>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</si>
  <si>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</si>
  <si>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</si>
  <si>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</si>
  <si>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</si>
  <si>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</si>
  <si>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</si>
  <si>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</si>
  <si>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</si>
  <si>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</si>
  <si>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</si>
  <si>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</si>
  <si>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</si>
  <si>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</si>
  <si>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</si>
  <si>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</si>
  <si>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</si>
  <si>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</si>
  <si>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</si>
  <si>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</si>
  <si>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</si>
  <si>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</si>
  <si>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</si>
  <si>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</si>
  <si>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</si>
  <si>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</si>
  <si>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</si>
  <si>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</si>
  <si>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</si>
  <si>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</si>
  <si>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</si>
  <si>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</si>
  <si>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</si>
  <si>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</si>
  <si>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</si>
  <si>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</si>
  <si>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</si>
  <si>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</si>
  <si>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</si>
  <si>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</si>
  <si>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</si>
  <si>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</si>
  <si>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</si>
  <si>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</si>
  <si>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</si>
  <si>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</si>
  <si>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</si>
  <si>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</si>
  <si>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</si>
  <si>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</si>
  <si>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</si>
  <si>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</si>
  <si>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</si>
  <si>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</si>
  <si>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</si>
  <si>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</si>
  <si>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</si>
  <si>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</si>
  <si>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</si>
  <si>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</si>
  <si>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</si>
  <si>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</si>
  <si>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</si>
  <si>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</si>
  <si>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</si>
  <si>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</si>
  <si>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</si>
  <si>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</si>
  <si>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</si>
  <si>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</si>
  <si>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</si>
  <si>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</si>
  <si>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</si>
  <si>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</si>
  <si>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</si>
  <si>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</si>
  <si>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</si>
  <si>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</si>
  <si>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</si>
  <si>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</si>
  <si>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</si>
  <si>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</si>
  <si>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</si>
  <si>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</si>
  <si>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</si>
  <si>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</si>
  <si>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</si>
  <si>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</si>
  <si>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</si>
  <si>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</si>
  <si>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</si>
  <si>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</si>
  <si>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</si>
  <si>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</si>
  <si>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</si>
  <si>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</si>
  <si>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</si>
  <si>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</si>
  <si>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</si>
  <si>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</si>
  <si>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</si>
  <si>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</si>
  <si>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</si>
  <si>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</si>
  <si>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</si>
  <si>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</si>
  <si>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</si>
  <si>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</si>
  <si>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</si>
  <si>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</si>
  <si>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</si>
  <si>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</si>
  <si>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</si>
  <si>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</si>
  <si>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</si>
  <si>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</si>
  <si>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</si>
  <si>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</si>
  <si>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</si>
  <si>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</si>
  <si>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</si>
  <si>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</si>
  <si>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</si>
  <si>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</si>
  <si>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</si>
  <si>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</si>
  <si>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</si>
  <si>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</si>
  <si>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</si>
  <si>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</si>
  <si>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</si>
  <si>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</si>
  <si>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</si>
  <si>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</si>
  <si>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</si>
  <si>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</si>
  <si>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</si>
  <si>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</si>
  <si>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</si>
  <si>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</si>
  <si>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</si>
  <si>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</si>
  <si>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</si>
  <si>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</si>
  <si>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</si>
  <si>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</si>
  <si>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</si>
  <si>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</si>
  <si>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</si>
  <si>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</si>
  <si>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</si>
  <si>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</si>
  <si>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</si>
  <si>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</si>
  <si>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</si>
  <si>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</si>
  <si>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</si>
  <si>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</si>
  <si>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</si>
  <si>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</si>
  <si>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</si>
  <si>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</si>
  <si>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</si>
  <si>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</si>
  <si>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</si>
  <si>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</si>
  <si>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</si>
  <si>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</si>
  <si>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</si>
  <si>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</si>
  <si>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</si>
  <si>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</si>
  <si>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</si>
  <si>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</si>
  <si>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</si>
  <si>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</si>
  <si>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</si>
  <si>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</si>
  <si>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</si>
  <si>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</si>
  <si>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</si>
  <si>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</si>
  <si>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</si>
  <si>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</si>
  <si>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</si>
  <si>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</si>
  <si>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</si>
  <si>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</si>
  <si>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</si>
  <si>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</si>
  <si>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</si>
  <si>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</si>
  <si>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</si>
  <si>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</si>
  <si>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</si>
  <si>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</si>
  <si>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</si>
  <si>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</si>
  <si>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</si>
  <si>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</si>
  <si>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</si>
  <si>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</si>
  <si>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</si>
  <si>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</si>
  <si>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</si>
  <si>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</si>
  <si>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</si>
  <si>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</si>
  <si>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</si>
  <si>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</si>
  <si>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</si>
  <si>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</si>
  <si>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</si>
  <si>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</si>
  <si>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</si>
  <si>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</si>
  <si>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</si>
  <si>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</si>
  <si>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</si>
  <si>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</si>
  <si>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</si>
  <si>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</si>
  <si>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</si>
  <si>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</si>
  <si>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</si>
  <si>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</si>
  <si>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</si>
  <si>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</si>
  <si>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</si>
  <si>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</si>
  <si>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</si>
  <si>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</si>
  <si>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</si>
  <si>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</si>
  <si>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</si>
  <si>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</si>
  <si>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</si>
  <si>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</si>
  <si>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</si>
  <si>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</si>
  <si>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</si>
  <si>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</si>
  <si>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</si>
  <si>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</si>
  <si>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</si>
  <si>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</si>
  <si>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</si>
  <si>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</si>
  <si>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</si>
  <si>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</si>
  <si>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</si>
  <si>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</si>
  <si>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</si>
  <si>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</si>
  <si>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</si>
  <si>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</si>
  <si>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</si>
  <si>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</si>
  <si>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</si>
  <si>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</si>
  <si>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</si>
  <si>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</si>
  <si>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</si>
  <si>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</si>
  <si>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</si>
  <si>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</si>
  <si>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</si>
  <si>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</si>
  <si>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</si>
  <si>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</si>
  <si>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</si>
  <si>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</si>
  <si>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</si>
  <si>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</si>
  <si>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</si>
  <si>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</si>
  <si>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</si>
  <si>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</si>
  <si>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</si>
  <si>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</si>
  <si>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</si>
  <si>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</si>
  <si>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</si>
  <si>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</si>
  <si>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</si>
  <si>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</si>
  <si>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</si>
  <si>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</si>
  <si>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</si>
  <si>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</si>
  <si>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</si>
  <si>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</si>
  <si>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</si>
  <si>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</si>
  <si>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</si>
  <si>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</si>
  <si>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</si>
  <si>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</si>
  <si>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</si>
  <si>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</si>
  <si>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</si>
  <si>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</si>
  <si>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</si>
  <si>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</si>
  <si>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</si>
  <si>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</si>
  <si>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</si>
  <si>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</si>
  <si>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</si>
  <si>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</si>
  <si>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</si>
  <si>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</si>
  <si>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</si>
  <si>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</si>
  <si>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</si>
  <si>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</si>
  <si>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</si>
  <si>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</si>
  <si>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</si>
  <si>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</si>
  <si>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</si>
  <si>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</si>
  <si>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</si>
  <si>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</si>
  <si>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</si>
  <si>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</si>
  <si>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</si>
  <si>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</si>
  <si>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</si>
  <si>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</si>
  <si>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</si>
  <si>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</si>
  <si>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</si>
  <si>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</si>
  <si>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</si>
  <si>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</si>
  <si>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</si>
  <si>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</si>
  <si>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</si>
  <si>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</si>
  <si>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</si>
  <si>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</si>
  <si>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</si>
  <si>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</si>
  <si>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</si>
  <si>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</si>
  <si>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</si>
  <si>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</si>
  <si>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</si>
  <si>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</si>
  <si>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</si>
  <si>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</si>
  <si>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</si>
  <si>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</si>
  <si>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</si>
  <si>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</si>
  <si>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</si>
  <si>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</si>
  <si>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</si>
  <si>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</si>
  <si>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</si>
  <si>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</si>
  <si>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</si>
  <si>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</si>
  <si>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</si>
  <si>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</si>
  <si>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</si>
  <si>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</si>
  <si>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</si>
  <si>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</si>
  <si>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</si>
  <si>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</si>
  <si>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</si>
  <si>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</si>
  <si>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</si>
  <si>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</si>
  <si>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</si>
  <si>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</si>
  <si>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</si>
  <si>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</si>
  <si>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</si>
  <si>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</si>
  <si>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</si>
  <si>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</si>
  <si>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</si>
  <si>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</si>
  <si>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</si>
  <si>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</si>
  <si>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</si>
  <si>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</si>
  <si>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</si>
  <si>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</si>
  <si>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</si>
  <si>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</si>
  <si>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</si>
  <si>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</si>
  <si>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</si>
  <si>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</si>
  <si>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</si>
  <si>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</si>
  <si>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</si>
  <si>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</si>
  <si>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</si>
  <si>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</si>
  <si>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</si>
  <si>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</si>
  <si>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</si>
  <si>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</si>
  <si>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</si>
  <si>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</si>
  <si>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</si>
  <si>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</si>
  <si>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</si>
  <si>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</si>
  <si>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</si>
  <si>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</si>
  <si>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</si>
  <si>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</si>
  <si>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</si>
  <si>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</si>
  <si>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</si>
  <si>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</si>
  <si>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</si>
  <si>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</si>
  <si>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</si>
  <si>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</si>
  <si>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</si>
  <si>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</si>
  <si>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</si>
  <si>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</si>
  <si>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</si>
  <si>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</si>
  <si>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</si>
  <si>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</si>
  <si>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</si>
  <si>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</si>
  <si>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</si>
  <si>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</si>
  <si>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</si>
  <si>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</si>
  <si>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</si>
  <si>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</si>
  <si>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</si>
  <si>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</si>
  <si>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</si>
  <si>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</si>
  <si>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</si>
  <si>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</si>
  <si>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</si>
  <si>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</si>
  <si>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</si>
  <si>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</si>
  <si>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</si>
  <si>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</si>
  <si>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</si>
  <si>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</si>
  <si>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</si>
  <si>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</si>
  <si>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</si>
  <si>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</si>
  <si>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</si>
  <si>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</si>
  <si>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</si>
  <si>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</si>
  <si>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</si>
  <si>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</si>
  <si>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</si>
  <si>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</si>
  <si>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</si>
  <si>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</si>
  <si>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</si>
  <si>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</si>
  <si>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</si>
  <si>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</si>
  <si>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</si>
  <si>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</si>
  <si>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</si>
  <si>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</si>
  <si>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</si>
  <si>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</si>
  <si>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</si>
  <si>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</si>
  <si>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</si>
  <si>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</si>
  <si>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</si>
  <si>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</si>
  <si>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</si>
  <si>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</si>
  <si>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</si>
  <si>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</si>
  <si>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</si>
  <si>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</si>
  <si>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</si>
  <si>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</si>
  <si>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</si>
  <si>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</si>
  <si>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</si>
  <si>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</si>
  <si>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</si>
  <si>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</si>
  <si>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</si>
  <si>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</si>
  <si>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</si>
  <si>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</si>
  <si>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</si>
  <si>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</si>
  <si>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</si>
  <si>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</si>
  <si>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</si>
  <si>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</si>
  <si>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</si>
  <si>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</si>
  <si>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</si>
  <si>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</si>
  <si>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</si>
  <si>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</si>
  <si>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</si>
  <si>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</si>
  <si>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</si>
  <si>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</si>
  <si>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</si>
  <si>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</si>
  <si>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</si>
  <si>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</si>
  <si>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</si>
  <si>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</si>
  <si>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</si>
  <si>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</si>
  <si>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</si>
  <si>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</si>
  <si>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</si>
  <si>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</si>
  <si>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</si>
  <si>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</si>
  <si>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</si>
  <si>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</si>
  <si>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</si>
  <si>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</si>
  <si>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</si>
  <si>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</si>
  <si>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</si>
  <si>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</si>
  <si>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</si>
  <si>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</si>
  <si>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</si>
  <si>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</si>
  <si>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</si>
  <si>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</si>
  <si>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</si>
  <si>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</si>
  <si>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</si>
  <si>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</si>
  <si>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</si>
  <si>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</si>
  <si>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</si>
  <si>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</si>
  <si>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</si>
  <si>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</si>
  <si>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</si>
  <si>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</si>
  <si>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</si>
  <si>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</si>
  <si>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</si>
  <si>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</si>
  <si>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</si>
  <si>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</si>
  <si>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</si>
  <si>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</si>
  <si>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</si>
  <si>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</si>
  <si>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</si>
  <si>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</si>
  <si>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</si>
  <si>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</si>
  <si>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</si>
  <si>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</si>
  <si>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</si>
  <si>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</si>
  <si>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</si>
  <si>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</si>
  <si>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</si>
  <si>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</si>
  <si>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</si>
  <si>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</si>
  <si>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</si>
  <si>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</si>
  <si>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</si>
  <si>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</si>
  <si>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</si>
  <si>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</si>
  <si>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</si>
  <si>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</si>
  <si>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</si>
  <si>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</si>
  <si>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</si>
  <si>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</si>
  <si>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</si>
  <si>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</si>
  <si>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</si>
  <si>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</si>
  <si>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</si>
  <si>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</si>
  <si>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</si>
  <si>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</si>
  <si>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</si>
  <si>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</si>
  <si>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</si>
  <si>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</si>
  <si>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</si>
  <si>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</si>
  <si>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</si>
  <si>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</si>
  <si>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</si>
  <si>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</si>
  <si>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</si>
  <si>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</si>
  <si>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</si>
  <si>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</si>
  <si>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</si>
  <si>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</si>
  <si>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</si>
  <si>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</si>
  <si>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</si>
  <si>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</si>
  <si>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</si>
  <si>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</si>
  <si>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</si>
  <si>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</si>
  <si>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</si>
  <si>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</si>
  <si>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</si>
  <si>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</si>
  <si>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</si>
  <si>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</si>
  <si>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</si>
  <si>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</si>
  <si>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</si>
  <si>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</si>
  <si>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</si>
  <si>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</si>
  <si>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</si>
  <si>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</si>
  <si>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</si>
  <si>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</si>
  <si>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</si>
  <si>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</si>
  <si>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</si>
  <si>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</si>
  <si>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</si>
  <si>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</si>
  <si>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</si>
  <si>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</si>
  <si>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</si>
  <si>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</si>
  <si>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</si>
  <si>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</si>
  <si>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</si>
  <si>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</si>
  <si>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</si>
  <si>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</si>
  <si>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</si>
  <si>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</si>
  <si>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</si>
  <si>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</si>
  <si>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</si>
  <si>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</si>
  <si>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</si>
  <si>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</si>
  <si>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</si>
  <si>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</si>
  <si>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</si>
  <si>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</si>
  <si>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</si>
  <si>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</si>
  <si>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</si>
  <si>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</si>
  <si>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</si>
  <si>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</si>
  <si>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</si>
  <si>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</si>
  <si>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</si>
  <si>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</si>
  <si>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</si>
  <si>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</si>
  <si>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</si>
  <si>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</si>
  <si>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</si>
  <si>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</si>
  <si>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</si>
  <si>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</si>
  <si>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</si>
  <si>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</si>
  <si>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</si>
  <si>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</si>
  <si>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</si>
  <si>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</si>
  <si>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</si>
  <si>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</si>
  <si>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</si>
  <si>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</si>
  <si>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</si>
  <si>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</si>
  <si>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</si>
  <si>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</si>
  <si>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</si>
  <si>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</si>
  <si>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</si>
  <si>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</si>
  <si>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</si>
  <si>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</si>
  <si>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</si>
  <si>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</si>
  <si>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</si>
  <si>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</si>
  <si>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</si>
  <si>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</si>
  <si>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</si>
  <si>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</si>
  <si>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</si>
  <si>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</si>
  <si>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</si>
  <si>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</si>
  <si>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</si>
  <si>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</si>
  <si>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</si>
  <si>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</si>
  <si>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</si>
  <si>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</si>
  <si>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</si>
  <si>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</si>
  <si>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</si>
  <si>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</si>
  <si>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</si>
  <si>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</si>
  <si>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</si>
  <si>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</si>
  <si>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</si>
  <si>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</si>
  <si>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</si>
  <si>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</si>
  <si>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</si>
  <si>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</si>
  <si>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</si>
  <si>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</si>
  <si>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</si>
  <si>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</si>
  <si>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</si>
  <si>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</si>
  <si>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</si>
  <si>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</si>
  <si>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</si>
  <si>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</si>
  <si>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</si>
  <si>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</si>
  <si>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</si>
  <si>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</si>
  <si>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</si>
  <si>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</si>
  <si>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</si>
  <si>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</si>
  <si>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</si>
  <si>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</si>
  <si>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</si>
  <si>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</si>
  <si>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</si>
  <si>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</si>
  <si>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</si>
  <si>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</si>
  <si>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</si>
  <si>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</si>
  <si>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</si>
  <si>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</si>
  <si>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</si>
  <si>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</si>
  <si>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</si>
  <si>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</si>
  <si>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</si>
  <si>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</si>
  <si>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</si>
  <si>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</si>
  <si>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</si>
  <si>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</si>
  <si>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</si>
  <si>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</si>
  <si>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</si>
  <si>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</si>
  <si>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</si>
  <si>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</si>
  <si>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</si>
  <si>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</si>
  <si>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</si>
  <si>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</si>
  <si>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</si>
  <si>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</si>
  <si>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</si>
  <si>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</si>
  <si>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</si>
  <si>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</si>
  <si>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</si>
  <si>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</si>
  <si>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</si>
  <si>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</si>
  <si>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</si>
  <si>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</si>
  <si>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</si>
  <si>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</si>
  <si>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</si>
  <si>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</si>
  <si>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</si>
  <si>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</si>
  <si>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</si>
  <si>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</si>
  <si>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</si>
  <si>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</si>
  <si>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</si>
  <si>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</si>
  <si>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</si>
  <si>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</si>
  <si>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</si>
  <si>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</si>
  <si>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</si>
  <si>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</si>
  <si>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</si>
  <si>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</si>
  <si>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</si>
  <si>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</si>
  <si>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</si>
  <si>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</si>
  <si>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</si>
  <si>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</si>
  <si>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</si>
  <si>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</si>
  <si>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</si>
  <si>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</si>
  <si>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</si>
  <si>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</si>
  <si>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</si>
  <si>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</si>
  <si>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</si>
  <si>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</si>
  <si>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</si>
  <si>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</si>
  <si>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</si>
  <si>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</si>
  <si>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</si>
  <si>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</si>
  <si>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</si>
  <si>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</si>
  <si>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</si>
  <si>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</si>
  <si>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</si>
  <si>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</si>
  <si>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</si>
  <si>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</si>
  <si>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</si>
  <si>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</si>
  <si>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</si>
  <si>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</si>
  <si>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</si>
  <si>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</si>
  <si>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</si>
  <si>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</si>
  <si>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</si>
  <si>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</si>
  <si>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</si>
  <si>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</si>
  <si>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</si>
  <si>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</si>
  <si>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</si>
  <si>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</si>
  <si>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</si>
  <si>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</si>
  <si>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</si>
  <si>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</si>
  <si>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</si>
  <si>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</si>
  <si>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</si>
  <si>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</si>
  <si>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</si>
  <si>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</si>
  <si>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</si>
  <si>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</si>
  <si>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</si>
  <si>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</si>
  <si>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</si>
  <si>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</si>
  <si>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</si>
  <si>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</si>
  <si>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</si>
  <si>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</si>
  <si>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</si>
  <si>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</si>
  <si>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</si>
  <si>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</si>
  <si>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</si>
  <si>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</si>
  <si>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</si>
  <si>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</si>
  <si>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</si>
  <si>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</si>
  <si>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</si>
  <si>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</si>
  <si>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</si>
  <si>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</si>
  <si>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</si>
  <si>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</si>
  <si>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</si>
  <si>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</si>
  <si>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</si>
  <si>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</si>
  <si>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</si>
  <si>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</si>
  <si>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</si>
  <si>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</si>
  <si>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</si>
  <si>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</si>
  <si>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</si>
  <si>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</si>
  <si>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</si>
  <si>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</si>
  <si>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</si>
  <si>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</si>
  <si>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</si>
  <si>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</si>
  <si>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</si>
  <si>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</si>
  <si>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</si>
  <si>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</si>
  <si>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</si>
  <si>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</si>
  <si>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</si>
  <si>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</si>
  <si>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</si>
  <si>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</si>
  <si>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</si>
  <si>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</si>
  <si>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</si>
  <si>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</si>
  <si>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</si>
  <si>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</si>
  <si>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</si>
  <si>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</si>
  <si>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</si>
  <si>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</si>
  <si>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</si>
  <si>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</si>
  <si>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</si>
  <si>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</si>
  <si>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</si>
  <si>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</si>
  <si>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</si>
  <si>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</si>
  <si>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</si>
  <si>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</si>
  <si>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</si>
  <si>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</si>
  <si>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</si>
  <si>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</si>
  <si>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</si>
  <si>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</si>
  <si>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</si>
  <si>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</si>
  <si>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</si>
  <si>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</si>
  <si>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</si>
  <si>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</si>
  <si>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</si>
  <si>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</si>
  <si>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</si>
  <si>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</si>
  <si>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</si>
  <si>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</si>
  <si>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</si>
  <si>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</si>
  <si>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</si>
  <si>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</si>
  <si>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</si>
  <si>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</si>
  <si>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</si>
  <si>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</si>
  <si>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</si>
  <si>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</si>
  <si>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</si>
  <si>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</si>
  <si>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</si>
  <si>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</si>
  <si>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</si>
  <si>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</si>
  <si>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</si>
  <si>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</si>
  <si>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</si>
  <si>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</si>
  <si>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</si>
  <si>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</si>
  <si>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</si>
  <si>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</si>
  <si>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</si>
  <si>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</si>
  <si>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</si>
  <si>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</si>
  <si>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</si>
  <si>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</si>
  <si>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</si>
  <si>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</si>
  <si>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</si>
  <si>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</si>
  <si>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</si>
  <si>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</si>
  <si>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</si>
  <si>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</si>
  <si>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</si>
  <si>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</si>
  <si>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</si>
  <si>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</si>
  <si>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</si>
  <si>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</si>
  <si>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</si>
  <si>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</si>
  <si>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</si>
  <si>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</si>
  <si>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</si>
  <si>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</si>
  <si>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</si>
  <si>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</si>
  <si>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</si>
  <si>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</si>
  <si>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</si>
  <si>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</si>
  <si>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</si>
  <si>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</si>
  <si>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</si>
  <si>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</si>
  <si>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</si>
  <si>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</si>
  <si>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</si>
  <si>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</si>
  <si>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</si>
  <si>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</si>
  <si>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</si>
  <si>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</si>
  <si>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</si>
  <si>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</si>
  <si>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</si>
  <si>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</si>
  <si>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</si>
  <si>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</si>
  <si>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</si>
  <si>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</si>
  <si>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</si>
  <si>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</si>
  <si>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</si>
  <si>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</si>
  <si>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</si>
  <si>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</si>
  <si>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</si>
  <si>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</si>
  <si>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</si>
  <si>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</si>
  <si>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</si>
  <si>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</si>
  <si>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</si>
  <si>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</si>
  <si>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</si>
  <si>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</si>
  <si>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</si>
  <si>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</si>
  <si>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</si>
  <si>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</si>
  <si>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</si>
  <si>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</si>
  <si>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</si>
  <si>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</si>
  <si>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</si>
  <si>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</si>
  <si>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</si>
  <si>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</si>
  <si>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</si>
  <si>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</si>
  <si>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</si>
  <si>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</si>
  <si>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</si>
  <si>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</si>
  <si>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</si>
  <si>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</si>
  <si>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</si>
  <si>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</si>
  <si>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</si>
  <si>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</si>
  <si>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</si>
  <si>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</si>
  <si>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</si>
  <si>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</si>
  <si>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</si>
  <si>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</si>
  <si>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</si>
  <si>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</si>
  <si>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</si>
  <si>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</si>
  <si>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</si>
  <si>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</si>
  <si>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</si>
  <si>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</si>
  <si>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</si>
  <si>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</si>
  <si>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</si>
  <si>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</si>
  <si>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</si>
  <si>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</si>
  <si>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</si>
  <si>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</si>
  <si>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</si>
  <si>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</si>
  <si>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</si>
  <si>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</si>
  <si>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</si>
  <si>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</si>
  <si>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</si>
  <si>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</si>
  <si>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</si>
  <si>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</si>
  <si>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</si>
  <si>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</si>
  <si>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</si>
  <si>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</si>
  <si>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</si>
  <si>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</si>
  <si>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</si>
  <si>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</si>
  <si>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</si>
  <si>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</si>
  <si>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</si>
  <si>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</si>
  <si>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</si>
  <si>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</si>
  <si>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</si>
  <si>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</si>
  <si>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</si>
  <si>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</si>
  <si>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</si>
  <si>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</si>
  <si>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</si>
  <si>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</si>
  <si>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</si>
  <si>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</si>
  <si>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</si>
  <si>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</si>
  <si>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</si>
  <si>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</si>
  <si>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</si>
  <si>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</si>
  <si>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</si>
  <si>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</si>
  <si>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</si>
  <si>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</si>
  <si>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</si>
  <si>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</si>
  <si>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</si>
  <si>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</si>
  <si>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</si>
  <si>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</si>
  <si>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</si>
  <si>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</si>
  <si>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</si>
  <si>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</si>
  <si>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</si>
  <si>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</si>
  <si>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</si>
  <si>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</si>
  <si>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</si>
  <si>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</si>
  <si>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</si>
  <si>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</si>
  <si>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</si>
  <si>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</si>
  <si>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</si>
  <si>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</si>
  <si>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</si>
  <si>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</si>
  <si>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</si>
  <si>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</si>
  <si>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</si>
  <si>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</si>
  <si>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</si>
  <si>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</si>
  <si>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</si>
  <si>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</si>
  <si>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</si>
  <si>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</si>
  <si>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</si>
  <si>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</si>
  <si>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</si>
  <si>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</si>
  <si>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</si>
  <si>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</si>
  <si>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</si>
  <si>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</si>
  <si>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</si>
  <si>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</si>
  <si>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</si>
  <si>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</si>
  <si>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</si>
  <si>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</si>
  <si>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</si>
  <si>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</si>
  <si>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</si>
  <si>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</si>
  <si>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</si>
  <si>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</si>
  <si>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</si>
  <si>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</si>
  <si>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</si>
  <si>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</si>
  <si>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</si>
  <si>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</si>
  <si>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</si>
  <si>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</si>
  <si>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</si>
  <si>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</si>
  <si>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</si>
  <si>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</si>
  <si>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</si>
  <si>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</si>
  <si>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</si>
  <si>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</si>
  <si>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</si>
  <si>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</si>
  <si>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</si>
  <si>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</si>
  <si>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</si>
  <si>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</si>
  <si>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</si>
  <si>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</si>
  <si>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</si>
  <si>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</si>
  <si>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</si>
  <si>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</si>
  <si>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</si>
  <si>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</si>
  <si>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</si>
  <si>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</si>
  <si>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</si>
  <si>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</si>
  <si>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</si>
  <si>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</si>
  <si>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</si>
  <si>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</si>
  <si>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</si>
  <si>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</si>
  <si>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</si>
  <si>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</si>
  <si>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</si>
  <si>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</si>
  <si>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</si>
  <si>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</si>
  <si>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</si>
  <si>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</si>
  <si>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</si>
  <si>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</si>
  <si>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</si>
  <si>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</si>
  <si>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</si>
  <si>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</si>
  <si>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</si>
  <si>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</si>
  <si>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</si>
  <si>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</si>
  <si>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</si>
  <si>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</si>
  <si>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</si>
  <si>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</si>
  <si>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</si>
  <si>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</si>
  <si>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</si>
  <si>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</si>
  <si>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</si>
  <si>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</si>
  <si>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</si>
  <si>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</si>
  <si>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</si>
  <si>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</si>
  <si>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</si>
  <si>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</si>
  <si>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</si>
  <si>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</si>
  <si>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</si>
  <si>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</si>
  <si>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</si>
  <si>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</si>
  <si>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</si>
  <si>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</si>
  <si>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</si>
  <si>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</si>
  <si>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</si>
  <si>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</si>
  <si>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</si>
  <si>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</si>
  <si>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</si>
  <si>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</si>
  <si>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</si>
  <si>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</si>
  <si>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</si>
  <si>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</si>
  <si>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</si>
  <si>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</si>
  <si>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</si>
  <si>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</si>
  <si>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</si>
  <si>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</si>
  <si>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</si>
  <si>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</si>
  <si>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</si>
  <si>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</si>
  <si>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</si>
  <si>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</si>
  <si>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</si>
  <si>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</si>
  <si>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</si>
  <si>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</si>
  <si>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</si>
  <si>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</si>
  <si>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</si>
  <si>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</si>
  <si>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</si>
  <si>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</si>
  <si>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</si>
  <si>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</si>
  <si>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</si>
  <si>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</si>
  <si>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</si>
  <si>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</si>
  <si>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</si>
  <si>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</si>
  <si>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</si>
  <si>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</si>
  <si>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</si>
  <si>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</si>
  <si>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</si>
  <si>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</si>
  <si>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</si>
  <si>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</si>
  <si>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</si>
  <si>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</si>
  <si>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</si>
  <si>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</si>
  <si>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</si>
  <si>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</si>
  <si>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</si>
  <si>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</si>
  <si>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</si>
  <si>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</si>
  <si>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</si>
  <si>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</si>
  <si>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</si>
  <si>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</si>
  <si>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</si>
  <si>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</si>
  <si>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</si>
  <si>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</si>
  <si>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</si>
  <si>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</si>
  <si>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</si>
  <si>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</si>
  <si>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</si>
  <si>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</si>
  <si>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</si>
  <si>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</si>
  <si>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</si>
  <si>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</si>
  <si>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</si>
  <si>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</si>
  <si>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</si>
  <si>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</si>
  <si>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</si>
  <si>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</si>
  <si>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</si>
  <si>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</si>
  <si>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</si>
  <si>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</si>
  <si>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</si>
  <si>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</si>
  <si>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</si>
  <si>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</si>
  <si>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</si>
  <si>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</si>
  <si>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</si>
  <si>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</si>
  <si>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</si>
  <si>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</si>
  <si>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</si>
  <si>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</si>
  <si>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</si>
  <si>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</si>
  <si>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</si>
  <si>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</si>
  <si>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</si>
  <si>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</si>
  <si>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</si>
  <si>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</si>
  <si>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</si>
  <si>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</si>
  <si>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</si>
  <si>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</si>
  <si>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</si>
  <si>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</si>
  <si>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</si>
  <si>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</si>
  <si>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</si>
  <si>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</si>
  <si>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</si>
  <si>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</si>
  <si>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</si>
  <si>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</si>
  <si>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</si>
  <si>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</si>
  <si>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</si>
  <si>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</si>
  <si>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</si>
  <si>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</si>
  <si>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</si>
  <si>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</si>
  <si>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</si>
  <si>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</si>
  <si>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</si>
  <si>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</si>
  <si>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</si>
  <si>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</si>
  <si>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</si>
  <si>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</si>
  <si>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</si>
  <si>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</si>
  <si>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</si>
  <si>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</si>
  <si>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</si>
  <si>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</si>
  <si>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</si>
  <si>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</si>
  <si>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</si>
  <si>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</si>
  <si>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</si>
  <si>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</si>
  <si>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</si>
  <si>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</si>
  <si>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</si>
  <si>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</si>
  <si>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</si>
  <si>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</si>
  <si>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</si>
  <si>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</si>
  <si>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</si>
  <si>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</si>
  <si>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</si>
  <si>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</si>
  <si>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</si>
  <si>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</si>
  <si>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</si>
  <si>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</si>
  <si>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</si>
  <si>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</si>
  <si>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</si>
  <si>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</si>
  <si>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</si>
  <si>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</si>
  <si>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</si>
  <si>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</si>
  <si>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</si>
  <si>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</si>
  <si>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</si>
  <si>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</si>
  <si>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</si>
  <si>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</si>
  <si>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</si>
  <si>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</si>
  <si>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</si>
  <si>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</si>
  <si>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</si>
  <si>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</si>
  <si>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</si>
  <si>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</si>
  <si>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</si>
  <si>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</si>
  <si>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</si>
  <si>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</si>
  <si>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</si>
  <si>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</si>
  <si>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</si>
  <si>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</si>
  <si>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</si>
  <si>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</si>
  <si>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</si>
  <si>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</si>
  <si>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</si>
  <si>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</si>
  <si>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</si>
  <si>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</si>
  <si>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</si>
  <si>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</si>
  <si>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</si>
  <si>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</si>
  <si>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</si>
  <si>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</si>
  <si>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</si>
  <si>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</si>
  <si>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</si>
  <si>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</si>
  <si>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</si>
  <si>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</si>
  <si>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</si>
  <si>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</si>
  <si>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</si>
  <si>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</si>
  <si>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</si>
  <si>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</si>
  <si>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</si>
  <si>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</si>
  <si>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</si>
  <si>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</si>
  <si>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</si>
  <si>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</si>
  <si>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</si>
  <si>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</si>
  <si>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</si>
  <si>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</si>
  <si>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</si>
  <si>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</si>
  <si>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</si>
  <si>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</si>
  <si>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</si>
  <si>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</si>
  <si>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</si>
  <si>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</si>
  <si>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</si>
  <si>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</si>
  <si>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</si>
  <si>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</si>
  <si>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</si>
  <si>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</si>
  <si>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</si>
  <si>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</si>
  <si>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</si>
  <si>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</si>
  <si>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</si>
  <si>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</si>
  <si>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</si>
  <si>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</si>
  <si>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</si>
  <si>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</si>
  <si>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</si>
  <si>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</si>
  <si>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</si>
  <si>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</si>
  <si>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</si>
  <si>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</si>
  <si>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</si>
  <si>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</si>
  <si>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</si>
  <si>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</si>
  <si>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</si>
  <si>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</si>
  <si>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</si>
  <si>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</si>
  <si>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</si>
  <si>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</si>
  <si>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</si>
  <si>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</si>
  <si>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</si>
  <si>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</si>
  <si>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</si>
  <si>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</si>
  <si>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</si>
  <si>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</si>
  <si>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</si>
  <si>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</si>
  <si>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</si>
  <si>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</si>
  <si>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</si>
  <si>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</si>
  <si>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</si>
  <si>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</si>
  <si>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</si>
  <si>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</si>
  <si>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</si>
  <si>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</si>
  <si>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</si>
  <si>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</si>
  <si>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</si>
  <si>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</si>
  <si>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</si>
  <si>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</si>
  <si>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</si>
  <si>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</si>
  <si>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</si>
  <si>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</si>
  <si>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</si>
  <si>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</si>
  <si>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</si>
  <si>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</si>
  <si>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</si>
  <si>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</si>
  <si>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</si>
  <si>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</si>
  <si>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</si>
  <si>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</si>
  <si>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</si>
  <si>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</si>
  <si>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</si>
  <si>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</si>
  <si>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</si>
  <si>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</si>
  <si>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</si>
  <si>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</si>
  <si>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</si>
  <si>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</si>
  <si>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</si>
  <si>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</si>
  <si>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</si>
  <si>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</si>
  <si>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</si>
  <si>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</si>
  <si>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</si>
  <si>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</si>
  <si>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</si>
  <si>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</si>
  <si>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</si>
  <si>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</si>
  <si>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</si>
  <si>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</si>
  <si>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</si>
  <si>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</si>
  <si>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</si>
  <si>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</si>
  <si>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</si>
  <si>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</si>
  <si>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</si>
  <si>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</si>
  <si>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</si>
  <si>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</si>
  <si>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</si>
  <si>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</si>
  <si>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</si>
  <si>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</si>
  <si>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</si>
  <si>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</si>
  <si>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</si>
  <si>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</si>
  <si>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</si>
  <si>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</si>
  <si>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</si>
  <si>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</si>
  <si>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</si>
  <si>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</si>
  <si>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</si>
  <si>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</si>
  <si>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</si>
  <si>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</si>
  <si>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</si>
  <si>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</si>
  <si>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</si>
  <si>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</si>
  <si>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</si>
  <si>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</si>
  <si>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</si>
  <si>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</si>
  <si>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</si>
  <si>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</si>
  <si>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</si>
  <si>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</si>
  <si>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</si>
  <si>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</si>
  <si>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</si>
  <si>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</si>
  <si>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</si>
  <si>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</si>
  <si>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</si>
  <si>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</si>
  <si>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</si>
  <si>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</si>
  <si>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</si>
  <si>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</si>
  <si>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</si>
  <si>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</si>
  <si>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</si>
  <si>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</si>
  <si>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</si>
  <si>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</si>
  <si>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</si>
  <si>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</si>
  <si>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</si>
  <si>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</si>
  <si>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</si>
  <si>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</si>
  <si>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</si>
  <si>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</si>
  <si>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</si>
  <si>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</si>
  <si>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</si>
  <si>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</si>
  <si>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</si>
  <si>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</si>
  <si>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</si>
  <si>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</si>
  <si>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</si>
  <si>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</si>
  <si>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</si>
  <si>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</si>
  <si>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</si>
  <si>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</si>
  <si>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</si>
  <si>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</si>
  <si>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</si>
  <si>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</si>
  <si>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</si>
  <si>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</si>
  <si>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</si>
  <si>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</si>
  <si>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</si>
  <si>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</si>
  <si>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</si>
  <si>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</si>
  <si>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</si>
  <si>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</si>
  <si>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</si>
  <si>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</si>
  <si>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</si>
  <si>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</si>
  <si>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</si>
  <si>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</si>
  <si>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</si>
  <si>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</si>
  <si>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</si>
  <si>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</si>
  <si>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</si>
  <si>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</si>
  <si>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</si>
  <si>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</si>
  <si>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</si>
  <si>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</si>
  <si>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</si>
  <si>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</si>
  <si>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</si>
  <si>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</si>
  <si>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</si>
  <si>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</si>
  <si>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</si>
  <si>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</si>
  <si>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</si>
  <si>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</si>
  <si>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</si>
  <si>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</si>
  <si>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</si>
  <si>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</si>
  <si>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</si>
  <si>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</si>
  <si>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</si>
  <si>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</si>
  <si>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</si>
  <si>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</si>
  <si>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</si>
  <si>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</si>
  <si>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</si>
  <si>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</si>
  <si>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</si>
  <si>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</si>
  <si>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</si>
  <si>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</si>
  <si>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</si>
  <si>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</si>
  <si>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</si>
  <si>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</si>
  <si>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</si>
  <si>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</si>
  <si>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</si>
  <si>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</si>
  <si>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</si>
  <si>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</si>
  <si>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</si>
  <si>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</si>
  <si>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</si>
  <si>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</si>
  <si>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</si>
  <si>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</si>
  <si>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</si>
  <si>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</si>
  <si>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</si>
  <si>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</si>
  <si>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</si>
  <si>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</si>
  <si>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</si>
  <si>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</si>
  <si>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</si>
  <si>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</si>
  <si>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</si>
  <si>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</si>
  <si>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</si>
  <si>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</si>
  <si>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</si>
  <si>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</si>
  <si>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</si>
  <si>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</si>
  <si>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</si>
  <si>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</si>
  <si>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</si>
  <si>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</si>
  <si>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</si>
  <si>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</si>
  <si>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</si>
  <si>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</si>
  <si>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</si>
  <si>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</si>
  <si>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</si>
  <si>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</si>
  <si>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</si>
  <si>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</si>
  <si>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</si>
  <si>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</si>
  <si>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</si>
  <si>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</si>
  <si>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</si>
  <si>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</si>
  <si>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</si>
  <si>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</si>
  <si>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</si>
  <si>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</si>
  <si>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</si>
  <si>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</si>
  <si>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</si>
  <si>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</si>
  <si>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</si>
  <si>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</si>
  <si>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</si>
  <si>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</si>
  <si>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</si>
  <si>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</si>
  <si>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</si>
  <si>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</si>
  <si>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</si>
  <si>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</si>
  <si>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</si>
  <si>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</si>
  <si>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</si>
  <si>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</si>
  <si>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</si>
  <si>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</si>
  <si>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</si>
  <si>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</si>
  <si>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</si>
  <si>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</si>
  <si>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</si>
  <si>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</si>
  <si>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</si>
  <si>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</si>
  <si>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</si>
  <si>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</si>
  <si>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</si>
  <si>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</si>
  <si>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</si>
  <si>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</si>
  <si>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</si>
  <si>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</si>
  <si>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</si>
  <si>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</si>
  <si>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</si>
  <si>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</si>
  <si>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</si>
  <si>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</si>
  <si>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</si>
  <si>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</si>
  <si>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</si>
  <si>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</si>
  <si>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</si>
  <si>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</si>
  <si>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</si>
  <si>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</si>
  <si>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</si>
  <si>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</si>
  <si>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</si>
  <si>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</si>
  <si>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</si>
  <si>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</si>
  <si>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</si>
  <si>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</si>
  <si>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</si>
  <si>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</si>
  <si>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</si>
  <si>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</si>
  <si>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</si>
  <si>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</si>
  <si>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</si>
  <si>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</si>
  <si>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</si>
  <si>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</si>
  <si>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</si>
  <si>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</si>
  <si>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</si>
  <si>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</si>
  <si>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</si>
  <si>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</si>
  <si>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</si>
  <si>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</si>
  <si>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</si>
  <si>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</si>
  <si>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</si>
  <si>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</si>
  <si>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</si>
  <si>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</si>
  <si>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</si>
  <si>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</si>
  <si>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</si>
  <si>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</si>
  <si>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</si>
  <si>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</si>
  <si>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</si>
  <si>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</si>
  <si>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</si>
  <si>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</si>
  <si>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</si>
  <si>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</si>
  <si>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</si>
  <si>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</si>
  <si>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</si>
  <si>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</si>
  <si>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</si>
  <si>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</si>
  <si>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</si>
  <si>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</si>
  <si>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</si>
  <si>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</si>
  <si>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</si>
  <si>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</si>
  <si>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</si>
  <si>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</si>
  <si>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</si>
  <si>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</si>
  <si>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</si>
  <si>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</si>
  <si>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</si>
  <si>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</si>
  <si>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</si>
  <si>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</si>
  <si>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</si>
  <si>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</si>
  <si>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</si>
  <si>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</si>
  <si>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</si>
  <si>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</si>
  <si>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</si>
  <si>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</si>
  <si>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</si>
  <si>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</si>
  <si>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</si>
  <si>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</si>
  <si>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</si>
  <si>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</si>
  <si>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</si>
  <si>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</si>
  <si>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</si>
  <si>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</si>
  <si>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</si>
  <si>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</si>
  <si>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</si>
  <si>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</si>
  <si>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</si>
  <si>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</si>
  <si>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</si>
  <si>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</si>
  <si>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</si>
  <si>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</si>
  <si>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</si>
  <si>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</si>
  <si>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</si>
  <si>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</si>
  <si>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</si>
  <si>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</si>
  <si>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</si>
  <si>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</si>
  <si>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</si>
  <si>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</si>
  <si>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</si>
  <si>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</si>
  <si>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</si>
  <si>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</si>
  <si>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</si>
  <si>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</si>
  <si>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</si>
  <si>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</si>
  <si>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</si>
  <si>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</si>
  <si>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</si>
  <si>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</si>
  <si>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</si>
  <si>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</si>
  <si>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</si>
  <si>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</si>
  <si>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</si>
  <si>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</si>
  <si>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</si>
  <si>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</si>
  <si>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</si>
  <si>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</si>
  <si>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</si>
  <si>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</si>
  <si>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</si>
  <si>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</si>
  <si>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</si>
  <si>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</si>
  <si>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</si>
  <si>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</si>
  <si>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</si>
  <si>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</si>
  <si>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</si>
  <si>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</si>
  <si>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</si>
  <si>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</si>
  <si>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</si>
  <si>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</si>
  <si>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</si>
  <si>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</si>
  <si>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</si>
  <si>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</si>
  <si>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</si>
  <si>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</si>
  <si>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</si>
  <si>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</si>
  <si>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</si>
  <si>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</si>
  <si>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</si>
  <si>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</si>
  <si>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</si>
  <si>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</si>
  <si>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</si>
  <si>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</si>
  <si>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</si>
  <si>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</si>
  <si>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</si>
  <si>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</si>
  <si>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</si>
  <si>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</si>
  <si>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</si>
  <si>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</si>
  <si>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</si>
  <si>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</si>
  <si>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</si>
  <si>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</si>
  <si>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</si>
  <si>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</si>
  <si>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</si>
  <si>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</si>
  <si>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</si>
  <si>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</si>
  <si>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</si>
  <si>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</si>
  <si>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</si>
  <si>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</si>
  <si>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</si>
  <si>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</si>
  <si>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</si>
  <si>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</si>
  <si>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</si>
  <si>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</si>
  <si>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</si>
  <si>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</si>
  <si>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</si>
  <si>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</si>
  <si>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</si>
  <si>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</si>
  <si>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</si>
  <si>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</si>
  <si>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</si>
  <si>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</si>
  <si>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</si>
  <si>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</si>
  <si>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</si>
  <si>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</si>
  <si>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</si>
  <si>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</si>
  <si>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</si>
  <si>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</si>
  <si>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</si>
  <si>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</si>
  <si>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</si>
  <si>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</si>
  <si>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</si>
  <si>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</si>
  <si>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</si>
  <si>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</si>
  <si>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</si>
  <si>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</si>
  <si>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</si>
  <si>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</si>
  <si>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</si>
  <si>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</si>
  <si>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</si>
  <si>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</si>
  <si>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</si>
  <si>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</si>
  <si>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</si>
  <si>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</si>
  <si>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</si>
  <si>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</si>
  <si>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</si>
  <si>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</si>
  <si>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</si>
  <si>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</si>
  <si>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</si>
  <si>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</si>
  <si>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</si>
  <si>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</si>
  <si>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</si>
  <si>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</si>
  <si>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</si>
  <si>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</si>
  <si>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</si>
  <si>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</si>
  <si>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</si>
  <si>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</si>
  <si>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</si>
  <si>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</si>
  <si>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</si>
  <si>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</si>
  <si>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</si>
  <si>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</si>
  <si>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</si>
  <si>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</si>
  <si>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</si>
  <si>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</si>
  <si>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</si>
  <si>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</si>
  <si>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</si>
  <si>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</si>
  <si>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</si>
  <si>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</si>
  <si>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</si>
  <si>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</si>
  <si>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</si>
  <si>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</si>
  <si>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</si>
  <si>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</si>
  <si>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</si>
  <si>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</si>
  <si>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</si>
  <si>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</si>
  <si>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</si>
  <si>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</si>
  <si>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</si>
  <si>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</si>
  <si>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</si>
  <si>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</si>
  <si>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</si>
  <si>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</si>
  <si>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</si>
  <si>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</si>
  <si>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</si>
  <si>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</si>
  <si>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</si>
  <si>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</si>
  <si>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</si>
  <si>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</si>
  <si>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</si>
  <si>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</si>
  <si>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</si>
  <si>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</si>
  <si>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</si>
  <si>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</si>
  <si>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</si>
  <si>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</si>
  <si>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</si>
  <si>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</si>
  <si>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</si>
  <si>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</si>
  <si>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</si>
  <si>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</si>
  <si>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</si>
  <si>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</si>
  <si>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</si>
  <si>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</si>
  <si>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</si>
  <si>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</si>
  <si>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</si>
  <si>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</si>
  <si>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</si>
  <si>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</si>
  <si>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</si>
  <si>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</si>
  <si>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</si>
  <si>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</si>
  <si>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</si>
  <si>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</si>
  <si>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</si>
  <si>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</si>
  <si>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</si>
  <si>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</si>
  <si>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</si>
  <si>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</si>
  <si>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</si>
  <si>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</si>
  <si>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</si>
  <si>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</si>
  <si>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</si>
  <si>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</si>
  <si>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</si>
  <si>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</si>
  <si>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</si>
  <si>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</si>
  <si>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</si>
  <si>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</si>
  <si>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</si>
  <si>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</si>
  <si>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</si>
  <si>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</si>
  <si>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</si>
  <si>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</si>
  <si>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</si>
  <si>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</si>
  <si>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</si>
  <si>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</si>
  <si>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</si>
  <si>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</si>
  <si>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</si>
  <si>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</si>
  <si>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</si>
  <si>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</si>
  <si>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</si>
  <si>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</si>
  <si>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</si>
  <si>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</si>
  <si>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</si>
  <si>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</si>
  <si>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</si>
  <si>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</si>
  <si>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</si>
  <si>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</si>
  <si>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</si>
  <si>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</si>
  <si>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</si>
  <si>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</si>
  <si>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</si>
  <si>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</si>
  <si>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</si>
  <si>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</si>
  <si>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</si>
  <si>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</si>
  <si>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</si>
  <si>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</si>
  <si>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</si>
  <si>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</si>
  <si>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</si>
  <si>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</si>
  <si>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</si>
  <si>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</si>
  <si>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</si>
  <si>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</si>
  <si>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</si>
  <si>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</si>
  <si>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</si>
  <si>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</si>
  <si>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</si>
  <si>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</si>
  <si>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</si>
  <si>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</si>
  <si>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</si>
  <si>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</si>
  <si>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</si>
  <si>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</si>
  <si>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</si>
  <si>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</si>
  <si>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</si>
  <si>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</si>
  <si>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</si>
  <si>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</si>
  <si>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</si>
  <si>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</si>
  <si>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</si>
  <si>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</si>
  <si>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</si>
  <si>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</si>
  <si>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</si>
  <si>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</si>
  <si>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</si>
  <si>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</si>
  <si>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</si>
  <si>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</si>
  <si>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</si>
  <si>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</si>
  <si>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</si>
  <si>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</si>
  <si>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</si>
  <si>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</si>
  <si>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</si>
  <si>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</si>
  <si>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</si>
  <si>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</si>
  <si>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</si>
  <si>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</si>
  <si>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</si>
  <si>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</si>
  <si>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</si>
  <si>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</si>
  <si>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</si>
  <si>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</si>
  <si>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</si>
  <si>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</si>
  <si>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</si>
  <si>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</si>
  <si>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</si>
  <si>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</si>
  <si>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</si>
  <si>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</si>
  <si>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</si>
  <si>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</si>
  <si>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</si>
  <si>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</si>
  <si>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</si>
  <si>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</si>
  <si>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</si>
  <si>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</si>
  <si>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</si>
  <si>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</si>
  <si>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</si>
  <si>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</si>
  <si>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</si>
  <si>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</si>
  <si>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</si>
  <si>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</si>
  <si>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</si>
  <si>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</si>
  <si>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</si>
  <si>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</si>
  <si>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</si>
  <si>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</si>
  <si>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</si>
  <si>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</si>
  <si>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</si>
  <si>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</si>
  <si>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</si>
  <si>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</si>
  <si>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</si>
  <si>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</si>
  <si>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</si>
  <si>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</si>
  <si>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</si>
  <si>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</si>
  <si>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</si>
  <si>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</si>
  <si>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</si>
  <si>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</si>
  <si>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</si>
  <si>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</si>
  <si>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</si>
  <si>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</si>
  <si>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</si>
  <si>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</si>
  <si>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</si>
  <si>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</si>
  <si>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</si>
  <si>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</si>
  <si>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</si>
  <si>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</si>
  <si>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</si>
  <si>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</si>
  <si>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</si>
  <si>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</si>
  <si>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</si>
  <si>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</si>
  <si>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</si>
  <si>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</si>
  <si>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</si>
  <si>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</si>
  <si>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</si>
  <si>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</si>
  <si>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</si>
  <si>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</si>
  <si>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</si>
  <si>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</si>
  <si>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</si>
  <si>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</si>
  <si>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</si>
  <si>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</si>
  <si>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</si>
  <si>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</si>
  <si>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</si>
  <si>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</si>
  <si>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</si>
  <si>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</si>
  <si>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</si>
  <si>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</si>
  <si>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</si>
  <si>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</si>
  <si>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</si>
  <si>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</si>
  <si>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</si>
  <si>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</si>
  <si>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</si>
  <si>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</si>
  <si>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</si>
  <si>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</si>
  <si>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</si>
  <si>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</si>
  <si>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</si>
  <si>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</si>
  <si>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</si>
  <si>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</si>
  <si>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</si>
  <si>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</si>
  <si>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</si>
  <si>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</si>
  <si>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</si>
  <si>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</si>
  <si>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</si>
  <si>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</si>
  <si>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</si>
  <si>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</si>
  <si>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</si>
  <si>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</si>
  <si>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</si>
  <si>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</si>
  <si>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</si>
  <si>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</si>
  <si>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</si>
  <si>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</si>
  <si>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</si>
  <si>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</si>
  <si>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</si>
  <si>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</si>
  <si>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</si>
  <si>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</si>
  <si>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</si>
  <si>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</si>
  <si>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</si>
  <si>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</si>
  <si>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</si>
  <si>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</si>
  <si>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</si>
  <si>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</si>
  <si>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</si>
  <si>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</si>
  <si>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</si>
  <si>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</si>
  <si>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</si>
  <si>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</si>
  <si>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</si>
  <si>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</si>
  <si>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</si>
  <si>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</si>
  <si>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</si>
  <si>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</si>
  <si>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</si>
  <si>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</si>
  <si>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</si>
  <si>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</si>
  <si>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</si>
  <si>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</si>
  <si>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</si>
  <si>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</si>
  <si>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</si>
  <si>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</si>
  <si>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</si>
  <si>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</si>
  <si>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</si>
  <si>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</si>
  <si>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</si>
  <si>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</si>
  <si>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</si>
  <si>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</si>
  <si>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</si>
  <si>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</si>
  <si>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</si>
  <si>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</si>
  <si>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</si>
  <si>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</si>
  <si>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</si>
  <si>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</si>
  <si>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</si>
  <si>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</si>
  <si>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</si>
  <si>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</si>
  <si>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</si>
  <si>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</si>
  <si>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</si>
  <si>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</si>
  <si>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</si>
  <si>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</si>
  <si>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</si>
  <si>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</si>
  <si>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</si>
  <si>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</si>
  <si>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</si>
  <si>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</si>
  <si>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</si>
  <si>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</si>
  <si>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</si>
  <si>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</si>
  <si>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</si>
  <si>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</si>
  <si>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</si>
  <si>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</si>
  <si>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</si>
  <si>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</si>
  <si>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</si>
  <si>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</si>
  <si>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</si>
  <si>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</si>
  <si>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</si>
  <si>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</si>
  <si>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</si>
  <si>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</si>
  <si>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</si>
  <si>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</si>
  <si>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</si>
  <si>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</si>
  <si>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</si>
  <si>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</si>
  <si>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</si>
  <si>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</si>
  <si>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</si>
  <si>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</si>
  <si>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</si>
  <si>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</si>
  <si>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</si>
  <si>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</si>
  <si>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</si>
  <si>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</si>
  <si>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</si>
  <si>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</si>
  <si>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</si>
  <si>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</si>
  <si>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</si>
  <si>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</si>
  <si>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</si>
  <si>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</si>
  <si>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</si>
  <si>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</si>
  <si>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</si>
  <si>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</si>
  <si>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</si>
  <si>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</si>
  <si>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</si>
  <si>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</si>
  <si>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</si>
  <si>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</si>
  <si>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</si>
  <si>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</si>
  <si>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</si>
  <si>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</si>
  <si>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</si>
  <si>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</si>
  <si>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</si>
  <si>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</si>
  <si>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</si>
  <si>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</si>
  <si>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</si>
  <si>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</si>
  <si>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</si>
  <si>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</si>
  <si>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</si>
  <si>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</si>
  <si>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</si>
  <si>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</si>
  <si>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</si>
  <si>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</si>
  <si>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</si>
  <si>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</si>
  <si>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</si>
  <si>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</si>
  <si>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</si>
  <si>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</si>
  <si>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</si>
  <si>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</si>
  <si>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</si>
  <si>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</si>
  <si>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</si>
  <si>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</si>
  <si>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</si>
  <si>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</si>
  <si>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</si>
  <si>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</si>
  <si>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</si>
  <si>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</si>
  <si>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</si>
  <si>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</si>
  <si>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</si>
  <si>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</si>
  <si>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</si>
  <si>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</si>
  <si>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</si>
  <si>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</si>
  <si>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</si>
  <si>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</si>
  <si>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</si>
  <si>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</si>
  <si>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</si>
  <si>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</si>
  <si>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</si>
  <si>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</si>
  <si>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</si>
  <si>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</si>
  <si>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</si>
  <si>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</si>
  <si>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</si>
  <si>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</si>
  <si>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</si>
  <si>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</si>
  <si>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</si>
  <si>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</si>
  <si>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</si>
  <si>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</si>
  <si>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</si>
  <si>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</si>
  <si>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</si>
  <si>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</si>
  <si>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</si>
  <si>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</si>
  <si>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</si>
  <si>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</si>
  <si>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</si>
  <si>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</si>
  <si>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</si>
  <si>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</si>
  <si>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</si>
  <si>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</si>
  <si>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</si>
  <si>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</si>
  <si>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</si>
  <si>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</si>
  <si>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</si>
  <si>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</si>
  <si>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</si>
  <si>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</si>
  <si>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</si>
  <si>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</si>
  <si>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</si>
  <si>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</si>
  <si>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</si>
  <si>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</si>
  <si>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</si>
  <si>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</si>
  <si>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</si>
  <si>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</si>
  <si>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</si>
  <si>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</si>
  <si>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</si>
  <si>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</si>
  <si>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</si>
  <si>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</si>
  <si>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</si>
  <si>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</si>
  <si>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</si>
  <si>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</si>
  <si>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</si>
  <si>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</si>
  <si>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</si>
  <si>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</si>
  <si>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</si>
  <si>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</si>
  <si>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</si>
  <si>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</si>
  <si>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</si>
  <si>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</si>
  <si>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</si>
  <si>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</si>
  <si>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</si>
  <si>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</si>
  <si>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</si>
  <si>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</si>
  <si>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</si>
  <si>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</si>
  <si>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</si>
  <si>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</si>
  <si>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</si>
  <si>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</si>
  <si>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</si>
  <si>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</si>
  <si>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</si>
  <si>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</si>
  <si>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</si>
  <si>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</si>
  <si>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</si>
  <si>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</si>
  <si>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</si>
  <si>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</si>
  <si>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</si>
  <si>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</si>
  <si>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</si>
  <si>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</si>
  <si>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</si>
  <si>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</si>
  <si>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</si>
  <si>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</si>
  <si>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</si>
  <si>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</si>
  <si>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</si>
  <si>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</si>
  <si>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</si>
  <si>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</si>
  <si>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</si>
  <si>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</si>
  <si>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</si>
  <si>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</si>
  <si>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</si>
  <si>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</si>
  <si>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</si>
  <si>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</si>
  <si>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</si>
  <si>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</si>
  <si>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</si>
  <si>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</si>
  <si>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</si>
  <si>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</si>
  <si>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</si>
  <si>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</si>
  <si>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</si>
  <si>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</si>
  <si>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</si>
  <si>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</si>
  <si>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</si>
  <si>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</si>
  <si>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</si>
  <si>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</si>
  <si>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</si>
  <si>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</si>
  <si>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</si>
  <si>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</si>
  <si>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</si>
  <si>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</si>
  <si>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</si>
  <si>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</si>
  <si>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</si>
  <si>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</si>
  <si>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</si>
  <si>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</si>
  <si>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</si>
  <si>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</si>
  <si>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</si>
  <si>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</si>
  <si>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</si>
  <si>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</si>
  <si>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</si>
  <si>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</si>
  <si>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</si>
  <si>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</si>
  <si>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</si>
  <si>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</si>
  <si>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</si>
  <si>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</si>
  <si>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</si>
  <si>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</si>
  <si>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</si>
  <si>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</si>
  <si>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</si>
  <si>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</si>
  <si>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</si>
  <si>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</si>
  <si>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</si>
  <si>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</si>
  <si>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</si>
  <si>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</si>
  <si>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</si>
  <si>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</si>
  <si>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</si>
  <si>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</si>
  <si>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</si>
  <si>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</si>
  <si>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</si>
  <si>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</si>
  <si>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</si>
  <si>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</si>
  <si>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</si>
  <si>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</si>
  <si>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</si>
  <si>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</si>
  <si>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</si>
  <si>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</si>
  <si>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</si>
  <si>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</si>
  <si>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</si>
  <si>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</si>
  <si>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</si>
  <si>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</si>
  <si>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</si>
  <si>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</si>
  <si>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</si>
  <si>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</si>
  <si>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</si>
  <si>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</si>
  <si>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</si>
  <si>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</si>
  <si>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</si>
  <si>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</si>
  <si>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</si>
  <si>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</si>
  <si>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</si>
  <si>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</si>
  <si>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</si>
  <si>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</si>
  <si>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</si>
  <si>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</si>
  <si>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</si>
  <si>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</si>
  <si>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</si>
  <si>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</si>
  <si>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</si>
  <si>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</si>
  <si>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</si>
  <si>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</si>
  <si>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</si>
  <si>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</si>
  <si>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</si>
  <si>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</si>
  <si>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</si>
  <si>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</si>
  <si>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</si>
  <si>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</si>
  <si>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</si>
  <si>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</si>
  <si>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</si>
  <si>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</si>
  <si>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</si>
  <si>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</si>
  <si>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</si>
  <si>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</si>
  <si>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</si>
  <si>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</si>
  <si>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</si>
  <si>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</si>
  <si>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</si>
  <si>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</si>
  <si>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</si>
  <si>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</si>
  <si>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</si>
  <si>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</si>
  <si>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</si>
  <si>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</si>
  <si>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</si>
  <si>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</si>
  <si>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</si>
  <si>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</si>
  <si>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</si>
  <si>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</si>
  <si>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</si>
  <si>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</si>
  <si>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</si>
  <si>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</si>
  <si>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</si>
  <si>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</si>
  <si>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</si>
  <si>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</si>
  <si>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</si>
  <si>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</si>
  <si>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</si>
  <si>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</si>
  <si>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</si>
  <si>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</si>
  <si>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</si>
  <si>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</si>
  <si>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</si>
  <si>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</si>
  <si>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</si>
  <si>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</si>
  <si>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</si>
  <si>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</si>
  <si>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</si>
  <si>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</si>
  <si>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</si>
  <si>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</si>
  <si>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</si>
  <si>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</si>
  <si>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</si>
  <si>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</si>
  <si>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</si>
  <si>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</si>
  <si>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</si>
  <si>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</si>
  <si>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</si>
  <si>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</si>
  <si>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</si>
  <si>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</si>
  <si>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</si>
  <si>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</si>
  <si>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</si>
  <si>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</si>
  <si>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</si>
  <si>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</si>
  <si>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</si>
  <si>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</si>
  <si>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</si>
  <si>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</si>
  <si>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</si>
  <si>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</si>
  <si>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</si>
  <si>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</si>
  <si>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</si>
  <si>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</si>
  <si>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</si>
  <si>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</si>
  <si>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</si>
  <si>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</si>
  <si>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</si>
  <si>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</si>
  <si>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</si>
  <si>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</si>
  <si>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</si>
  <si>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</si>
  <si>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</si>
  <si>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</si>
  <si>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</si>
  <si>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</si>
  <si>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</si>
  <si>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</si>
  <si>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</si>
  <si>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</si>
  <si>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</si>
  <si>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</si>
  <si>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</si>
  <si>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</si>
  <si>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</si>
  <si>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</si>
  <si>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</si>
  <si>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</si>
  <si>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</si>
  <si>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</si>
  <si>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</si>
  <si>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</si>
  <si>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</si>
  <si>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</si>
  <si>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</si>
  <si>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</si>
  <si>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</si>
  <si>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</si>
  <si>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</si>
  <si>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</si>
  <si>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</si>
  <si>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</si>
  <si>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</si>
  <si>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</si>
  <si>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</si>
  <si>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</si>
  <si>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</si>
  <si>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</si>
  <si>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</si>
  <si>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</si>
  <si>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</si>
  <si>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</si>
  <si>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</si>
  <si>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</si>
  <si>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</si>
  <si>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</si>
  <si>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</si>
  <si>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</si>
  <si>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</si>
  <si>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</si>
  <si>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</si>
  <si>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</si>
  <si>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</si>
  <si>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</si>
  <si>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</si>
  <si>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</si>
  <si>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</si>
  <si>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</si>
  <si>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</si>
  <si>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</si>
  <si>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</si>
  <si>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</si>
  <si>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</si>
  <si>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</si>
  <si>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</si>
  <si>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</si>
  <si>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</si>
  <si>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</si>
  <si>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</si>
  <si>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</si>
  <si>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</si>
  <si>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</si>
  <si>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</si>
  <si>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</si>
  <si>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</si>
  <si>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</si>
  <si>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</si>
  <si>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</si>
  <si>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</si>
  <si>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</si>
  <si>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</si>
  <si>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</si>
  <si>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</si>
  <si>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</si>
  <si>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</si>
  <si>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</si>
  <si>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</si>
  <si>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</si>
  <si>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</si>
  <si>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</si>
  <si>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</si>
  <si>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</si>
  <si>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</si>
  <si>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</si>
  <si>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</si>
  <si>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</si>
  <si>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</si>
  <si>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</si>
  <si>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</si>
  <si>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</si>
  <si>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</si>
  <si>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</si>
  <si>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</si>
  <si>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</si>
  <si>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</si>
  <si>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</si>
  <si>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</si>
  <si>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</si>
  <si>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</si>
  <si>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</si>
  <si>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</si>
  <si>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</si>
  <si>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</si>
  <si>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</si>
  <si>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</si>
  <si>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</si>
  <si>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</si>
  <si>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</si>
  <si>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</si>
  <si>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</si>
  <si>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</si>
  <si>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</si>
  <si>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</si>
  <si>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</si>
  <si>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</si>
  <si>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</si>
  <si>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</si>
  <si>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</si>
  <si>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</si>
  <si>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</si>
  <si>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</si>
  <si>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</si>
  <si>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</si>
  <si>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</si>
  <si>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</si>
  <si>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</si>
  <si>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</si>
  <si>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</si>
  <si>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</si>
  <si>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</si>
  <si>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</si>
  <si>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</si>
  <si>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</si>
  <si>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</si>
  <si>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</si>
  <si>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</si>
  <si>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</si>
  <si>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</si>
  <si>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</si>
  <si>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</si>
  <si>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</si>
  <si>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</si>
  <si>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</si>
  <si>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</si>
  <si>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</si>
  <si>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</si>
  <si>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</si>
  <si>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</si>
  <si>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</si>
  <si>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</si>
  <si>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</si>
  <si>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</si>
  <si>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</si>
  <si>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</si>
  <si>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</si>
  <si>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</si>
  <si>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</si>
  <si>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</si>
  <si>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</si>
  <si>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</si>
  <si>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</si>
  <si>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</si>
  <si>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</si>
  <si>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</si>
  <si>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</si>
  <si>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</si>
  <si>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</si>
  <si>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</si>
  <si>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</si>
  <si>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</si>
  <si>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</si>
  <si>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</si>
  <si>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</si>
  <si>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</si>
  <si>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</si>
  <si>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</si>
  <si>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</si>
  <si>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</si>
  <si>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</si>
  <si>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</si>
  <si>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</si>
  <si>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</si>
  <si>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</si>
  <si>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</si>
  <si>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</si>
  <si>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</si>
  <si>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</si>
  <si>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</si>
  <si>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</si>
  <si>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</si>
  <si>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</si>
  <si>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</si>
  <si>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</si>
  <si>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</si>
  <si>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</si>
  <si>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</si>
  <si>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</si>
  <si>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</si>
  <si>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</si>
  <si>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</si>
  <si>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</si>
  <si>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</si>
  <si>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</si>
  <si>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</si>
  <si>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</si>
  <si>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</si>
  <si>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</si>
  <si>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</si>
  <si>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</si>
  <si>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</si>
  <si>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</si>
  <si>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</si>
  <si>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</si>
  <si>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</si>
  <si>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</si>
  <si>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</si>
  <si>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</si>
  <si>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</si>
  <si>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</si>
  <si>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</si>
  <si>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</si>
  <si>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</si>
  <si>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</si>
  <si>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</si>
  <si>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</si>
  <si>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</si>
  <si>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</si>
  <si>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</si>
  <si>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</si>
  <si>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</si>
  <si>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</si>
  <si>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</si>
  <si>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</si>
  <si>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</si>
  <si>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</si>
  <si>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</si>
  <si>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</si>
  <si>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</si>
  <si>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</si>
  <si>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</si>
  <si>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</si>
  <si>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</si>
  <si>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</si>
  <si>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</si>
  <si>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</si>
  <si>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</si>
  <si>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</si>
  <si>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</si>
  <si>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</si>
  <si>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</si>
  <si>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</si>
  <si>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</si>
  <si>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</si>
  <si>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</si>
  <si>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</si>
  <si>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</si>
  <si>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</si>
  <si>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</si>
  <si>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</si>
  <si>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</si>
  <si>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</si>
  <si>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</si>
  <si>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</si>
  <si>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</si>
  <si>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</si>
  <si>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</si>
  <si>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</si>
  <si>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</si>
  <si>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</si>
  <si>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</si>
  <si>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</si>
  <si>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</si>
  <si>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</si>
  <si>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</si>
  <si>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</si>
  <si>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</si>
  <si>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</si>
  <si>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</si>
  <si>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</si>
  <si>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</si>
  <si>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</si>
  <si>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</si>
  <si>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</si>
  <si>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</si>
  <si>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</si>
  <si>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</si>
  <si>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</si>
  <si>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</si>
  <si>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</si>
  <si>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</si>
  <si>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</si>
  <si>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</si>
  <si>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</si>
  <si>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</si>
  <si>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</si>
  <si>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</si>
  <si>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</si>
  <si>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</si>
  <si>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</si>
  <si>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</si>
  <si>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</si>
  <si>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</si>
  <si>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</si>
  <si>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</si>
  <si>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</si>
  <si>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</si>
  <si>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</si>
  <si>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</si>
  <si>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</si>
  <si>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</si>
  <si>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</si>
  <si>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</si>
  <si>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</si>
  <si>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</si>
  <si>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</si>
  <si>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</si>
  <si>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</si>
  <si>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</si>
  <si>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</si>
  <si>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</si>
  <si>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</si>
  <si>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</si>
  <si>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</si>
  <si>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</si>
  <si>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</si>
  <si>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</si>
  <si>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</si>
  <si>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</si>
  <si>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</si>
  <si>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</si>
  <si>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</si>
  <si>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</si>
  <si>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</si>
  <si>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</si>
  <si>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</si>
  <si>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</si>
  <si>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</si>
  <si>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</si>
  <si>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</si>
  <si>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</si>
  <si>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</si>
  <si>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</si>
  <si>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</si>
  <si>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</si>
  <si>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</si>
  <si>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</si>
  <si>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</si>
  <si>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</si>
  <si>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</si>
  <si>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</si>
  <si>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</si>
  <si>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</si>
  <si>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</si>
  <si>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</si>
  <si>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</si>
  <si>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</si>
  <si>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</si>
  <si>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</si>
  <si>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</si>
  <si>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</si>
  <si>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</si>
  <si>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</si>
  <si>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</si>
  <si>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</si>
  <si>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</si>
  <si>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</si>
  <si>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</si>
  <si>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</si>
  <si>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</si>
  <si>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</si>
  <si>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</si>
  <si>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</si>
  <si>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</si>
  <si>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</si>
  <si>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</si>
  <si>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</si>
  <si>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</si>
  <si>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</si>
  <si>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</si>
  <si>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</si>
  <si>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</si>
  <si>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</si>
  <si>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</si>
  <si>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</si>
  <si>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</si>
  <si>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</si>
  <si>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</si>
  <si>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</si>
  <si>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</si>
  <si>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</si>
  <si>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</si>
  <si>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</si>
  <si>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</si>
  <si>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</si>
  <si>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</si>
  <si>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</si>
  <si>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</si>
  <si>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</si>
  <si>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</si>
  <si>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</si>
  <si>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</si>
  <si>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</si>
  <si>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</si>
  <si>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</si>
  <si>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</si>
  <si>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</si>
  <si>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</si>
  <si>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</si>
  <si>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</si>
  <si>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</si>
  <si>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</si>
  <si>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</si>
  <si>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</si>
  <si>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</si>
  <si>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</si>
  <si>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</si>
  <si>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</si>
  <si>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</si>
  <si>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</si>
  <si>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</si>
  <si>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</si>
  <si>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</si>
  <si>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</si>
  <si>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</si>
  <si>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</si>
  <si>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</si>
  <si>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</si>
  <si>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</si>
  <si>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</si>
  <si>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</si>
  <si>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</si>
  <si>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</si>
  <si>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</si>
  <si>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</si>
  <si>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</si>
  <si>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</si>
  <si>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</si>
  <si>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</si>
  <si>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</si>
  <si>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</si>
  <si>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</si>
  <si>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</si>
  <si>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</si>
  <si>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</si>
  <si>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</si>
  <si>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</si>
  <si>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</si>
  <si>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</si>
  <si>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</si>
  <si>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</si>
  <si>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</si>
  <si>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</si>
  <si>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</si>
  <si>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</si>
  <si>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</si>
  <si>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</si>
  <si>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</si>
  <si>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</si>
  <si>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</si>
  <si>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</si>
  <si>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</si>
  <si>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</si>
  <si>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</si>
  <si>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</si>
  <si>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</si>
  <si>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</si>
  <si>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</si>
  <si>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</si>
  <si>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</si>
  <si>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</si>
  <si>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</si>
  <si>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</si>
  <si>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</si>
  <si>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</si>
  <si>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</si>
  <si>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</si>
  <si>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</si>
  <si>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</si>
  <si>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</si>
  <si>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</si>
  <si>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</si>
  <si>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</si>
  <si>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</si>
  <si>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</si>
  <si>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</si>
  <si>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</si>
  <si>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</si>
  <si>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</si>
  <si>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</si>
  <si>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</si>
  <si>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</si>
  <si>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</si>
  <si>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</si>
  <si>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</si>
  <si>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</si>
  <si>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</si>
  <si>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</si>
  <si>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</si>
  <si>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</si>
  <si>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</si>
  <si>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</si>
  <si>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</si>
  <si>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</si>
  <si>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</si>
  <si>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</si>
  <si>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</si>
  <si>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</si>
  <si>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</si>
  <si>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</si>
  <si>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</si>
  <si>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</si>
  <si>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</si>
  <si>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</si>
  <si>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</si>
  <si>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</si>
  <si>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</si>
  <si>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</si>
  <si>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</si>
  <si>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</si>
  <si>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</si>
  <si>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</si>
  <si>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</si>
  <si>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</si>
  <si>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</si>
  <si>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</si>
  <si>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</si>
  <si>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</si>
  <si>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</si>
  <si>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</si>
  <si>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</si>
  <si>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</si>
  <si>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</si>
  <si>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</si>
  <si>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</si>
  <si>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</si>
  <si>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</si>
  <si>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</si>
  <si>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</si>
  <si>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</si>
  <si>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</si>
  <si>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</si>
  <si>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</si>
  <si>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</si>
  <si>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</si>
  <si>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</si>
  <si>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</si>
  <si>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</si>
  <si>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</si>
  <si>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</si>
  <si>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</si>
  <si>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</si>
  <si>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</si>
  <si>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</si>
  <si>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</si>
  <si>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</si>
  <si>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</si>
  <si>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</si>
  <si>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</si>
  <si>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</si>
  <si>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</si>
  <si>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</si>
  <si>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</si>
  <si>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</si>
  <si>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</si>
  <si>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</si>
  <si>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</si>
  <si>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</si>
  <si>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</si>
  <si>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</si>
  <si>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</si>
  <si>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</si>
  <si>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</si>
  <si>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</si>
  <si>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</si>
  <si>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</si>
  <si>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</si>
  <si>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</si>
  <si>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</si>
  <si>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</si>
  <si>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</si>
  <si>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</si>
  <si>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</si>
  <si>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</si>
  <si>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</si>
  <si>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</si>
  <si>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</si>
  <si>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</si>
  <si>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</si>
  <si>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</si>
  <si>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</si>
  <si>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</si>
  <si>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</si>
  <si>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</si>
  <si>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</si>
  <si>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</si>
  <si>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</si>
  <si>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</si>
  <si>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</si>
  <si>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</si>
  <si>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</si>
  <si>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</si>
  <si>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</si>
  <si>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</si>
  <si>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</si>
  <si>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</si>
  <si>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</si>
  <si>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</si>
  <si>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</si>
  <si>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</si>
  <si>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</si>
  <si>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</si>
  <si>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</si>
  <si>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</si>
  <si>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</si>
  <si>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</si>
  <si>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</si>
  <si>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</si>
  <si>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</si>
  <si>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</si>
  <si>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</si>
  <si>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</si>
  <si>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</si>
  <si>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</si>
  <si>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</si>
  <si>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</si>
  <si>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</si>
  <si>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</si>
  <si>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</si>
  <si>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</si>
  <si>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</si>
  <si>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</si>
  <si>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</si>
  <si>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</si>
  <si>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</si>
  <si>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</si>
  <si>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</si>
  <si>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</si>
  <si>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</si>
  <si>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</si>
  <si>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</si>
  <si>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</si>
  <si>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</si>
  <si>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</si>
  <si>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</si>
  <si>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</si>
  <si>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</si>
  <si>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</si>
  <si>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</si>
  <si>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</si>
  <si>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</si>
  <si>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</si>
  <si>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</si>
  <si>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</si>
  <si>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</si>
  <si>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</si>
  <si>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</si>
  <si>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</si>
  <si>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</si>
  <si>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</si>
  <si>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</si>
  <si>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</si>
  <si>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</si>
  <si>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</si>
  <si>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</si>
  <si>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</si>
  <si>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</si>
  <si>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</si>
  <si>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</si>
  <si>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</si>
  <si>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</si>
  <si>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</si>
  <si>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</si>
  <si>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</si>
  <si>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</si>
  <si>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</si>
  <si>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</si>
  <si>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</si>
  <si>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</si>
  <si>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</si>
  <si>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</si>
  <si>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</si>
  <si>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</si>
  <si>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</si>
  <si>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</si>
  <si>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</si>
  <si>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</si>
  <si>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</si>
  <si>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</si>
  <si>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</si>
  <si>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</si>
  <si>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</si>
  <si>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</si>
  <si>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</si>
  <si>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</si>
  <si>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</si>
  <si>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</si>
  <si>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</si>
  <si>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</si>
  <si>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</si>
  <si>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</si>
  <si>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</si>
  <si>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</si>
  <si>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</si>
  <si>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</si>
  <si>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</si>
  <si>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</si>
  <si>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</si>
  <si>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</si>
  <si>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</si>
  <si>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</si>
  <si>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</si>
  <si>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</si>
  <si>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</si>
  <si>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</si>
  <si>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</si>
  <si>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</si>
  <si>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</si>
  <si>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</si>
  <si>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</si>
  <si>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</si>
  <si>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</si>
  <si>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</si>
  <si>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</si>
  <si>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</si>
  <si>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</si>
  <si>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</si>
  <si>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</si>
  <si>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</si>
  <si>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</si>
  <si>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</si>
  <si>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</si>
  <si>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</si>
  <si>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</si>
  <si>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</si>
  <si>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</si>
  <si>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</si>
  <si>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</si>
  <si>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</si>
  <si>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</si>
  <si>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</si>
  <si>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</si>
  <si>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</si>
  <si>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</si>
  <si>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</si>
  <si>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</si>
  <si>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</si>
  <si>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</si>
  <si>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</si>
  <si>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</si>
  <si>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</si>
  <si>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</si>
  <si>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</si>
  <si>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</si>
  <si>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</si>
  <si>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</si>
  <si>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</si>
  <si>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</si>
  <si>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</si>
  <si>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</si>
  <si>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</si>
  <si>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</si>
  <si>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</si>
  <si>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</si>
  <si>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</si>
  <si>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</si>
  <si>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</si>
  <si>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</si>
  <si>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</si>
  <si>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</si>
  <si>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</si>
  <si>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</si>
  <si>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</si>
  <si>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</si>
  <si>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</si>
  <si>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</si>
  <si>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</si>
  <si>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</si>
  <si>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</si>
  <si>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</si>
  <si>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</si>
  <si>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</si>
  <si>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</si>
  <si>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</si>
  <si>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</si>
  <si>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</si>
  <si>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</si>
  <si>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</si>
  <si>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</si>
  <si>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</si>
  <si>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</si>
  <si>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</si>
  <si>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</si>
  <si>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</si>
  <si>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</si>
  <si>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</si>
  <si>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</si>
  <si>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</si>
  <si>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</si>
  <si>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</si>
  <si>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</si>
  <si>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</si>
  <si>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</si>
  <si>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</si>
  <si>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</si>
  <si>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</si>
  <si>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</si>
  <si>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</si>
  <si>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</si>
  <si>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</si>
  <si>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</si>
  <si>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</si>
  <si>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</si>
  <si>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</si>
  <si>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</si>
  <si>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</si>
  <si>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</si>
  <si>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</si>
  <si>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</si>
  <si>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</si>
  <si>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</si>
  <si>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</si>
  <si>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</si>
  <si>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</si>
  <si>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</si>
  <si>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</si>
  <si>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</si>
  <si>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</si>
  <si>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</si>
  <si>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922501</t>
  </si>
  <si>
    <t>ZARÁŽEDLO DYNAMICKÉ</t>
  </si>
  <si>
    <t>dle ks výhybek</t>
  </si>
  <si>
    <t>dle tabulky kubatur</t>
  </si>
  <si>
    <t>výzisk: 86 m3 * 5km</t>
  </si>
  <si>
    <t>materiál určený k recyklaci: 143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</si>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</sst>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4322</v>
      </c>
      <c s="12" t="s">
        <v>4323</v>
      </c>
      <c s="14">
        <f>'SO 06-10-02'!K8+'SO 06-10-02'!M8</f>
      </c>
      <c s="14">
        <f>C79*0.21</f>
      </c>
      <c s="14">
        <f>C79+D79</f>
      </c>
      <c s="13">
        <f>'SO 06-10-02'!T7</f>
      </c>
    </row>
    <row r="80" spans="1:6" ht="12.75">
      <c r="A80" s="11" t="s">
        <v>4356</v>
      </c>
      <c s="12" t="s">
        <v>4357</v>
      </c>
      <c s="14">
        <f>'SO 06-10-03'!K8+'SO 06-10-03'!M8</f>
      </c>
      <c s="14">
        <f>C80*0.21</f>
      </c>
      <c s="14">
        <f>C80+D80</f>
      </c>
      <c s="13">
        <f>'SO 06-10-03'!T7</f>
      </c>
    </row>
    <row r="81" spans="1:6" ht="12.75">
      <c r="A81" s="11" t="s">
        <v>4381</v>
      </c>
      <c s="12" t="s">
        <v>4382</v>
      </c>
      <c s="14">
        <f>'SO 06-10-04'!K8+'SO 06-10-04'!M8</f>
      </c>
      <c s="14">
        <f>C81*0.21</f>
      </c>
      <c s="14">
        <f>C81+D81</f>
      </c>
      <c s="13">
        <f>'SO 06-10-04'!T7</f>
      </c>
    </row>
    <row r="82" spans="1:6" ht="12.75">
      <c r="A82" s="11" t="s">
        <v>4451</v>
      </c>
      <c s="12" t="s">
        <v>4452</v>
      </c>
      <c s="14">
        <f>'SO 07-10-01'!K8+'SO 07-10-01'!M8</f>
      </c>
      <c s="14">
        <f>C82*0.21</f>
      </c>
      <c s="14">
        <f>C82+D82</f>
      </c>
      <c s="13">
        <f>'SO 07-10-01'!T7</f>
      </c>
    </row>
    <row r="83" spans="1:6" ht="12.75">
      <c r="A83" s="11" t="s">
        <v>4481</v>
      </c>
      <c s="12" t="s">
        <v>4482</v>
      </c>
      <c s="14">
        <f>'SO 08-10-01'!K8+'SO 08-10-01'!M8</f>
      </c>
      <c s="14">
        <f>C83*0.21</f>
      </c>
      <c s="14">
        <f>C83+D83</f>
      </c>
      <c s="13">
        <f>'SO 08-10-01'!T7</f>
      </c>
    </row>
    <row r="84" spans="1:6" ht="12.75">
      <c r="A84" s="11" t="s">
        <v>4498</v>
      </c>
      <c s="12" t="s">
        <v>4499</v>
      </c>
      <c s="14">
        <f>'SO 90-10-01'!K8+'SO 90-10-01'!M8</f>
      </c>
      <c s="14">
        <f>C84*0.21</f>
      </c>
      <c s="14">
        <f>C84+D84</f>
      </c>
      <c s="13">
        <f>'SO 90-10-01'!T7</f>
      </c>
    </row>
    <row r="85" spans="1:6" ht="12.75">
      <c r="A85" s="11" t="s">
        <v>4530</v>
      </c>
      <c s="12" t="s">
        <v>4531</v>
      </c>
      <c s="14">
        <f>0+C86+C87+C88+C89+C90+C91+C92+C93</f>
      </c>
      <c s="14">
        <f>C85*0.21</f>
      </c>
      <c s="14">
        <f>0+E86+E87+E88+E89+E90+E91+E92+E93</f>
      </c>
      <c s="13">
        <f>0+F86+F87+F88+F89+F90+F91+F92+F93</f>
      </c>
    </row>
    <row r="86" spans="1:6" ht="12.75">
      <c r="A86" s="11" t="s">
        <v>4532</v>
      </c>
      <c s="12" t="s">
        <v>4533</v>
      </c>
      <c s="14">
        <f>'SO 06-11-01'!K8+'SO 06-11-01'!M8</f>
      </c>
      <c s="14">
        <f>C86*0.21</f>
      </c>
      <c s="14">
        <f>C86+D86</f>
      </c>
      <c s="13">
        <f>'SO 06-11-01'!T7</f>
      </c>
    </row>
    <row r="87" spans="1:6" ht="12.75">
      <c r="A87" s="11" t="s">
        <v>4700</v>
      </c>
      <c s="12" t="s">
        <v>4701</v>
      </c>
      <c s="14">
        <f>'SO 06-11-01.1'!K8+'SO 06-11-01.1'!M8</f>
      </c>
      <c s="14">
        <f>C87*0.21</f>
      </c>
      <c s="14">
        <f>C87+D87</f>
      </c>
      <c s="13">
        <f>'SO 06-11-01.1'!T7</f>
      </c>
    </row>
    <row r="88" spans="1:6" ht="12.75">
      <c r="A88" s="11" t="s">
        <v>4744</v>
      </c>
      <c s="12" t="s">
        <v>4745</v>
      </c>
      <c s="14">
        <f>'SO 06-11-01.2'!K8+'SO 06-11-01.2'!M8</f>
      </c>
      <c s="14">
        <f>C88*0.21</f>
      </c>
      <c s="14">
        <f>C88+D88</f>
      </c>
      <c s="13">
        <f>'SO 06-11-01.2'!T7</f>
      </c>
    </row>
    <row r="89" spans="1:6" ht="12.75">
      <c r="A89" s="11" t="s">
        <v>4789</v>
      </c>
      <c s="12" t="s">
        <v>4790</v>
      </c>
      <c s="14">
        <f>'SO 06-11-02'!K8+'SO 06-11-02'!M8</f>
      </c>
      <c s="14">
        <f>C89*0.21</f>
      </c>
      <c s="14">
        <f>C89+D89</f>
      </c>
      <c s="13">
        <f>'SO 06-11-02'!T7</f>
      </c>
    </row>
    <row r="90" spans="1:6" ht="12.75">
      <c r="A90" s="11" t="s">
        <v>4813</v>
      </c>
      <c s="12" t="s">
        <v>4814</v>
      </c>
      <c s="14">
        <f>'SO 06-11-03'!K8+'SO 06-11-03'!M8</f>
      </c>
      <c s="14">
        <f>C90*0.21</f>
      </c>
      <c s="14">
        <f>C90+D90</f>
      </c>
      <c s="13">
        <f>'SO 06-11-03'!T7</f>
      </c>
    </row>
    <row r="91" spans="1:6" ht="12.75">
      <c r="A91" s="11" t="s">
        <v>4837</v>
      </c>
      <c s="12" t="s">
        <v>4838</v>
      </c>
      <c s="14">
        <f>'SO 06-11-04'!K8+'SO 06-11-04'!M8</f>
      </c>
      <c s="14">
        <f>C91*0.21</f>
      </c>
      <c s="14">
        <f>C91+D91</f>
      </c>
      <c s="13">
        <f>'SO 06-11-04'!T7</f>
      </c>
    </row>
    <row r="92" spans="1:6" ht="12.75">
      <c r="A92" s="11" t="s">
        <v>4858</v>
      </c>
      <c s="12" t="s">
        <v>4859</v>
      </c>
      <c s="14">
        <f>'SO 07-11-01'!K8+'SO 07-11-01'!M8</f>
      </c>
      <c s="14">
        <f>C92*0.21</f>
      </c>
      <c s="14">
        <f>C92+D92</f>
      </c>
      <c s="13">
        <f>'SO 07-11-01'!T7</f>
      </c>
    </row>
    <row r="93" spans="1:6" ht="12.75">
      <c r="A93" s="11" t="s">
        <v>4984</v>
      </c>
      <c s="12" t="s">
        <v>4985</v>
      </c>
      <c s="14">
        <f>'SO 08-11-01'!K8+'SO 08-11-01'!M8</f>
      </c>
      <c s="14">
        <f>C93*0.21</f>
      </c>
      <c s="14">
        <f>C93+D93</f>
      </c>
      <c s="13">
        <f>'SO 08-11-01'!T7</f>
      </c>
    </row>
    <row r="94" spans="1:6" ht="12.75">
      <c r="A94" s="11" t="s">
        <v>5025</v>
      </c>
      <c s="12" t="s">
        <v>5026</v>
      </c>
      <c s="14">
        <f>0+C95</f>
      </c>
      <c s="14">
        <f>C94*0.21</f>
      </c>
      <c s="14">
        <f>0+E95</f>
      </c>
      <c s="13">
        <f>0+F95</f>
      </c>
    </row>
    <row r="95" spans="1:6" ht="12.75">
      <c r="A95" s="11" t="s">
        <v>5027</v>
      </c>
      <c s="12" t="s">
        <v>5028</v>
      </c>
      <c s="14">
        <f>'SO 08-44-01'!K8+'SO 08-44-01'!M8</f>
      </c>
      <c s="14">
        <f>C95*0.21</f>
      </c>
      <c s="14">
        <f>C95+D95</f>
      </c>
      <c s="13">
        <f>'SO 08-44-01'!T7</f>
      </c>
    </row>
    <row r="96" spans="1:6" ht="12.75">
      <c r="A96" s="11" t="s">
        <v>5100</v>
      </c>
      <c s="12" t="s">
        <v>5101</v>
      </c>
      <c s="14">
        <f>0+C97+C98+C99</f>
      </c>
      <c s="14">
        <f>C96*0.21</f>
      </c>
      <c s="14">
        <f>0+E97+E98+E99</f>
      </c>
      <c s="13">
        <f>0+F97+F98+F99</f>
      </c>
    </row>
    <row r="97" spans="1:6" ht="12.75">
      <c r="A97" s="11" t="s">
        <v>5102</v>
      </c>
      <c s="12" t="s">
        <v>5103</v>
      </c>
      <c s="14">
        <f>'SO 06-13-01'!K8+'SO 06-13-01'!M8</f>
      </c>
      <c s="14">
        <f>C97*0.21</f>
      </c>
      <c s="14">
        <f>C97+D97</f>
      </c>
      <c s="13">
        <f>'SO 06-13-01'!T7</f>
      </c>
    </row>
    <row r="98" spans="1:6" ht="12.75">
      <c r="A98" s="11" t="s">
        <v>5198</v>
      </c>
      <c s="12" t="s">
        <v>5199</v>
      </c>
      <c s="14">
        <f>'SO 07-13-01'!K8+'SO 07-13-01'!M8</f>
      </c>
      <c s="14">
        <f>C98*0.21</f>
      </c>
      <c s="14">
        <f>C98+D98</f>
      </c>
      <c s="13">
        <f>'SO 07-13-01'!T7</f>
      </c>
    </row>
    <row r="99" spans="1:6" ht="12.75">
      <c r="A99" s="11" t="s">
        <v>5267</v>
      </c>
      <c s="12" t="s">
        <v>5268</v>
      </c>
      <c s="14">
        <f>'SO 08-13-01'!K8+'SO 08-13-01'!M8</f>
      </c>
      <c s="14">
        <f>C99*0.21</f>
      </c>
      <c s="14">
        <f>C99+D99</f>
      </c>
      <c s="13">
        <f>'SO 08-13-01'!T7</f>
      </c>
    </row>
    <row r="100" spans="1:6" ht="12.75">
      <c r="A100" s="11" t="s">
        <v>5316</v>
      </c>
      <c s="12" t="s">
        <v>5317</v>
      </c>
      <c s="14">
        <f>0+C101+C102+C103+C104+C105+C106+C107+C108+C109</f>
      </c>
      <c s="14">
        <f>C100*0.21</f>
      </c>
      <c s="14">
        <f>0+E101+E102+E103+E104+E105+E106+E107+E108+E109</f>
      </c>
      <c s="13">
        <f>0+F101+F102+F103+F104+F105+F106+F107+F108+F109</f>
      </c>
    </row>
    <row r="101" spans="1:6" ht="12.75">
      <c r="A101" s="11" t="s">
        <v>5318</v>
      </c>
      <c s="12" t="s">
        <v>5319</v>
      </c>
      <c s="14">
        <f>'SO 06-12-01'!K8+'SO 06-12-01'!M8</f>
      </c>
      <c s="14">
        <f>C101*0.21</f>
      </c>
      <c s="14">
        <f>C101+D101</f>
      </c>
      <c s="13">
        <f>'SO 06-12-01'!T7</f>
      </c>
    </row>
    <row r="102" spans="1:6" ht="12.75">
      <c r="A102" s="11" t="s">
        <v>5367</v>
      </c>
      <c s="12" t="s">
        <v>5368</v>
      </c>
      <c s="14">
        <f>'SO 06-12-02'!K8+'SO 06-12-02'!M8</f>
      </c>
      <c s="14">
        <f>C102*0.21</f>
      </c>
      <c s="14">
        <f>C102+D102</f>
      </c>
      <c s="13">
        <f>'SO 06-12-02'!T7</f>
      </c>
    </row>
    <row r="103" spans="1:6" ht="12.75">
      <c r="A103" s="11" t="s">
        <v>5379</v>
      </c>
      <c s="12" t="s">
        <v>5380</v>
      </c>
      <c s="14">
        <f>'SO 06-12-03'!K8+'SO 06-12-03'!M8</f>
      </c>
      <c s="14">
        <f>C103*0.21</f>
      </c>
      <c s="14">
        <f>C103+D103</f>
      </c>
      <c s="13">
        <f>'SO 06-12-03'!T7</f>
      </c>
    </row>
    <row r="104" spans="1:6" ht="12.75">
      <c r="A104" s="11" t="s">
        <v>5389</v>
      </c>
      <c s="12" t="s">
        <v>5390</v>
      </c>
      <c s="14">
        <f>'SO 07-12-01'!K8+'SO 07-12-01'!M8</f>
      </c>
      <c s="14">
        <f>C104*0.21</f>
      </c>
      <c s="14">
        <f>C104+D104</f>
      </c>
      <c s="13">
        <f>'SO 07-12-01'!T7</f>
      </c>
    </row>
    <row r="105" spans="1:6" ht="12.75">
      <c r="A105" s="11" t="s">
        <v>5396</v>
      </c>
      <c s="12" t="s">
        <v>5397</v>
      </c>
      <c s="14">
        <f>'SO 07-12-02'!K8+'SO 07-12-02'!M8</f>
      </c>
      <c s="14">
        <f>C105*0.21</f>
      </c>
      <c s="14">
        <f>C105+D105</f>
      </c>
      <c s="13">
        <f>'SO 07-12-02'!T7</f>
      </c>
    </row>
    <row r="106" spans="1:6" ht="12.75">
      <c r="A106" s="11" t="s">
        <v>5426</v>
      </c>
      <c s="12" t="s">
        <v>5427</v>
      </c>
      <c s="14">
        <f>'SO 07-12-02.1'!K8+'SO 07-12-02.1'!M8</f>
      </c>
      <c s="14">
        <f>C106*0.21</f>
      </c>
      <c s="14">
        <f>C106+D106</f>
      </c>
      <c s="13">
        <f>'SO 07-12-02.1'!T7</f>
      </c>
    </row>
    <row r="107" spans="1:6" ht="12.75">
      <c r="A107" s="11" t="s">
        <v>5636</v>
      </c>
      <c s="12" t="s">
        <v>5637</v>
      </c>
      <c s="14">
        <f>'SO 07-12-02.2'!K8+'SO 07-12-02.2'!M8</f>
      </c>
      <c s="14">
        <f>C107*0.21</f>
      </c>
      <c s="14">
        <f>C107+D107</f>
      </c>
      <c s="13">
        <f>'SO 07-12-02.2'!T7</f>
      </c>
    </row>
    <row r="108" spans="1:6" ht="12.75">
      <c r="A108" s="11" t="s">
        <v>5656</v>
      </c>
      <c s="12" t="s">
        <v>5657</v>
      </c>
      <c s="14">
        <f>'SO 07-12-03'!K8+'SO 07-12-03'!M8</f>
      </c>
      <c s="14">
        <f>C108*0.21</f>
      </c>
      <c s="14">
        <f>C108+D108</f>
      </c>
      <c s="13">
        <f>'SO 07-12-03'!T7</f>
      </c>
    </row>
    <row r="109" spans="1:6" ht="12.75">
      <c r="A109" s="11" t="s">
        <v>5664</v>
      </c>
      <c s="12" t="s">
        <v>5665</v>
      </c>
      <c s="14">
        <f>'SO 08-12-01'!K8+'SO 08-12-01'!M8</f>
      </c>
      <c s="14">
        <f>C109*0.21</f>
      </c>
      <c s="14">
        <f>C109+D109</f>
      </c>
      <c s="13">
        <f>'SO 08-12-01'!T7</f>
      </c>
    </row>
    <row r="110" spans="1:6" ht="12.75">
      <c r="A110" s="11" t="s">
        <v>5668</v>
      </c>
      <c s="12" t="s">
        <v>5669</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5670</v>
      </c>
      <c s="12" t="s">
        <v>5671</v>
      </c>
      <c s="14">
        <f>'SO 06-20-01'!K8+'SO 06-20-01'!M8</f>
      </c>
      <c s="14">
        <f>C111*0.21</f>
      </c>
      <c s="14">
        <f>C111+D111</f>
      </c>
      <c s="13">
        <f>'SO 06-20-01'!T7</f>
      </c>
    </row>
    <row r="112" spans="1:6" ht="12.75">
      <c r="A112" s="11" t="s">
        <v>5893</v>
      </c>
      <c s="12" t="s">
        <v>5894</v>
      </c>
      <c s="14">
        <f>'SO 06-20-02'!K8+'SO 06-20-02'!M8</f>
      </c>
      <c s="14">
        <f>C112*0.21</f>
      </c>
      <c s="14">
        <f>C112+D112</f>
      </c>
      <c s="13">
        <f>'SO 06-20-02'!T7</f>
      </c>
    </row>
    <row r="113" spans="1:6" ht="12.75">
      <c r="A113" s="11" t="s">
        <v>5979</v>
      </c>
      <c s="12" t="s">
        <v>5980</v>
      </c>
      <c s="14">
        <f>'SO 06-21-01'!K8+'SO 06-21-01'!M8</f>
      </c>
      <c s="14">
        <f>C113*0.21</f>
      </c>
      <c s="14">
        <f>C113+D113</f>
      </c>
      <c s="13">
        <f>'SO 06-21-01'!T7</f>
      </c>
    </row>
    <row r="114" spans="1:6" ht="12.75">
      <c r="A114" s="11" t="s">
        <v>5991</v>
      </c>
      <c s="12" t="s">
        <v>5992</v>
      </c>
      <c s="14">
        <f>'SO 06-21-02'!K8+'SO 06-21-02'!M8</f>
      </c>
      <c s="14">
        <f>C114*0.21</f>
      </c>
      <c s="14">
        <f>C114+D114</f>
      </c>
      <c s="13">
        <f>'SO 06-21-02'!T7</f>
      </c>
    </row>
    <row r="115" spans="1:6" ht="12.75">
      <c r="A115" s="11" t="s">
        <v>6000</v>
      </c>
      <c s="12" t="s">
        <v>6001</v>
      </c>
      <c s="14">
        <f>'SO 06-21-03'!K8+'SO 06-21-03'!M8</f>
      </c>
      <c s="14">
        <f>C115*0.21</f>
      </c>
      <c s="14">
        <f>C115+D115</f>
      </c>
      <c s="13">
        <f>'SO 06-21-03'!T7</f>
      </c>
    </row>
    <row r="116" spans="1:6" ht="12.75">
      <c r="A116" s="11" t="s">
        <v>6008</v>
      </c>
      <c s="12" t="s">
        <v>6009</v>
      </c>
      <c s="14">
        <f>'SO 06-21-04'!K8+'SO 06-21-04'!M8</f>
      </c>
      <c s="14">
        <f>C116*0.21</f>
      </c>
      <c s="14">
        <f>C116+D116</f>
      </c>
      <c s="13">
        <f>'SO 06-21-04'!T7</f>
      </c>
    </row>
    <row r="117" spans="1:6" ht="12.75">
      <c r="A117" s="11" t="s">
        <v>6016</v>
      </c>
      <c s="12" t="s">
        <v>6017</v>
      </c>
      <c s="14">
        <f>'SO 06-21-05'!K8+'SO 06-21-05'!M8</f>
      </c>
      <c s="14">
        <f>C117*0.21</f>
      </c>
      <c s="14">
        <f>C117+D117</f>
      </c>
      <c s="13">
        <f>'SO 06-21-05'!T7</f>
      </c>
    </row>
    <row r="118" spans="1:6" ht="12.75">
      <c r="A118" s="11" t="s">
        <v>6024</v>
      </c>
      <c s="12" t="s">
        <v>6025</v>
      </c>
      <c s="14">
        <f>'SO 06-22-01'!K8+'SO 06-22-01'!M8</f>
      </c>
      <c s="14">
        <f>C118*0.21</f>
      </c>
      <c s="14">
        <f>C118+D118</f>
      </c>
      <c s="13">
        <f>'SO 06-22-01'!T7</f>
      </c>
    </row>
    <row r="119" spans="1:6" ht="12.75">
      <c r="A119" s="11" t="s">
        <v>6073</v>
      </c>
      <c s="12" t="s">
        <v>6074</v>
      </c>
      <c s="14">
        <f>'SO 06-23-01.1'!K8+'SO 06-23-01.1'!M8</f>
      </c>
      <c s="14">
        <f>C119*0.21</f>
      </c>
      <c s="14">
        <f>C119+D119</f>
      </c>
      <c s="13">
        <f>'SO 06-23-01.1'!T7</f>
      </c>
    </row>
    <row r="120" spans="1:6" ht="12.75">
      <c r="A120" s="11" t="s">
        <v>6239</v>
      </c>
      <c s="12" t="s">
        <v>6240</v>
      </c>
      <c s="14">
        <f>'SO 06-23-01.2'!K8+'SO 06-23-01.2'!M8</f>
      </c>
      <c s="14">
        <f>C120*0.21</f>
      </c>
      <c s="14">
        <f>C120+D120</f>
      </c>
      <c s="13">
        <f>'SO 06-23-01.2'!T7</f>
      </c>
    </row>
    <row r="121" spans="1:6" ht="12.75">
      <c r="A121" s="11" t="s">
        <v>6302</v>
      </c>
      <c s="12" t="s">
        <v>6303</v>
      </c>
      <c s="14">
        <f>'SO 06-23-01.3'!K8+'SO 06-23-01.3'!M8</f>
      </c>
      <c s="14">
        <f>C121*0.21</f>
      </c>
      <c s="14">
        <f>C121+D121</f>
      </c>
      <c s="13">
        <f>'SO 06-23-01.3'!T7</f>
      </c>
    </row>
    <row r="122" spans="1:6" ht="12.75">
      <c r="A122" s="11" t="s">
        <v>6328</v>
      </c>
      <c s="12" t="s">
        <v>6329</v>
      </c>
      <c s="14">
        <f>'SO 07-20-01'!K8+'SO 07-20-01'!M8</f>
      </c>
      <c s="14">
        <f>C122*0.21</f>
      </c>
      <c s="14">
        <f>C122+D122</f>
      </c>
      <c s="13">
        <f>'SO 07-20-01'!T7</f>
      </c>
    </row>
    <row r="123" spans="1:6" ht="12.75">
      <c r="A123" s="11" t="s">
        <v>6386</v>
      </c>
      <c s="12" t="s">
        <v>6387</v>
      </c>
      <c s="14">
        <f>'SO 07-20-02'!K8+'SO 07-20-02'!M8</f>
      </c>
      <c s="14">
        <f>C123*0.21</f>
      </c>
      <c s="14">
        <f>C123+D123</f>
      </c>
      <c s="13">
        <f>'SO 07-20-02'!T7</f>
      </c>
    </row>
    <row r="124" spans="1:6" ht="12.75">
      <c r="A124" s="11" t="s">
        <v>6477</v>
      </c>
      <c s="12" t="s">
        <v>6478</v>
      </c>
      <c s="14">
        <f>'SO 07-21-01'!K8+'SO 07-21-01'!M8</f>
      </c>
      <c s="14">
        <f>C124*0.21</f>
      </c>
      <c s="14">
        <f>C124+D124</f>
      </c>
      <c s="13">
        <f>'SO 07-21-01'!T7</f>
      </c>
    </row>
    <row r="125" spans="1:6" ht="12.75">
      <c r="A125" s="11" t="s">
        <v>6510</v>
      </c>
      <c s="12" t="s">
        <v>6511</v>
      </c>
      <c s="14">
        <f>'SO 07-21-02'!K8+'SO 07-21-02'!M8</f>
      </c>
      <c s="14">
        <f>C125*0.21</f>
      </c>
      <c s="14">
        <f>C125+D125</f>
      </c>
      <c s="13">
        <f>'SO 07-21-02'!T7</f>
      </c>
    </row>
    <row r="126" spans="1:6" ht="12.75">
      <c r="A126" s="11" t="s">
        <v>6533</v>
      </c>
      <c s="12" t="s">
        <v>6534</v>
      </c>
      <c s="14">
        <f>'SO 07-21-03'!K8+'SO 07-21-03'!M8</f>
      </c>
      <c s="14">
        <f>C126*0.21</f>
      </c>
      <c s="14">
        <f>C126+D126</f>
      </c>
      <c s="13">
        <f>'SO 07-21-03'!T7</f>
      </c>
    </row>
    <row r="127" spans="1:6" ht="12.75">
      <c r="A127" s="11" t="s">
        <v>6545</v>
      </c>
      <c s="12" t="s">
        <v>6546</v>
      </c>
      <c s="14">
        <f>'SO 07-22-01'!K8+'SO 07-22-01'!M8</f>
      </c>
      <c s="14">
        <f>C127*0.21</f>
      </c>
      <c s="14">
        <f>C127+D127</f>
      </c>
      <c s="13">
        <f>'SO 07-22-01'!T7</f>
      </c>
    </row>
    <row r="128" spans="1:6" ht="12.75">
      <c r="A128" s="11" t="s">
        <v>6767</v>
      </c>
      <c s="12" t="s">
        <v>6768</v>
      </c>
      <c s="14">
        <f>'SO 07-22-02'!K8+'SO 07-22-02'!M8</f>
      </c>
      <c s="14">
        <f>C128*0.21</f>
      </c>
      <c s="14">
        <f>C128+D128</f>
      </c>
      <c s="13">
        <f>'SO 07-22-02'!T7</f>
      </c>
    </row>
    <row r="129" spans="1:6" ht="12.75">
      <c r="A129" s="11" t="s">
        <v>6840</v>
      </c>
      <c s="12" t="s">
        <v>6841</v>
      </c>
      <c s="14">
        <f>'SO 07-23-01'!K8+'SO 07-23-01'!M8</f>
      </c>
      <c s="14">
        <f>C129*0.21</f>
      </c>
      <c s="14">
        <f>C129+D129</f>
      </c>
      <c s="13">
        <f>'SO 07-23-01'!T7</f>
      </c>
    </row>
    <row r="130" spans="1:6" ht="12.75">
      <c r="A130" s="11" t="s">
        <v>6897</v>
      </c>
      <c s="12" t="s">
        <v>6898</v>
      </c>
      <c s="14">
        <f>'SO 07-23-02'!K8+'SO 07-23-02'!M8</f>
      </c>
      <c s="14">
        <f>C130*0.21</f>
      </c>
      <c s="14">
        <f>C130+D130</f>
      </c>
      <c s="13">
        <f>'SO 07-23-02'!T7</f>
      </c>
    </row>
    <row r="131" spans="1:6" ht="12.75">
      <c r="A131" s="11" t="s">
        <v>6935</v>
      </c>
      <c s="12" t="s">
        <v>6936</v>
      </c>
      <c s="14">
        <f>'SO 07-23-03'!K8+'SO 07-23-03'!M8</f>
      </c>
      <c s="14">
        <f>C131*0.21</f>
      </c>
      <c s="14">
        <f>C131+D131</f>
      </c>
      <c s="13">
        <f>'SO 07-23-03'!T7</f>
      </c>
    </row>
    <row r="132" spans="1:6" ht="12.75">
      <c r="A132" s="11" t="s">
        <v>6961</v>
      </c>
      <c s="12" t="s">
        <v>6962</v>
      </c>
      <c s="14">
        <f>'SO 07-23-04'!K8+'SO 07-23-04'!M8</f>
      </c>
      <c s="14">
        <f>C132*0.21</f>
      </c>
      <c s="14">
        <f>C132+D132</f>
      </c>
      <c s="13">
        <f>'SO 07-23-04'!T7</f>
      </c>
    </row>
    <row r="133" spans="1:6" ht="12.75">
      <c r="A133" s="11" t="s">
        <v>7002</v>
      </c>
      <c s="12" t="s">
        <v>7003</v>
      </c>
      <c s="14">
        <f>'SO 07-23-05'!K8+'SO 07-23-05'!M8</f>
      </c>
      <c s="14">
        <f>C133*0.21</f>
      </c>
      <c s="14">
        <f>C133+D133</f>
      </c>
      <c s="13">
        <f>'SO 07-23-05'!T7</f>
      </c>
    </row>
    <row r="134" spans="1:6" ht="12.75">
      <c r="A134" s="11" t="s">
        <v>7041</v>
      </c>
      <c s="12" t="s">
        <v>7042</v>
      </c>
      <c s="14">
        <f>'SO 07-23-06'!K8+'SO 07-23-06'!M8</f>
      </c>
      <c s="14">
        <f>C134*0.21</f>
      </c>
      <c s="14">
        <f>C134+D134</f>
      </c>
      <c s="13">
        <f>'SO 07-23-06'!T7</f>
      </c>
    </row>
    <row r="135" spans="1:6" ht="12.75">
      <c r="A135" s="11" t="s">
        <v>7066</v>
      </c>
      <c s="12" t="s">
        <v>7067</v>
      </c>
      <c s="14">
        <f>'SO 07-23-07'!K8+'SO 07-23-07'!M8</f>
      </c>
      <c s="14">
        <f>C135*0.21</f>
      </c>
      <c s="14">
        <f>C135+D135</f>
      </c>
      <c s="13">
        <f>'SO 07-23-07'!T7</f>
      </c>
    </row>
    <row r="136" spans="1:6" ht="12.75">
      <c r="A136" s="11" t="s">
        <v>7086</v>
      </c>
      <c s="12" t="s">
        <v>7087</v>
      </c>
      <c s="14">
        <f>'SO 07-24-01'!K8+'SO 07-24-01'!M8</f>
      </c>
      <c s="14">
        <f>C136*0.21</f>
      </c>
      <c s="14">
        <f>C136+D136</f>
      </c>
      <c s="13">
        <f>'SO 07-24-01'!T7</f>
      </c>
    </row>
    <row r="137" spans="1:6" ht="12.75">
      <c r="A137" s="11" t="s">
        <v>7101</v>
      </c>
      <c s="12" t="s">
        <v>7102</v>
      </c>
      <c s="14">
        <f>'SO 08-20-01'!K8+'SO 08-20-01'!M8</f>
      </c>
      <c s="14">
        <f>C137*0.21</f>
      </c>
      <c s="14">
        <f>C137+D137</f>
      </c>
      <c s="13">
        <f>'SO 08-20-01'!T7</f>
      </c>
    </row>
    <row r="138" spans="1:6" ht="12.75">
      <c r="A138" s="11" t="s">
        <v>7247</v>
      </c>
      <c s="12" t="s">
        <v>7248</v>
      </c>
      <c s="14">
        <f>'SO 08-23-01'!K8+'SO 08-23-01'!M8</f>
      </c>
      <c s="14">
        <f>C138*0.21</f>
      </c>
      <c s="14">
        <f>C138+D138</f>
      </c>
      <c s="13">
        <f>'SO 08-23-01'!T7</f>
      </c>
    </row>
    <row r="139" spans="1:6" ht="12.75">
      <c r="A139" s="11" t="s">
        <v>7299</v>
      </c>
      <c s="12" t="s">
        <v>7300</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7301</v>
      </c>
      <c s="12" t="s">
        <v>7302</v>
      </c>
      <c s="14">
        <f>'SO 06-74-01'!K8+'SO 06-74-01'!M8</f>
      </c>
      <c s="14">
        <f>C140*0.21</f>
      </c>
      <c s="14">
        <f>C140+D140</f>
      </c>
      <c s="13">
        <f>'SO 06-74-01'!T7</f>
      </c>
    </row>
    <row r="141" spans="1:6" ht="12.75">
      <c r="A141" s="11" t="s">
        <v>7356</v>
      </c>
      <c s="12" t="s">
        <v>7357</v>
      </c>
      <c s="14">
        <f>'SO 06-74-02'!K8+'SO 06-74-02'!M8</f>
      </c>
      <c s="14">
        <f>C141*0.21</f>
      </c>
      <c s="14">
        <f>C141+D141</f>
      </c>
      <c s="13">
        <f>'SO 06-74-02'!T7</f>
      </c>
    </row>
    <row r="142" spans="1:6" ht="12.75">
      <c r="A142" s="11" t="s">
        <v>7365</v>
      </c>
      <c s="12" t="s">
        <v>7366</v>
      </c>
      <c s="14">
        <f>'SO 06-74-03'!K8+'SO 06-74-03'!M8</f>
      </c>
      <c s="14">
        <f>C142*0.21</f>
      </c>
      <c s="14">
        <f>C142+D142</f>
      </c>
      <c s="13">
        <f>'SO 06-74-03'!T7</f>
      </c>
    </row>
    <row r="143" spans="1:6" ht="12.75">
      <c r="A143" s="11" t="s">
        <v>7387</v>
      </c>
      <c s="12" t="s">
        <v>7388</v>
      </c>
      <c s="14">
        <f>'SO 06-74-04.1'!K8+'SO 06-74-04.1'!M8</f>
      </c>
      <c s="14">
        <f>C143*0.21</f>
      </c>
      <c s="14">
        <f>C143+D143</f>
      </c>
      <c s="13">
        <f>'SO 06-74-04.1'!T7</f>
      </c>
    </row>
    <row r="144" spans="1:6" ht="12.75">
      <c r="A144" s="11" t="s">
        <v>7417</v>
      </c>
      <c s="12" t="s">
        <v>7418</v>
      </c>
      <c s="14">
        <f>'SO 06-74-04.2'!K8+'SO 06-74-04.2'!M8</f>
      </c>
      <c s="14">
        <f>C144*0.21</f>
      </c>
      <c s="14">
        <f>C144+D144</f>
      </c>
      <c s="13">
        <f>'SO 06-74-04.2'!T7</f>
      </c>
    </row>
    <row r="145" spans="1:6" ht="12.75">
      <c r="A145" s="11" t="s">
        <v>7426</v>
      </c>
      <c s="12" t="s">
        <v>7427</v>
      </c>
      <c s="14">
        <f>'SO 06-74-08.1'!K8+'SO 06-74-08.1'!M8</f>
      </c>
      <c s="14">
        <f>C145*0.21</f>
      </c>
      <c s="14">
        <f>C145+D145</f>
      </c>
      <c s="13">
        <f>'SO 06-74-08.1'!T7</f>
      </c>
    </row>
    <row r="146" spans="1:6" ht="12.75">
      <c r="A146" s="11" t="s">
        <v>7437</v>
      </c>
      <c s="12" t="s">
        <v>7438</v>
      </c>
      <c s="14">
        <f>'SO 06-75-03'!K8+'SO 06-75-03'!M8</f>
      </c>
      <c s="14">
        <f>C146*0.21</f>
      </c>
      <c s="14">
        <f>C146+D146</f>
      </c>
      <c s="13">
        <f>'SO 06-75-03'!T7</f>
      </c>
    </row>
    <row r="147" spans="1:6" ht="12.75">
      <c r="A147" s="11" t="s">
        <v>7446</v>
      </c>
      <c s="12" t="s">
        <v>7447</v>
      </c>
      <c s="14">
        <f>'SO 06-75-04'!K8+'SO 06-75-04'!M8</f>
      </c>
      <c s="14">
        <f>C147*0.21</f>
      </c>
      <c s="14">
        <f>C147+D147</f>
      </c>
      <c s="13">
        <f>'SO 06-75-04'!T7</f>
      </c>
    </row>
    <row r="148" spans="1:6" ht="12.75">
      <c r="A148" s="11" t="s">
        <v>7479</v>
      </c>
      <c s="12" t="s">
        <v>7480</v>
      </c>
      <c s="14">
        <f>'SO 06-75-05'!K8+'SO 06-75-05'!M8</f>
      </c>
      <c s="14">
        <f>C148*0.21</f>
      </c>
      <c s="14">
        <f>C148+D148</f>
      </c>
      <c s="13">
        <f>'SO 06-75-05'!T7</f>
      </c>
    </row>
    <row r="149" spans="1:6" ht="12.75">
      <c r="A149" s="11" t="s">
        <v>7488</v>
      </c>
      <c s="12" t="s">
        <v>7489</v>
      </c>
      <c s="14">
        <f>'SO 07-74-01'!K8+'SO 07-74-01'!M8</f>
      </c>
      <c s="14">
        <f>C149*0.21</f>
      </c>
      <c s="14">
        <f>C149+D149</f>
      </c>
      <c s="13">
        <f>'SO 07-74-01'!T7</f>
      </c>
    </row>
    <row r="150" spans="1:6" ht="12.75">
      <c r="A150" s="11" t="s">
        <v>7515</v>
      </c>
      <c s="12" t="s">
        <v>7516</v>
      </c>
      <c s="14">
        <f>'SO 07-74-02'!K8+'SO 07-74-02'!M8</f>
      </c>
      <c s="14">
        <f>C150*0.21</f>
      </c>
      <c s="14">
        <f>C150+D150</f>
      </c>
      <c s="13">
        <f>'SO 07-74-02'!T7</f>
      </c>
    </row>
    <row r="151" spans="1:6" ht="12.75">
      <c r="A151" s="11" t="s">
        <v>7547</v>
      </c>
      <c s="12" t="s">
        <v>7548</v>
      </c>
      <c s="14">
        <f>'SO 07-74-03'!K8+'SO 07-74-03'!M8</f>
      </c>
      <c s="14">
        <f>C151*0.21</f>
      </c>
      <c s="14">
        <f>C151+D151</f>
      </c>
      <c s="13">
        <f>'SO 07-74-03'!T7</f>
      </c>
    </row>
    <row r="152" spans="1:6" ht="12.75">
      <c r="A152" s="11" t="s">
        <v>7559</v>
      </c>
      <c s="12" t="s">
        <v>7560</v>
      </c>
      <c s="14">
        <f>'SO 07-74-04'!K8+'SO 07-74-04'!M8</f>
      </c>
      <c s="14">
        <f>C152*0.21</f>
      </c>
      <c s="14">
        <f>C152+D152</f>
      </c>
      <c s="13">
        <f>'SO 07-74-04'!T7</f>
      </c>
    </row>
    <row r="153" spans="1:6" ht="12.75">
      <c r="A153" s="11" t="s">
        <v>7581</v>
      </c>
      <c s="12" t="s">
        <v>7582</v>
      </c>
      <c s="14">
        <f>'SO 07-74-05'!K8+'SO 07-74-05'!M8</f>
      </c>
      <c s="14">
        <f>C153*0.21</f>
      </c>
      <c s="14">
        <f>C153+D153</f>
      </c>
      <c s="13">
        <f>'SO 07-74-05'!T7</f>
      </c>
    </row>
    <row r="154" spans="1:6" ht="12.75">
      <c r="A154" s="11" t="s">
        <v>7601</v>
      </c>
      <c s="12" t="s">
        <v>7602</v>
      </c>
      <c s="14">
        <f>'SO 07-74-06'!K8+'SO 07-74-06'!M8</f>
      </c>
      <c s="14">
        <f>C154*0.21</f>
      </c>
      <c s="14">
        <f>C154+D154</f>
      </c>
      <c s="13">
        <f>'SO 07-74-06'!T7</f>
      </c>
    </row>
    <row r="155" spans="1:6" ht="12.75">
      <c r="A155" s="11" t="s">
        <v>7617</v>
      </c>
      <c s="12" t="s">
        <v>7618</v>
      </c>
      <c s="14">
        <f>'SO 07-74-07'!K8+'SO 07-74-07'!M8</f>
      </c>
      <c s="14">
        <f>C155*0.21</f>
      </c>
      <c s="14">
        <f>C155+D155</f>
      </c>
      <c s="13">
        <f>'SO 07-74-07'!T7</f>
      </c>
    </row>
    <row r="156" spans="1:6" ht="12.75">
      <c r="A156" s="11" t="s">
        <v>7643</v>
      </c>
      <c s="12" t="s">
        <v>7644</v>
      </c>
      <c s="14">
        <f>'SO 07-74-08.2'!K8+'SO 07-74-08.2'!M8</f>
      </c>
      <c s="14">
        <f>C156*0.21</f>
      </c>
      <c s="14">
        <f>C156+D156</f>
      </c>
      <c s="13">
        <f>'SO 07-74-08.2'!T7</f>
      </c>
    </row>
    <row r="157" spans="1:6" ht="12.75">
      <c r="A157" s="11" t="s">
        <v>7650</v>
      </c>
      <c s="12" t="s">
        <v>7651</v>
      </c>
      <c s="14">
        <f>'SO 07-79-01'!K8+'SO 07-79-01'!M8</f>
      </c>
      <c s="14">
        <f>C157*0.21</f>
      </c>
      <c s="14">
        <f>C157+D157</f>
      </c>
      <c s="13">
        <f>'SO 07-79-01'!T7</f>
      </c>
    </row>
    <row r="158" spans="1:6" ht="12.75">
      <c r="A158" s="11" t="s">
        <v>7657</v>
      </c>
      <c s="12" t="s">
        <v>7658</v>
      </c>
      <c s="14">
        <f>'SO 08-74-01'!K8+'SO 08-74-01'!M8</f>
      </c>
      <c s="14">
        <f>C158*0.21</f>
      </c>
      <c s="14">
        <f>C158+D158</f>
      </c>
      <c s="13">
        <f>'SO 08-74-01'!T7</f>
      </c>
    </row>
    <row r="159" spans="1:6" ht="12.75">
      <c r="A159" s="11" t="s">
        <v>7676</v>
      </c>
      <c s="12" t="s">
        <v>7677</v>
      </c>
      <c s="14">
        <f>'SO 90-76-09'!K8+'SO 90-76-09'!M8</f>
      </c>
      <c s="14">
        <f>C159*0.21</f>
      </c>
      <c s="14">
        <f>C159+D159</f>
      </c>
      <c s="13">
        <f>'SO 90-76-09'!T7</f>
      </c>
    </row>
    <row r="160" spans="1:6" ht="12.75">
      <c r="A160" s="11" t="s">
        <v>7689</v>
      </c>
      <c s="12" t="s">
        <v>7690</v>
      </c>
      <c s="14">
        <f>'SO 90-76-10'!K8+'SO 90-76-10'!M8</f>
      </c>
      <c s="14">
        <f>C160*0.21</f>
      </c>
      <c s="14">
        <f>C160+D160</f>
      </c>
      <c s="13">
        <f>'SO 90-76-10'!T7</f>
      </c>
    </row>
    <row r="161" spans="1:6" ht="12.75">
      <c r="A161" s="11" t="s">
        <v>7696</v>
      </c>
      <c s="12" t="s">
        <v>7697</v>
      </c>
      <c s="14">
        <f>'SO 90-76-11'!K8+'SO 90-76-11'!M8</f>
      </c>
      <c s="14">
        <f>C161*0.21</f>
      </c>
      <c s="14">
        <f>C161+D161</f>
      </c>
      <c s="13">
        <f>'SO 90-76-11'!T7</f>
      </c>
    </row>
    <row r="162" spans="1:6" ht="12.75">
      <c r="A162" s="11" t="s">
        <v>7704</v>
      </c>
      <c s="12" t="s">
        <v>7705</v>
      </c>
      <c s="14">
        <f>'SO 90-76-13'!K8+'SO 90-76-13'!M8</f>
      </c>
      <c s="14">
        <f>C162*0.21</f>
      </c>
      <c s="14">
        <f>C162+D162</f>
      </c>
      <c s="13">
        <f>'SO 90-76-13'!T7</f>
      </c>
    </row>
    <row r="163" spans="1:6" ht="12.75">
      <c r="A163" s="11" t="s">
        <v>7708</v>
      </c>
      <c s="12" t="s">
        <v>7709</v>
      </c>
      <c s="14">
        <f>'SO 90-76-14'!K8+'SO 90-76-14'!M8</f>
      </c>
      <c s="14">
        <f>C163*0.21</f>
      </c>
      <c s="14">
        <f>C163+D163</f>
      </c>
      <c s="13">
        <f>'SO 90-76-14'!T7</f>
      </c>
    </row>
    <row r="164" spans="1:6" ht="12.75">
      <c r="A164" s="11" t="s">
        <v>7713</v>
      </c>
      <c s="12" t="s">
        <v>7714</v>
      </c>
      <c s="14">
        <f>'SO 90-76-15'!K8+'SO 90-76-15'!M8</f>
      </c>
      <c s="14">
        <f>C164*0.21</f>
      </c>
      <c s="14">
        <f>C164+D164</f>
      </c>
      <c s="13">
        <f>'SO 90-76-15'!T7</f>
      </c>
    </row>
    <row r="165" spans="1:6" ht="12.75">
      <c r="A165" s="11" t="s">
        <v>7734</v>
      </c>
      <c s="12" t="s">
        <v>7735</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7736</v>
      </c>
      <c s="12" t="s">
        <v>7737</v>
      </c>
      <c s="14">
        <f>'SO 06-70-01'!K8+'SO 06-70-01'!M8</f>
      </c>
      <c s="14">
        <f>C166*0.21</f>
      </c>
      <c s="14">
        <f>C166+D166</f>
      </c>
      <c s="13">
        <f>'SO 06-70-01'!T7</f>
      </c>
    </row>
    <row r="167" spans="1:6" ht="12.75">
      <c r="A167" s="11" t="s">
        <v>7769</v>
      </c>
      <c s="12" t="s">
        <v>7770</v>
      </c>
      <c s="14">
        <f>'SO 06-70-02'!K8+'SO 06-70-02'!M8</f>
      </c>
      <c s="14">
        <f>C167*0.21</f>
      </c>
      <c s="14">
        <f>C167+D167</f>
      </c>
      <c s="13">
        <f>'SO 06-70-02'!T7</f>
      </c>
    </row>
    <row r="168" spans="1:6" ht="12.75">
      <c r="A168" s="11" t="s">
        <v>7777</v>
      </c>
      <c s="12" t="s">
        <v>7778</v>
      </c>
      <c s="14">
        <f>'SO 06-70-03'!K8+'SO 06-70-03'!M8</f>
      </c>
      <c s="14">
        <f>C168*0.21</f>
      </c>
      <c s="14">
        <f>C168+D168</f>
      </c>
      <c s="13">
        <f>'SO 06-70-03'!T7</f>
      </c>
    </row>
    <row r="169" spans="1:6" ht="12.75">
      <c r="A169" s="11" t="s">
        <v>7794</v>
      </c>
      <c s="12" t="s">
        <v>7795</v>
      </c>
      <c s="14">
        <f>'SO 06-70-04'!K8+'SO 06-70-04'!M8</f>
      </c>
      <c s="14">
        <f>C169*0.21</f>
      </c>
      <c s="14">
        <f>C169+D169</f>
      </c>
      <c s="13">
        <f>'SO 06-70-04'!T7</f>
      </c>
    </row>
    <row r="170" spans="1:6" ht="12.75">
      <c r="A170" s="11" t="s">
        <v>7821</v>
      </c>
      <c s="12" t="s">
        <v>7822</v>
      </c>
      <c s="14">
        <f>'SO 06-70-05.1.1'!K8+'SO 06-70-05.1.1'!M8</f>
      </c>
      <c s="14">
        <f>C170*0.21</f>
      </c>
      <c s="14">
        <f>C170+D170</f>
      </c>
      <c s="13">
        <f>'SO 06-70-05.1.1'!T7</f>
      </c>
    </row>
    <row r="171" spans="1:6" ht="12.75">
      <c r="A171" s="11" t="s">
        <v>7845</v>
      </c>
      <c s="12" t="s">
        <v>7846</v>
      </c>
      <c s="14">
        <f>'SO 06-70-05.1.2'!K8+'SO 06-70-05.1.2'!M8</f>
      </c>
      <c s="14">
        <f>C171*0.21</f>
      </c>
      <c s="14">
        <f>C171+D171</f>
      </c>
      <c s="13">
        <f>'SO 06-70-05.1.2'!T7</f>
      </c>
    </row>
    <row r="172" spans="1:6" ht="12.75">
      <c r="A172" s="11" t="s">
        <v>7857</v>
      </c>
      <c s="12" t="s">
        <v>7858</v>
      </c>
      <c s="14">
        <f>'SO 06-70-05.1.3'!K8+'SO 06-70-05.1.3'!M8</f>
      </c>
      <c s="14">
        <f>C172*0.21</f>
      </c>
      <c s="14">
        <f>C172+D172</f>
      </c>
      <c s="13">
        <f>'SO 06-70-05.1.3'!T7</f>
      </c>
    </row>
    <row r="173" spans="1:6" ht="12.75">
      <c r="A173" s="11" t="s">
        <v>7867</v>
      </c>
      <c s="12" t="s">
        <v>7868</v>
      </c>
      <c s="14">
        <f>'SO 06-70-05.2'!K8+'SO 06-70-05.2'!M8</f>
      </c>
      <c s="14">
        <f>C173*0.21</f>
      </c>
      <c s="14">
        <f>C173+D173</f>
      </c>
      <c s="13">
        <f>'SO 06-70-05.2'!T7</f>
      </c>
    </row>
    <row r="174" spans="1:6" ht="12.75">
      <c r="A174" s="11" t="s">
        <v>7898</v>
      </c>
      <c s="12" t="s">
        <v>7899</v>
      </c>
      <c s="14">
        <f>'SO 06-70-07'!K8+'SO 06-70-07'!M8</f>
      </c>
      <c s="14">
        <f>C174*0.21</f>
      </c>
      <c s="14">
        <f>C174+D174</f>
      </c>
      <c s="13">
        <f>'SO 06-70-07'!T7</f>
      </c>
    </row>
    <row r="175" spans="1:6" ht="12.75">
      <c r="A175" s="11" t="s">
        <v>7903</v>
      </c>
      <c s="12" t="s">
        <v>7904</v>
      </c>
      <c s="14">
        <f>'SO 06-70-08'!K8+'SO 06-70-08'!M8</f>
      </c>
      <c s="14">
        <f>C175*0.21</f>
      </c>
      <c s="14">
        <f>C175+D175</f>
      </c>
      <c s="13">
        <f>'SO 06-70-08'!T7</f>
      </c>
    </row>
    <row r="176" spans="1:6" ht="25.5">
      <c r="A176" s="11" t="s">
        <v>7917</v>
      </c>
      <c s="12" t="s">
        <v>7918</v>
      </c>
      <c s="14">
        <f>'SO 06-70-10.1'!K8+'SO 06-70-10.1'!M8</f>
      </c>
      <c s="14">
        <f>C176*0.21</f>
      </c>
      <c s="14">
        <f>C176+D176</f>
      </c>
      <c s="13">
        <f>'SO 06-70-10.1'!T7</f>
      </c>
    </row>
    <row r="177" spans="1:6" ht="25.5">
      <c r="A177" s="11" t="s">
        <v>7924</v>
      </c>
      <c s="12" t="s">
        <v>7925</v>
      </c>
      <c s="14">
        <f>'SO 06-70-10.2'!K8+'SO 06-70-10.2'!M8</f>
      </c>
      <c s="14">
        <f>C177*0.21</f>
      </c>
      <c s="14">
        <f>C177+D177</f>
      </c>
      <c s="13">
        <f>'SO 06-70-10.2'!T7</f>
      </c>
    </row>
    <row r="178" spans="1:6" ht="12.75">
      <c r="A178" s="11" t="s">
        <v>7929</v>
      </c>
      <c s="12" t="s">
        <v>7868</v>
      </c>
      <c s="14">
        <f>'SO 06-70-11'!K8+'SO 06-70-11'!M8</f>
      </c>
      <c s="14">
        <f>C178*0.21</f>
      </c>
      <c s="14">
        <f>C178+D178</f>
      </c>
      <c s="13">
        <f>'SO 06-70-11'!T7</f>
      </c>
    </row>
    <row r="179" spans="1:6" ht="12.75">
      <c r="A179" s="11" t="s">
        <v>7950</v>
      </c>
      <c s="12" t="s">
        <v>7951</v>
      </c>
      <c s="14">
        <f>'SO 06-70-12'!K8+'SO 06-70-12'!M8</f>
      </c>
      <c s="14">
        <f>C179*0.21</f>
      </c>
      <c s="14">
        <f>C179+D179</f>
      </c>
      <c s="13">
        <f>'SO 06-70-12'!T7</f>
      </c>
    </row>
    <row r="180" spans="1:6" ht="12.75">
      <c r="A180" s="11" t="s">
        <v>7960</v>
      </c>
      <c s="12" t="s">
        <v>7961</v>
      </c>
      <c s="14">
        <f>'SO 06-71-01'!K8+'SO 06-71-01'!M8</f>
      </c>
      <c s="14">
        <f>C180*0.21</f>
      </c>
      <c s="14">
        <f>C180+D180</f>
      </c>
      <c s="13">
        <f>'SO 06-71-01'!T7</f>
      </c>
    </row>
    <row r="181" spans="1:6" ht="12.75">
      <c r="A181" s="11" t="s">
        <v>8017</v>
      </c>
      <c s="12" t="s">
        <v>8018</v>
      </c>
      <c s="14">
        <f>'SO 06-71-02'!K8+'SO 06-71-02'!M8</f>
      </c>
      <c s="14">
        <f>C181*0.21</f>
      </c>
      <c s="14">
        <f>C181+D181</f>
      </c>
      <c s="13">
        <f>'SO 06-71-02'!T7</f>
      </c>
    </row>
    <row r="182" spans="1:6" ht="12.75">
      <c r="A182" s="11" t="s">
        <v>8047</v>
      </c>
      <c s="12" t="s">
        <v>8048</v>
      </c>
      <c s="14">
        <f>'SO 06-71-03'!K8+'SO 06-71-03'!M8</f>
      </c>
      <c s="14">
        <f>C182*0.21</f>
      </c>
      <c s="14">
        <f>C182+D182</f>
      </c>
      <c s="13">
        <f>'SO 06-71-03'!T7</f>
      </c>
    </row>
    <row r="183" spans="1:6" ht="12.75">
      <c r="A183" s="11" t="s">
        <v>8053</v>
      </c>
      <c s="12" t="s">
        <v>8054</v>
      </c>
      <c s="14">
        <f>'SO 06-71-05'!K8+'SO 06-71-05'!M8</f>
      </c>
      <c s="14">
        <f>C183*0.21</f>
      </c>
      <c s="14">
        <f>C183+D183</f>
      </c>
      <c s="13">
        <f>'SO 06-71-05'!T7</f>
      </c>
    </row>
    <row r="184" spans="1:6" ht="12.75">
      <c r="A184" s="11" t="s">
        <v>8089</v>
      </c>
      <c s="12" t="s">
        <v>8090</v>
      </c>
      <c s="14">
        <f>'SO 06-71-05.1'!K8+'SO 06-71-05.1'!M8</f>
      </c>
      <c s="14">
        <f>C184*0.21</f>
      </c>
      <c s="14">
        <f>C184+D184</f>
      </c>
      <c s="13">
        <f>'SO 06-71-05.1'!T7</f>
      </c>
    </row>
    <row r="185" spans="1:6" ht="12.75">
      <c r="A185" s="11" t="s">
        <v>8126</v>
      </c>
      <c s="12" t="s">
        <v>8127</v>
      </c>
      <c s="14">
        <f>'SO 06-71-06'!K8+'SO 06-71-06'!M8</f>
      </c>
      <c s="14">
        <f>C185*0.21</f>
      </c>
      <c s="14">
        <f>C185+D185</f>
      </c>
      <c s="13">
        <f>'SO 06-71-06'!T7</f>
      </c>
    </row>
    <row r="186" spans="1:6" ht="12.75">
      <c r="A186" s="11" t="s">
        <v>8132</v>
      </c>
      <c s="12" t="s">
        <v>8133</v>
      </c>
      <c s="14">
        <f>'SO 07-70-01'!K8+'SO 07-70-01'!M8</f>
      </c>
      <c s="14">
        <f>C186*0.21</f>
      </c>
      <c s="14">
        <f>C186+D186</f>
      </c>
      <c s="13">
        <f>'SO 07-70-01'!T7</f>
      </c>
    </row>
    <row r="187" spans="1:6" ht="12.75">
      <c r="A187" s="11" t="s">
        <v>8146</v>
      </c>
      <c s="12" t="s">
        <v>8147</v>
      </c>
      <c s="14">
        <f>'SO 07-70-02.1'!K8+'SO 07-70-02.1'!M8</f>
      </c>
      <c s="14">
        <f>C187*0.21</f>
      </c>
      <c s="14">
        <f>C187+D187</f>
      </c>
      <c s="13">
        <f>'SO 07-70-02.1'!T7</f>
      </c>
    </row>
    <row r="188" spans="1:6" ht="12.75">
      <c r="A188" s="11" t="s">
        <v>8155</v>
      </c>
      <c s="12" t="s">
        <v>8156</v>
      </c>
      <c s="14">
        <f>'SO 07-70-02.2'!K8+'SO 07-70-02.2'!M8</f>
      </c>
      <c s="14">
        <f>C188*0.21</f>
      </c>
      <c s="14">
        <f>C188+D188</f>
      </c>
      <c s="13">
        <f>'SO 07-70-02.2'!T7</f>
      </c>
    </row>
    <row r="189" spans="1:6" ht="12.75">
      <c r="A189" s="11" t="s">
        <v>8164</v>
      </c>
      <c s="12" t="s">
        <v>8165</v>
      </c>
      <c s="14">
        <f>'SO 07-70-02.3'!K8+'SO 07-70-02.3'!M8</f>
      </c>
      <c s="14">
        <f>C189*0.21</f>
      </c>
      <c s="14">
        <f>C189+D189</f>
      </c>
      <c s="13">
        <f>'SO 07-70-02.3'!T7</f>
      </c>
    </row>
    <row r="190" spans="1:6" ht="12.75">
      <c r="A190" s="11" t="s">
        <v>8170</v>
      </c>
      <c s="12" t="s">
        <v>8171</v>
      </c>
      <c s="14">
        <f>'SO 07-70-03.1.1'!K8+'SO 07-70-03.1.1'!M8</f>
      </c>
      <c s="14">
        <f>C190*0.21</f>
      </c>
      <c s="14">
        <f>C190+D190</f>
      </c>
      <c s="13">
        <f>'SO 07-70-03.1.1'!T7</f>
      </c>
    </row>
    <row r="191" spans="1:6" ht="12.75">
      <c r="A191" s="11" t="s">
        <v>8178</v>
      </c>
      <c s="12" t="s">
        <v>8179</v>
      </c>
      <c s="14">
        <f>'SO 07-70-03.1.2'!K8+'SO 07-70-03.1.2'!M8</f>
      </c>
      <c s="14">
        <f>C191*0.21</f>
      </c>
      <c s="14">
        <f>C191+D191</f>
      </c>
      <c s="13">
        <f>'SO 07-70-03.1.2'!T7</f>
      </c>
    </row>
    <row r="192" spans="1:6" ht="25.5">
      <c r="A192" s="11" t="s">
        <v>8184</v>
      </c>
      <c s="12" t="s">
        <v>8185</v>
      </c>
      <c s="14">
        <f>'SO 07-70-03.2'!K8+'SO 07-70-03.2'!M8</f>
      </c>
      <c s="14">
        <f>C192*0.21</f>
      </c>
      <c s="14">
        <f>C192+D192</f>
      </c>
      <c s="13">
        <f>'SO 07-70-03.2'!T7</f>
      </c>
    </row>
    <row r="193" spans="1:6" ht="12.75">
      <c r="A193" s="11" t="s">
        <v>8200</v>
      </c>
      <c s="12" t="s">
        <v>8201</v>
      </c>
      <c s="14">
        <f>'SO 07-70-04.1'!K8+'SO 07-70-04.1'!M8</f>
      </c>
      <c s="14">
        <f>C193*0.21</f>
      </c>
      <c s="14">
        <f>C193+D193</f>
      </c>
      <c s="13">
        <f>'SO 07-70-04.1'!T7</f>
      </c>
    </row>
    <row r="194" spans="1:6" ht="12.75">
      <c r="A194" s="11" t="s">
        <v>8214</v>
      </c>
      <c s="12" t="s">
        <v>8215</v>
      </c>
      <c s="14">
        <f>'SO 07-70-04.2'!K8+'SO 07-70-04.2'!M8</f>
      </c>
      <c s="14">
        <f>C194*0.21</f>
      </c>
      <c s="14">
        <f>C194+D194</f>
      </c>
      <c s="13">
        <f>'SO 07-70-04.2'!T7</f>
      </c>
    </row>
    <row r="195" spans="1:6" ht="12.75">
      <c r="A195" s="11" t="s">
        <v>8244</v>
      </c>
      <c s="12" t="s">
        <v>8245</v>
      </c>
      <c s="14">
        <f>'SO 07-70-04.3'!K8+'SO 07-70-04.3'!M8</f>
      </c>
      <c s="14">
        <f>C195*0.21</f>
      </c>
      <c s="14">
        <f>C195+D195</f>
      </c>
      <c s="13">
        <f>'SO 07-70-04.3'!T7</f>
      </c>
    </row>
    <row r="196" spans="1:6" ht="12.75">
      <c r="A196" s="11" t="s">
        <v>8254</v>
      </c>
      <c s="12" t="s">
        <v>8255</v>
      </c>
      <c s="14">
        <f>'SO 07-70-05'!K8+'SO 07-70-05'!M8</f>
      </c>
      <c s="14">
        <f>C196*0.21</f>
      </c>
      <c s="14">
        <f>C196+D196</f>
      </c>
      <c s="13">
        <f>'SO 07-70-05'!T7</f>
      </c>
    </row>
    <row r="197" spans="1:6" ht="12.75">
      <c r="A197" s="11" t="s">
        <v>8261</v>
      </c>
      <c s="12" t="s">
        <v>8262</v>
      </c>
      <c s="14">
        <f>'SO 07-70-06'!K8+'SO 07-70-06'!M8</f>
      </c>
      <c s="14">
        <f>C197*0.21</f>
      </c>
      <c s="14">
        <f>C197+D197</f>
      </c>
      <c s="13">
        <f>'SO 07-70-06'!T7</f>
      </c>
    </row>
    <row r="198" spans="1:6" ht="12.75">
      <c r="A198" s="11" t="s">
        <v>8282</v>
      </c>
      <c s="12" t="s">
        <v>8283</v>
      </c>
      <c s="14">
        <f>'SO 07-71-01'!K8+'SO 07-71-01'!M8</f>
      </c>
      <c s="14">
        <f>C198*0.21</f>
      </c>
      <c s="14">
        <f>C198+D198</f>
      </c>
      <c s="13">
        <f>'SO 07-71-01'!T7</f>
      </c>
    </row>
    <row r="199" spans="1:6" ht="12.75">
      <c r="A199" s="11" t="s">
        <v>8328</v>
      </c>
      <c s="12" t="s">
        <v>8329</v>
      </c>
      <c s="14">
        <f>'SO 07-71-01.1'!K8+'SO 07-71-01.1'!M8</f>
      </c>
      <c s="14">
        <f>C199*0.21</f>
      </c>
      <c s="14">
        <f>C199+D199</f>
      </c>
      <c s="13">
        <f>'SO 07-71-01.1'!T7</f>
      </c>
    </row>
    <row r="200" spans="1:6" ht="12.75">
      <c r="A200" s="11" t="s">
        <v>8410</v>
      </c>
      <c s="12" t="s">
        <v>8411</v>
      </c>
      <c s="14">
        <f>'SO 07-71-02.1'!K8+'SO 07-71-02.1'!M8</f>
      </c>
      <c s="14">
        <f>C200*0.21</f>
      </c>
      <c s="14">
        <f>C200+D200</f>
      </c>
      <c s="13">
        <f>'SO 07-71-02.1'!T7</f>
      </c>
    </row>
    <row r="201" spans="1:6" ht="12.75">
      <c r="A201" s="11" t="s">
        <v>8420</v>
      </c>
      <c s="12" t="s">
        <v>8421</v>
      </c>
      <c s="14">
        <f>'SO 07-71-02.2'!K8+'SO 07-71-02.2'!M8</f>
      </c>
      <c s="14">
        <f>C201*0.21</f>
      </c>
      <c s="14">
        <f>C201+D201</f>
      </c>
      <c s="13">
        <f>'SO 07-71-02.2'!T7</f>
      </c>
    </row>
    <row r="202" spans="1:6" ht="12.75">
      <c r="A202" s="11" t="s">
        <v>8442</v>
      </c>
      <c s="12" t="s">
        <v>8443</v>
      </c>
      <c s="14">
        <f>'SO 07-71-02.3'!K8+'SO 07-71-02.3'!M8</f>
      </c>
      <c s="14">
        <f>C202*0.21</f>
      </c>
      <c s="14">
        <f>C202+D202</f>
      </c>
      <c s="13">
        <f>'SO 07-71-02.3'!T7</f>
      </c>
    </row>
    <row r="203" spans="1:6" ht="12.75">
      <c r="A203" s="11" t="s">
        <v>8453</v>
      </c>
      <c s="12" t="s">
        <v>8454</v>
      </c>
      <c s="14">
        <f>'SO 07-71-04'!K8+'SO 07-71-04'!M8</f>
      </c>
      <c s="14">
        <f>C203*0.21</f>
      </c>
      <c s="14">
        <f>C203+D203</f>
      </c>
      <c s="13">
        <f>'SO 07-71-04'!T7</f>
      </c>
    </row>
    <row r="204" spans="1:6" ht="12.75">
      <c r="A204" s="11" t="s">
        <v>8485</v>
      </c>
      <c s="12" t="s">
        <v>8486</v>
      </c>
      <c s="14">
        <f>'SO 07-71-04.1'!K8+'SO 07-71-04.1'!M8</f>
      </c>
      <c s="14">
        <f>C204*0.21</f>
      </c>
      <c s="14">
        <f>C204+D204</f>
      </c>
      <c s="13">
        <f>'SO 07-71-04.1'!T7</f>
      </c>
    </row>
    <row r="205" spans="1:6" ht="12.75">
      <c r="A205" s="11" t="s">
        <v>8503</v>
      </c>
      <c s="12" t="s">
        <v>8504</v>
      </c>
      <c s="14">
        <f>'SO 07-71-04.2'!K8+'SO 07-71-04.2'!M8</f>
      </c>
      <c s="14">
        <f>C205*0.21</f>
      </c>
      <c s="14">
        <f>C205+D205</f>
      </c>
      <c s="13">
        <f>'SO 07-71-04.2'!T7</f>
      </c>
    </row>
    <row r="206" spans="1:6" ht="12.75">
      <c r="A206" s="11" t="s">
        <v>8534</v>
      </c>
      <c s="12" t="s">
        <v>8535</v>
      </c>
      <c s="14">
        <f>'SO 07-71-05'!K8+'SO 07-71-05'!M8</f>
      </c>
      <c s="14">
        <f>C206*0.21</f>
      </c>
      <c s="14">
        <f>C206+D206</f>
      </c>
      <c s="13">
        <f>'SO 07-71-05'!T7</f>
      </c>
    </row>
    <row r="207" spans="1:6" ht="12.75">
      <c r="A207" s="11" t="s">
        <v>8563</v>
      </c>
      <c s="12" t="s">
        <v>8564</v>
      </c>
      <c s="14">
        <f>'SO 07-71-05.1'!K8+'SO 07-71-05.1'!M8</f>
      </c>
      <c s="14">
        <f>C207*0.21</f>
      </c>
      <c s="14">
        <f>C207+D207</f>
      </c>
      <c s="13">
        <f>'SO 07-71-05.1'!T7</f>
      </c>
    </row>
    <row r="208" spans="1:6" ht="12.75">
      <c r="A208" s="11" t="s">
        <v>8572</v>
      </c>
      <c s="12" t="s">
        <v>8573</v>
      </c>
      <c s="14">
        <f>'SO 07-71-06'!K8+'SO 07-71-06'!M8</f>
      </c>
      <c s="14">
        <f>C208*0.21</f>
      </c>
      <c s="14">
        <f>C208+D208</f>
      </c>
      <c s="13">
        <f>'SO 07-71-06'!T7</f>
      </c>
    </row>
    <row r="209" spans="1:6" ht="12.75">
      <c r="A209" s="11" t="s">
        <v>8590</v>
      </c>
      <c s="12" t="s">
        <v>8591</v>
      </c>
      <c s="14">
        <f>'SO 07-71-07'!K8+'SO 07-71-07'!M8</f>
      </c>
      <c s="14">
        <f>C209*0.21</f>
      </c>
      <c s="14">
        <f>C209+D209</f>
      </c>
      <c s="13">
        <f>'SO 07-71-07'!T7</f>
      </c>
    </row>
    <row r="210" spans="1:6" ht="12.75">
      <c r="A210" s="11" t="s">
        <v>8615</v>
      </c>
      <c s="12" t="s">
        <v>8616</v>
      </c>
      <c s="14">
        <f>'SO 07-71-08'!K8+'SO 07-71-08'!M8</f>
      </c>
      <c s="14">
        <f>C210*0.21</f>
      </c>
      <c s="14">
        <f>C210+D210</f>
      </c>
      <c s="13">
        <f>'SO 07-71-08'!T7</f>
      </c>
    </row>
    <row r="211" spans="1:6" ht="12.75">
      <c r="A211" s="11" t="s">
        <v>8641</v>
      </c>
      <c s="12" t="s">
        <v>8642</v>
      </c>
      <c s="14">
        <f>'SO 07-71-09.1'!K8+'SO 07-71-09.1'!M8</f>
      </c>
      <c s="14">
        <f>C211*0.21</f>
      </c>
      <c s="14">
        <f>C211+D211</f>
      </c>
      <c s="13">
        <f>'SO 07-71-09.1'!T7</f>
      </c>
    </row>
    <row r="212" spans="1:6" ht="12.75">
      <c r="A212" s="11" t="s">
        <v>8659</v>
      </c>
      <c s="12" t="s">
        <v>8642</v>
      </c>
      <c s="14">
        <f>'SO 07-71-09.2'!K8+'SO 07-71-09.2'!M8</f>
      </c>
      <c s="14">
        <f>C212*0.21</f>
      </c>
      <c s="14">
        <f>C212+D212</f>
      </c>
      <c s="13">
        <f>'SO 07-71-09.2'!T7</f>
      </c>
    </row>
    <row r="213" spans="1:6" ht="12.75">
      <c r="A213" s="11" t="s">
        <v>8677</v>
      </c>
      <c s="12" t="s">
        <v>8678</v>
      </c>
      <c s="14">
        <f>'SO 07-71-10'!K8+'SO 07-71-10'!M8</f>
      </c>
      <c s="14">
        <f>C213*0.21</f>
      </c>
      <c s="14">
        <f>C213+D213</f>
      </c>
      <c s="13">
        <f>'SO 07-71-10'!T7</f>
      </c>
    </row>
    <row r="214" spans="1:6" ht="12.75">
      <c r="A214" s="11" t="s">
        <v>8685</v>
      </c>
      <c s="12" t="s">
        <v>8686</v>
      </c>
      <c s="14">
        <f>'SO 07-71-12'!K8+'SO 07-71-12'!M8</f>
      </c>
      <c s="14">
        <f>C214*0.21</f>
      </c>
      <c s="14">
        <f>C214+D214</f>
      </c>
      <c s="13">
        <f>'SO 07-71-12'!T7</f>
      </c>
    </row>
    <row r="215" spans="1:6" ht="12.75">
      <c r="A215" s="11" t="s">
        <v>8690</v>
      </c>
      <c s="12" t="s">
        <v>8691</v>
      </c>
      <c s="14">
        <f>'SO 07-71-12.1'!K8+'SO 07-71-12.1'!M8</f>
      </c>
      <c s="14">
        <f>C215*0.21</f>
      </c>
      <c s="14">
        <f>C215+D215</f>
      </c>
      <c s="13">
        <f>'SO 07-71-12.1'!T7</f>
      </c>
    </row>
    <row r="216" spans="1:6" ht="12.75">
      <c r="A216" s="11" t="s">
        <v>8706</v>
      </c>
      <c s="12" t="s">
        <v>8707</v>
      </c>
      <c s="14">
        <f>'SO 07-71-13'!K8+'SO 07-71-13'!M8</f>
      </c>
      <c s="14">
        <f>C216*0.21</f>
      </c>
      <c s="14">
        <f>C216+D216</f>
      </c>
      <c s="13">
        <f>'SO 07-71-13'!T7</f>
      </c>
    </row>
    <row r="217" spans="1:6" ht="12.75">
      <c r="A217" s="11" t="s">
        <v>8715</v>
      </c>
      <c s="12" t="s">
        <v>8716</v>
      </c>
      <c s="14">
        <f>'SO 07-72-01'!K8+'SO 07-72-01'!M8</f>
      </c>
      <c s="14">
        <f>C217*0.21</f>
      </c>
      <c s="14">
        <f>C217+D217</f>
      </c>
      <c s="13">
        <f>'SO 07-72-01'!T7</f>
      </c>
    </row>
    <row r="218" spans="1:6" ht="12.75">
      <c r="A218" s="11" t="s">
        <v>8862</v>
      </c>
      <c s="12" t="s">
        <v>8863</v>
      </c>
      <c s="14">
        <f>'SO 07-72-02'!K8+'SO 07-72-02'!M8</f>
      </c>
      <c s="14">
        <f>C218*0.21</f>
      </c>
      <c s="14">
        <f>C218+D218</f>
      </c>
      <c s="13">
        <f>'SO 07-72-02'!T7</f>
      </c>
    </row>
    <row r="219" spans="1:6" ht="12.75">
      <c r="A219" s="11" t="s">
        <v>8879</v>
      </c>
      <c s="12" t="s">
        <v>8880</v>
      </c>
      <c s="14">
        <f>'SO 07-72-03'!K8+'SO 07-72-03'!M8</f>
      </c>
      <c s="14">
        <f>C219*0.21</f>
      </c>
      <c s="14">
        <f>C219+D219</f>
      </c>
      <c s="13">
        <f>'SO 07-72-03'!T7</f>
      </c>
    </row>
    <row r="220" spans="1:6" ht="12.75">
      <c r="A220" s="11" t="s">
        <v>8887</v>
      </c>
      <c s="12" t="s">
        <v>8888</v>
      </c>
      <c s="14">
        <f>'SO 07-72-04'!K8+'SO 07-72-04'!M8</f>
      </c>
      <c s="14">
        <f>C220*0.21</f>
      </c>
      <c s="14">
        <f>C220+D220</f>
      </c>
      <c s="13">
        <f>'SO 07-72-04'!T7</f>
      </c>
    </row>
    <row r="221" spans="1:6" ht="12.75">
      <c r="A221" s="11" t="s">
        <v>8956</v>
      </c>
      <c s="12" t="s">
        <v>7778</v>
      </c>
      <c s="14">
        <f>'SO 08-70-01'!K8+'SO 08-70-01'!M8</f>
      </c>
      <c s="14">
        <f>C221*0.21</f>
      </c>
      <c s="14">
        <f>C221+D221</f>
      </c>
      <c s="13">
        <f>'SO 08-70-01'!T7</f>
      </c>
    </row>
    <row r="222" spans="1:6" ht="12.75">
      <c r="A222" s="11" t="s">
        <v>8968</v>
      </c>
      <c s="12" t="s">
        <v>8969</v>
      </c>
      <c s="14">
        <f>'SO 08-70-02'!K8+'SO 08-70-02'!M8</f>
      </c>
      <c s="14">
        <f>C222*0.21</f>
      </c>
      <c s="14">
        <f>C222+D222</f>
      </c>
      <c s="13">
        <f>'SO 08-70-02'!T7</f>
      </c>
    </row>
    <row r="223" spans="1:6" ht="12.75">
      <c r="A223" s="11" t="s">
        <v>8989</v>
      </c>
      <c s="12" t="s">
        <v>8990</v>
      </c>
      <c s="14">
        <f>'SO 08-70-03.1'!K8+'SO 08-70-03.1'!M8</f>
      </c>
      <c s="14">
        <f>C223*0.21</f>
      </c>
      <c s="14">
        <f>C223+D223</f>
      </c>
      <c s="13">
        <f>'SO 08-70-03.1'!T7</f>
      </c>
    </row>
    <row r="224" spans="1:6" ht="12.75">
      <c r="A224" s="11" t="s">
        <v>9004</v>
      </c>
      <c s="12" t="s">
        <v>9005</v>
      </c>
      <c s="14">
        <f>'SO 08-70-03.2'!K8+'SO 08-70-03.2'!M8</f>
      </c>
      <c s="14">
        <f>C224*0.21</f>
      </c>
      <c s="14">
        <f>C224+D224</f>
      </c>
      <c s="13">
        <f>'SO 08-70-03.2'!T7</f>
      </c>
    </row>
    <row r="225" spans="1:6" ht="12.75">
      <c r="A225" s="11" t="s">
        <v>9010</v>
      </c>
      <c s="12" t="s">
        <v>9011</v>
      </c>
      <c s="14">
        <f>'SO 08-73-01'!K8+'SO 08-73-01'!M8</f>
      </c>
      <c s="14">
        <f>C225*0.21</f>
      </c>
      <c s="14">
        <f>C225+D225</f>
      </c>
      <c s="13">
        <f>'SO 08-73-01'!T7</f>
      </c>
    </row>
    <row r="226" spans="1:6" ht="12.75">
      <c r="A226" s="11" t="s">
        <v>9320</v>
      </c>
      <c s="12" t="s">
        <v>9321</v>
      </c>
      <c s="14">
        <f>'SO 08-73-01.1'!K8+'SO 08-73-01.1'!M8</f>
      </c>
      <c s="14">
        <f>C226*0.21</f>
      </c>
      <c s="14">
        <f>C226+D226</f>
      </c>
      <c s="13">
        <f>'SO 08-73-01.1'!T7</f>
      </c>
    </row>
    <row r="227" spans="1:6" ht="12.75">
      <c r="A227" s="11" t="s">
        <v>9574</v>
      </c>
      <c s="12" t="s">
        <v>9575</v>
      </c>
      <c s="14">
        <f>'SO 08-73-02'!K8+'SO 08-73-02'!M8</f>
      </c>
      <c s="14">
        <f>C227*0.21</f>
      </c>
      <c s="14">
        <f>C227+D227</f>
      </c>
      <c s="13">
        <f>'SO 08-73-02'!T7</f>
      </c>
    </row>
    <row r="228" spans="1:6" ht="12.75">
      <c r="A228" s="11" t="s">
        <v>9627</v>
      </c>
      <c s="12" t="s">
        <v>9628</v>
      </c>
      <c s="14">
        <f>'SO 08-73-02.1'!K8+'SO 08-73-02.1'!M8</f>
      </c>
      <c s="14">
        <f>C228*0.21</f>
      </c>
      <c s="14">
        <f>C228+D228</f>
      </c>
      <c s="13">
        <f>'SO 08-73-02.1'!T7</f>
      </c>
    </row>
    <row r="229" spans="1:6" ht="12.75">
      <c r="A229" s="11" t="s">
        <v>9673</v>
      </c>
      <c s="12" t="s">
        <v>9674</v>
      </c>
      <c s="14">
        <f>'SO 08-73-03'!K8+'SO 08-73-03'!M8</f>
      </c>
      <c s="14">
        <f>C229*0.21</f>
      </c>
      <c s="14">
        <f>C229+D229</f>
      </c>
      <c s="13">
        <f>'SO 08-73-03'!T7</f>
      </c>
    </row>
    <row r="230" spans="1:6" ht="12.75">
      <c r="A230" s="11" t="s">
        <v>9723</v>
      </c>
      <c s="12" t="s">
        <v>9724</v>
      </c>
      <c s="14">
        <f>'SO 08-73-03.1'!K8+'SO 08-73-03.1'!M8</f>
      </c>
      <c s="14">
        <f>C230*0.21</f>
      </c>
      <c s="14">
        <f>C230+D230</f>
      </c>
      <c s="13">
        <f>'SO 08-73-03.1'!T7</f>
      </c>
    </row>
    <row r="231" spans="1:6" ht="12.75">
      <c r="A231" s="11" t="s">
        <v>9779</v>
      </c>
      <c s="12" t="s">
        <v>9780</v>
      </c>
      <c s="14">
        <f>'SO 90-70-01'!K8+'SO 90-70-01'!M8</f>
      </c>
      <c s="14">
        <f>C231*0.21</f>
      </c>
      <c s="14">
        <f>C231+D231</f>
      </c>
      <c s="13">
        <f>'SO 90-70-01'!T7</f>
      </c>
    </row>
    <row r="232" spans="1:6" ht="12.75">
      <c r="A232" s="11" t="s">
        <v>9809</v>
      </c>
      <c s="12" t="s">
        <v>9810</v>
      </c>
      <c s="14">
        <f>'SO 90-71-01.1'!K8+'SO 90-71-01.1'!M8</f>
      </c>
      <c s="14">
        <f>C232*0.21</f>
      </c>
      <c s="14">
        <f>C232+D232</f>
      </c>
      <c s="13">
        <f>'SO 90-71-01.1'!T7</f>
      </c>
    </row>
    <row r="233" spans="1:6" ht="12.75">
      <c r="A233" s="11" t="s">
        <v>9859</v>
      </c>
      <c s="12" t="s">
        <v>9860</v>
      </c>
      <c s="14">
        <f>'SO 90-71-01.2'!K8+'SO 90-71-01.2'!M8</f>
      </c>
      <c s="14">
        <f>C233*0.21</f>
      </c>
      <c s="14">
        <f>C233+D233</f>
      </c>
      <c s="13">
        <f>'SO 90-71-01.2'!T7</f>
      </c>
    </row>
    <row r="234" spans="1:6" ht="12.75">
      <c r="A234" s="11" t="s">
        <v>9884</v>
      </c>
      <c s="12" t="s">
        <v>9885</v>
      </c>
      <c s="14">
        <f>'SO 90-71-01.3'!K8+'SO 90-71-01.3'!M8</f>
      </c>
      <c s="14">
        <f>C234*0.21</f>
      </c>
      <c s="14">
        <f>C234+D234</f>
      </c>
      <c s="13">
        <f>'SO 90-71-01.3'!T7</f>
      </c>
    </row>
    <row r="235" spans="1:6" ht="12.75">
      <c r="A235" s="11" t="s">
        <v>9900</v>
      </c>
      <c s="12" t="s">
        <v>9901</v>
      </c>
      <c s="14">
        <f>'SO 90-72-01'!K8+'SO 90-72-01'!M8</f>
      </c>
      <c s="14">
        <f>C235*0.21</f>
      </c>
      <c s="14">
        <f>C235+D235</f>
      </c>
      <c s="13">
        <f>'SO 90-72-01'!T7</f>
      </c>
    </row>
    <row r="236" spans="1:6" ht="12.75">
      <c r="A236" s="11" t="s">
        <v>9917</v>
      </c>
      <c s="12" t="s">
        <v>9918</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9919</v>
      </c>
      <c s="12" t="s">
        <v>9920</v>
      </c>
      <c s="14">
        <f>'SO 06-80-01'!K8+'SO 06-80-01'!M8</f>
      </c>
      <c s="14">
        <f>C237*0.21</f>
      </c>
      <c s="14">
        <f>C237+D237</f>
      </c>
      <c s="13">
        <f>'SO 06-80-01'!T7</f>
      </c>
    </row>
    <row r="238" spans="1:6" ht="12.75">
      <c r="A238" s="11" t="s">
        <v>9972</v>
      </c>
      <c s="12" t="s">
        <v>9973</v>
      </c>
      <c s="14">
        <f>'SO 06-80-02.1'!K8+'SO 06-80-02.1'!M8</f>
      </c>
      <c s="14">
        <f>C238*0.21</f>
      </c>
      <c s="14">
        <f>C238+D238</f>
      </c>
      <c s="13">
        <f>'SO 06-80-02.1'!T7</f>
      </c>
    </row>
    <row r="239" spans="1:6" ht="12.75">
      <c r="A239" s="11" t="s">
        <v>10010</v>
      </c>
      <c s="12" t="s">
        <v>10011</v>
      </c>
      <c s="14">
        <f>'SO 06-80-02.2'!K8+'SO 06-80-02.2'!M8</f>
      </c>
      <c s="14">
        <f>C239*0.21</f>
      </c>
      <c s="14">
        <f>C239+D239</f>
      </c>
      <c s="13">
        <f>'SO 06-80-02.2'!T7</f>
      </c>
    </row>
    <row r="240" spans="1:6" ht="12.75">
      <c r="A240" s="11" t="s">
        <v>10076</v>
      </c>
      <c s="12" t="s">
        <v>10077</v>
      </c>
      <c s="14">
        <f>'SO 06-80-03'!K8+'SO 06-80-03'!M8</f>
      </c>
      <c s="14">
        <f>C240*0.21</f>
      </c>
      <c s="14">
        <f>C240+D240</f>
      </c>
      <c s="13">
        <f>'SO 06-80-03'!T7</f>
      </c>
    </row>
    <row r="241" spans="1:6" ht="12.75">
      <c r="A241" s="11" t="s">
        <v>10086</v>
      </c>
      <c s="12" t="s">
        <v>10087</v>
      </c>
      <c s="14">
        <f>'SO 06-80-04'!K8+'SO 06-80-04'!M8</f>
      </c>
      <c s="14">
        <f>C241*0.21</f>
      </c>
      <c s="14">
        <f>C241+D241</f>
      </c>
      <c s="13">
        <f>'SO 06-80-04'!T7</f>
      </c>
    </row>
    <row r="242" spans="1:6" ht="12.75">
      <c r="A242" s="11" t="s">
        <v>10098</v>
      </c>
      <c s="12" t="s">
        <v>10099</v>
      </c>
      <c s="14">
        <f>'SO 06-80-05'!K8+'SO 06-80-05'!M8</f>
      </c>
      <c s="14">
        <f>C242*0.21</f>
      </c>
      <c s="14">
        <f>C242+D242</f>
      </c>
      <c s="13">
        <f>'SO 06-80-05'!T7</f>
      </c>
    </row>
    <row r="243" spans="1:6" ht="12.75">
      <c r="A243" s="11" t="s">
        <v>10116</v>
      </c>
      <c s="12" t="s">
        <v>10117</v>
      </c>
      <c s="14">
        <f>'SO 06-80-06'!K8+'SO 06-80-06'!M8</f>
      </c>
      <c s="14">
        <f>C243*0.21</f>
      </c>
      <c s="14">
        <f>C243+D243</f>
      </c>
      <c s="13">
        <f>'SO 06-80-06'!T7</f>
      </c>
    </row>
    <row r="244" spans="1:6" ht="12.75">
      <c r="A244" s="11" t="s">
        <v>10124</v>
      </c>
      <c s="12" t="s">
        <v>10125</v>
      </c>
      <c s="14">
        <f>'SO 06-80-08'!K8+'SO 06-80-08'!M8</f>
      </c>
      <c s="14">
        <f>C244*0.21</f>
      </c>
      <c s="14">
        <f>C244+D244</f>
      </c>
      <c s="13">
        <f>'SO 06-80-08'!T7</f>
      </c>
    </row>
    <row r="245" spans="1:6" ht="12.75">
      <c r="A245" s="11" t="s">
        <v>10144</v>
      </c>
      <c s="12" t="s">
        <v>10145</v>
      </c>
      <c s="14">
        <f>'SO 06-81-01'!K8+'SO 06-81-01'!M8</f>
      </c>
      <c s="14">
        <f>C245*0.21</f>
      </c>
      <c s="14">
        <f>C245+D245</f>
      </c>
      <c s="13">
        <f>'SO 06-81-01'!T7</f>
      </c>
    </row>
    <row r="246" spans="1:6" ht="12.75">
      <c r="A246" s="11" t="s">
        <v>10158</v>
      </c>
      <c s="12" t="s">
        <v>10159</v>
      </c>
      <c s="14">
        <f>'SO 07-80-01'!K8+'SO 07-80-01'!M8</f>
      </c>
      <c s="14">
        <f>C246*0.21</f>
      </c>
      <c s="14">
        <f>C246+D246</f>
      </c>
      <c s="13">
        <f>'SO 07-80-01'!T7</f>
      </c>
    </row>
    <row r="247" spans="1:6" ht="12.75">
      <c r="A247" s="11" t="s">
        <v>10220</v>
      </c>
      <c s="12" t="s">
        <v>10221</v>
      </c>
      <c s="14">
        <f>'SO 07-80-02'!K8+'SO 07-80-02'!M8</f>
      </c>
      <c s="14">
        <f>C247*0.21</f>
      </c>
      <c s="14">
        <f>C247+D247</f>
      </c>
      <c s="13">
        <f>'SO 07-80-02'!T7</f>
      </c>
    </row>
    <row r="248" spans="1:6" ht="12.75">
      <c r="A248" s="11" t="s">
        <v>10277</v>
      </c>
      <c s="12" t="s">
        <v>10278</v>
      </c>
      <c s="14">
        <f>'SO 07-80-04'!K8+'SO 07-80-04'!M8</f>
      </c>
      <c s="14">
        <f>C248*0.21</f>
      </c>
      <c s="14">
        <f>C248+D248</f>
      </c>
      <c s="13">
        <f>'SO 07-80-04'!T7</f>
      </c>
    </row>
    <row r="249" spans="1:6" ht="12.75">
      <c r="A249" s="11" t="s">
        <v>10282</v>
      </c>
      <c s="12" t="s">
        <v>10283</v>
      </c>
      <c s="14">
        <f>'SO 07-80-05'!K8+'SO 07-80-05'!M8</f>
      </c>
      <c s="14">
        <f>C249*0.21</f>
      </c>
      <c s="14">
        <f>C249+D249</f>
      </c>
      <c s="13">
        <f>'SO 07-80-05'!T7</f>
      </c>
    </row>
    <row r="250" spans="1:6" ht="12.75">
      <c r="A250" s="11" t="s">
        <v>10288</v>
      </c>
      <c s="12" t="s">
        <v>10289</v>
      </c>
      <c s="14">
        <f>'SO 07-81-01'!K8+'SO 07-81-01'!M8</f>
      </c>
      <c s="14">
        <f>C250*0.21</f>
      </c>
      <c s="14">
        <f>C250+D250</f>
      </c>
      <c s="13">
        <f>'SO 07-81-01'!T7</f>
      </c>
    </row>
    <row r="251" spans="1:6" ht="12.75">
      <c r="A251" s="11" t="s">
        <v>10334</v>
      </c>
      <c s="12" t="s">
        <v>10335</v>
      </c>
      <c s="14">
        <f>'SO 07-81-01.1'!K8+'SO 07-81-01.1'!M8</f>
      </c>
      <c s="14">
        <f>C251*0.21</f>
      </c>
      <c s="14">
        <f>C251+D251</f>
      </c>
      <c s="13">
        <f>'SO 07-81-01.1'!T7</f>
      </c>
    </row>
    <row r="252" spans="1:6" ht="12.75">
      <c r="A252" s="11" t="s">
        <v>10368</v>
      </c>
      <c s="12" t="s">
        <v>10369</v>
      </c>
      <c s="14">
        <f>'SO 07-81-01.11'!K8+'SO 07-81-01.11'!M8</f>
      </c>
      <c s="14">
        <f>C252*0.21</f>
      </c>
      <c s="14">
        <f>C252+D252</f>
      </c>
      <c s="13">
        <f>'SO 07-81-01.11'!T7</f>
      </c>
    </row>
    <row r="253" spans="1:6" ht="12.75">
      <c r="A253" s="11" t="s">
        <v>10372</v>
      </c>
      <c s="12" t="s">
        <v>10373</v>
      </c>
      <c s="14">
        <f>'SO 07-83-02'!K8+'SO 07-83-02'!M8</f>
      </c>
      <c s="14">
        <f>C253*0.21</f>
      </c>
      <c s="14">
        <f>C253+D253</f>
      </c>
      <c s="13">
        <f>'SO 07-83-02'!T7</f>
      </c>
    </row>
    <row r="254" spans="1:6" ht="12.75">
      <c r="A254" s="11" t="s">
        <v>10387</v>
      </c>
      <c s="12" t="s">
        <v>10388</v>
      </c>
      <c s="14">
        <f>'SO 08-80-01'!K8+'SO 08-80-01'!M8</f>
      </c>
      <c s="14">
        <f>C254*0.21</f>
      </c>
      <c s="14">
        <f>C254+D254</f>
      </c>
      <c s="13">
        <f>'SO 08-80-01'!T7</f>
      </c>
    </row>
    <row r="255" spans="1:6" ht="12.75">
      <c r="A255" s="11" t="s">
        <v>10395</v>
      </c>
      <c s="12" t="s">
        <v>10396</v>
      </c>
      <c s="14">
        <f>'SO 08-81-01'!K8+'SO 08-81-01'!M8</f>
      </c>
      <c s="14">
        <f>C255*0.21</f>
      </c>
      <c s="14">
        <f>C255+D255</f>
      </c>
      <c s="13">
        <f>'SO 08-81-01'!T7</f>
      </c>
    </row>
    <row r="256" spans="1:6" ht="12.75">
      <c r="A256" s="11" t="s">
        <v>10402</v>
      </c>
      <c s="12" t="s">
        <v>10403</v>
      </c>
      <c s="14">
        <f>'SO 90-84-01'!K8+'SO 90-84-01'!M8</f>
      </c>
      <c s="14">
        <f>C256*0.21</f>
      </c>
      <c s="14">
        <f>C256+D256</f>
      </c>
      <c s="13">
        <f>'SO 90-84-01'!T7</f>
      </c>
    </row>
    <row r="257" spans="1:6" ht="12.75">
      <c r="A257" s="11" t="s">
        <v>10479</v>
      </c>
      <c s="12" t="s">
        <v>10480</v>
      </c>
      <c s="14">
        <f>'SO 90-84-02.1'!K8+'SO 90-84-02.1'!M8</f>
      </c>
      <c s="14">
        <f>C257*0.21</f>
      </c>
      <c s="14">
        <f>C257+D257</f>
      </c>
      <c s="13">
        <f>'SO 90-84-02.1'!T7</f>
      </c>
    </row>
    <row r="258" spans="1:6" ht="12.75">
      <c r="A258" s="11" t="s">
        <v>10555</v>
      </c>
      <c s="12" t="s">
        <v>10556</v>
      </c>
      <c s="14">
        <f>'SO 90-84-02.2'!K8+'SO 90-84-02.2'!M8</f>
      </c>
      <c s="14">
        <f>C258*0.21</f>
      </c>
      <c s="14">
        <f>C258+D258</f>
      </c>
      <c s="13">
        <f>'SO 90-84-02.2'!T7</f>
      </c>
    </row>
    <row r="259" spans="1:6" ht="12.75">
      <c r="A259" s="11" t="s">
        <v>10567</v>
      </c>
      <c s="12" t="s">
        <v>10568</v>
      </c>
      <c s="14">
        <f>0+C260+C261</f>
      </c>
      <c s="14">
        <f>C259*0.21</f>
      </c>
      <c s="14">
        <f>0+E260+E261</f>
      </c>
      <c s="13">
        <f>0+F260+F261</f>
      </c>
    </row>
    <row r="260" spans="1:6" ht="12.75">
      <c r="A260" s="11" t="s">
        <v>10569</v>
      </c>
      <c s="12" t="s">
        <v>10570</v>
      </c>
      <c s="14">
        <f>'SO 06-77-01'!K8+'SO 06-77-01'!M8</f>
      </c>
      <c s="14">
        <f>C260*0.21</f>
      </c>
      <c s="14">
        <f>C260+D260</f>
      </c>
      <c s="13">
        <f>'SO 06-77-01'!T7</f>
      </c>
    </row>
    <row r="261" spans="1:6" ht="12.75">
      <c r="A261" s="11" t="s">
        <v>10608</v>
      </c>
      <c s="12" t="s">
        <v>10609</v>
      </c>
      <c s="14">
        <f>'SO 07-77-01'!K8+'SO 07-77-01'!M8</f>
      </c>
      <c s="14">
        <f>C261*0.21</f>
      </c>
      <c s="14">
        <f>C261+D261</f>
      </c>
      <c s="13">
        <f>'SO 07-77-01'!T7</f>
      </c>
    </row>
    <row r="262" spans="1:6" ht="12.75">
      <c r="A262" s="11" t="s">
        <v>10622</v>
      </c>
      <c s="12" t="s">
        <v>10623</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10624</v>
      </c>
      <c s="12" t="s">
        <v>10625</v>
      </c>
      <c s="14">
        <f>'SO 06-40-02'!K8+'SO 06-40-02'!M8</f>
      </c>
      <c s="14">
        <f>C263*0.21</f>
      </c>
      <c s="14">
        <f>C263+D263</f>
      </c>
      <c s="13">
        <f>'SO 06-40-02'!T7</f>
      </c>
    </row>
    <row r="264" spans="1:6" ht="12.75">
      <c r="A264" s="11" t="s">
        <v>13163</v>
      </c>
      <c s="12" t="s">
        <v>13164</v>
      </c>
      <c s="14">
        <f>'SO 06-40-03'!K8+'SO 06-40-03'!M8</f>
      </c>
      <c s="14">
        <f>C264*0.21</f>
      </c>
      <c s="14">
        <f>C264+D264</f>
      </c>
      <c s="13">
        <f>'SO 06-40-03'!T7</f>
      </c>
    </row>
    <row r="265" spans="1:6" ht="12.75">
      <c r="A265" s="11" t="s">
        <v>13591</v>
      </c>
      <c s="12" t="s">
        <v>13592</v>
      </c>
      <c s="14">
        <f>'SO 06-40-08'!K8+'SO 06-40-08'!M8</f>
      </c>
      <c s="14">
        <f>C265*0.21</f>
      </c>
      <c s="14">
        <f>C265+D265</f>
      </c>
      <c s="13">
        <f>'SO 06-40-08'!T7</f>
      </c>
    </row>
    <row r="266" spans="1:6" ht="12.75">
      <c r="A266" s="11" t="s">
        <v>13906</v>
      </c>
      <c s="12" t="s">
        <v>13907</v>
      </c>
      <c s="14">
        <f>'SO 06-41-01'!K8+'SO 06-41-01'!M8</f>
      </c>
      <c s="14">
        <f>C266*0.21</f>
      </c>
      <c s="14">
        <f>C266+D266</f>
      </c>
      <c s="13">
        <f>'SO 06-41-01'!T7</f>
      </c>
    </row>
    <row r="267" spans="1:6" ht="12.75">
      <c r="A267" s="11" t="s">
        <v>14029</v>
      </c>
      <c s="12" t="s">
        <v>14030</v>
      </c>
      <c s="14">
        <f>'SO 06-42-01'!K8+'SO 06-42-01'!M8</f>
      </c>
      <c s="14">
        <f>C267*0.21</f>
      </c>
      <c s="14">
        <f>C267+D267</f>
      </c>
      <c s="13">
        <f>'SO 06-42-01'!T7</f>
      </c>
    </row>
    <row r="268" spans="1:6" ht="12.75">
      <c r="A268" s="11" t="s">
        <v>14059</v>
      </c>
      <c s="12" t="s">
        <v>14060</v>
      </c>
      <c s="14">
        <f>'SO 06-43-03'!K8+'SO 06-43-03'!M8</f>
      </c>
      <c s="14">
        <f>C268*0.21</f>
      </c>
      <c s="14">
        <f>C268+D268</f>
      </c>
      <c s="13">
        <f>'SO 06-43-03'!T7</f>
      </c>
    </row>
    <row r="269" spans="1:6" ht="12.75">
      <c r="A269" s="11" t="s">
        <v>14069</v>
      </c>
      <c s="12" t="s">
        <v>14070</v>
      </c>
      <c s="14">
        <f>'SO 06-46-01'!K8+'SO 06-46-01'!M8</f>
      </c>
      <c s="14">
        <f>C269*0.21</f>
      </c>
      <c s="14">
        <f>C269+D269</f>
      </c>
      <c s="13">
        <f>'SO 06-46-01'!T7</f>
      </c>
    </row>
    <row r="270" spans="1:6" ht="12.75">
      <c r="A270" s="11" t="s">
        <v>14089</v>
      </c>
      <c s="12" t="s">
        <v>14090</v>
      </c>
      <c s="14">
        <f>'SO 07-40-02'!K8+'SO 07-40-02'!M8</f>
      </c>
      <c s="14">
        <f>C270*0.21</f>
      </c>
      <c s="14">
        <f>C270+D270</f>
      </c>
      <c s="13">
        <f>'SO 07-40-02'!T7</f>
      </c>
    </row>
    <row r="271" spans="1:6" ht="12.75">
      <c r="A271" s="11" t="s">
        <v>14330</v>
      </c>
      <c s="12" t="s">
        <v>14331</v>
      </c>
      <c s="14">
        <f>'SO 07-41-01'!K8+'SO 07-41-01'!M8</f>
      </c>
      <c s="14">
        <f>C271*0.21</f>
      </c>
      <c s="14">
        <f>C271+D271</f>
      </c>
      <c s="13">
        <f>'SO 07-41-01'!T7</f>
      </c>
    </row>
    <row r="272" spans="1:6" ht="12.75">
      <c r="A272" s="11" t="s">
        <v>14432</v>
      </c>
      <c s="12" t="s">
        <v>14433</v>
      </c>
      <c s="14">
        <f>'SO 07-42-01'!K8+'SO 07-42-01'!M8</f>
      </c>
      <c s="14">
        <f>C272*0.21</f>
      </c>
      <c s="14">
        <f>C272+D272</f>
      </c>
      <c s="13">
        <f>'SO 07-42-01'!T7</f>
      </c>
    </row>
    <row r="273" spans="1:6" ht="12.75">
      <c r="A273" s="11" t="s">
        <v>14466</v>
      </c>
      <c s="12" t="s">
        <v>14467</v>
      </c>
      <c s="14">
        <f>'SO 07-43-01'!K8+'SO 07-43-01'!M8</f>
      </c>
      <c s="14">
        <f>C273*0.21</f>
      </c>
      <c s="14">
        <f>C273+D273</f>
      </c>
      <c s="13">
        <f>'SO 07-43-01'!T7</f>
      </c>
    </row>
    <row r="274" spans="1:6" ht="12.75">
      <c r="A274" s="11" t="s">
        <v>14507</v>
      </c>
      <c s="12" t="s">
        <v>14508</v>
      </c>
      <c s="14">
        <f>'SO 07-46-01'!K8+'SO 07-46-01'!M8</f>
      </c>
      <c s="14">
        <f>C274*0.21</f>
      </c>
      <c s="14">
        <f>C274+D274</f>
      </c>
      <c s="13">
        <f>'SO 07-46-01'!T7</f>
      </c>
    </row>
    <row r="275" spans="1:6" ht="12.75">
      <c r="A275" s="11" t="s">
        <v>14512</v>
      </c>
      <c s="12" t="s">
        <v>14513</v>
      </c>
      <c s="14">
        <f>'SO 08-41-01'!K8+'SO 08-41-01'!M8</f>
      </c>
      <c s="14">
        <f>C275*0.21</f>
      </c>
      <c s="14">
        <f>C275+D275</f>
      </c>
      <c s="13">
        <f>'SO 08-41-01'!T7</f>
      </c>
    </row>
    <row r="276" spans="1:6" ht="12.75">
      <c r="A276" s="11" t="s">
        <v>14536</v>
      </c>
      <c s="12" t="s">
        <v>14537</v>
      </c>
      <c s="14">
        <f>'SO 08-42-01'!K8+'SO 08-42-01'!M8</f>
      </c>
      <c s="14">
        <f>C276*0.21</f>
      </c>
      <c s="14">
        <f>C276+D276</f>
      </c>
      <c s="13">
        <f>'SO 08-42-01'!T7</f>
      </c>
    </row>
    <row r="277" spans="1:6" ht="12.75">
      <c r="A277" s="11" t="s">
        <v>14541</v>
      </c>
      <c s="12" t="s">
        <v>14542</v>
      </c>
      <c s="14">
        <f>'SO 08-46-01'!K8+'SO 08-46-01'!M8</f>
      </c>
      <c s="14">
        <f>C277*0.21</f>
      </c>
      <c s="14">
        <f>C277+D277</f>
      </c>
      <c s="13">
        <f>'SO 08-46-01'!T7</f>
      </c>
    </row>
    <row r="278" spans="1:6" ht="12.75">
      <c r="A278" s="11" t="s">
        <v>14545</v>
      </c>
      <c s="12" t="s">
        <v>14546</v>
      </c>
      <c s="14">
        <f>'SO 08-47-01'!K8+'SO 08-47-01'!M8</f>
      </c>
      <c s="14">
        <f>C278*0.21</f>
      </c>
      <c s="14">
        <f>C278+D278</f>
      </c>
      <c s="13">
        <f>'SO 08-47-01'!T7</f>
      </c>
    </row>
    <row r="279" spans="1:6" ht="12.75">
      <c r="A279" s="11" t="s">
        <v>14555</v>
      </c>
      <c s="12" t="s">
        <v>14556</v>
      </c>
      <c s="14">
        <f>'SO 90-45-01'!K8+'SO 90-45-01'!M8</f>
      </c>
      <c s="14">
        <f>C279*0.21</f>
      </c>
      <c s="14">
        <f>C279+D279</f>
      </c>
      <c s="13">
        <f>'SO 90-45-01'!T7</f>
      </c>
    </row>
    <row r="280" spans="1:6" ht="12.75">
      <c r="A280" s="11" t="s">
        <v>14564</v>
      </c>
      <c s="12" t="s">
        <v>14565</v>
      </c>
      <c s="14">
        <f>'SO 90-47-01'!K8+'SO 90-47-01'!M8</f>
      </c>
      <c s="14">
        <f>C280*0.21</f>
      </c>
      <c s="14">
        <f>C280+D280</f>
      </c>
      <c s="13">
        <f>'SO 90-47-01'!T7</f>
      </c>
    </row>
    <row r="281" spans="1:6" ht="12.75">
      <c r="A281" s="11" t="s">
        <v>14579</v>
      </c>
      <c s="12" t="s">
        <v>14580</v>
      </c>
      <c s="14">
        <f>'SO 90-47-02'!K8+'SO 90-47-02'!M8</f>
      </c>
      <c s="14">
        <f>C281*0.21</f>
      </c>
      <c s="14">
        <f>C281+D281</f>
      </c>
      <c s="13">
        <f>'SO 90-47-02'!T7</f>
      </c>
    </row>
    <row r="282" spans="1:6" ht="12.75">
      <c r="A282" s="11" t="s">
        <v>14592</v>
      </c>
      <c s="12" t="s">
        <v>14593</v>
      </c>
      <c s="14">
        <f>0+C283+C284+C285+C286+C287+C288+C289+C290+C291</f>
      </c>
      <c s="14">
        <f>C282*0.21</f>
      </c>
      <c s="14">
        <f>0+E283+E284+E285+E286+E287+E288+E289+E290+E291</f>
      </c>
      <c s="13">
        <f>0+F283+F284+F285+F286+F287+F288+F289+F290+F291</f>
      </c>
    </row>
    <row r="283" spans="1:6" ht="12.75">
      <c r="A283" s="11" t="s">
        <v>14594</v>
      </c>
      <c s="12" t="s">
        <v>14595</v>
      </c>
      <c s="14">
        <f>'SO 06-61-01'!K8+'SO 06-61-01'!M8</f>
      </c>
      <c s="14">
        <f>C283*0.21</f>
      </c>
      <c s="14">
        <f>C283+D283</f>
      </c>
      <c s="13">
        <f>'SO 06-61-01'!T7</f>
      </c>
    </row>
    <row r="284" spans="1:6" ht="12.75">
      <c r="A284" s="11" t="s">
        <v>14743</v>
      </c>
      <c s="12" t="s">
        <v>14744</v>
      </c>
      <c s="14">
        <f>'SO 06-61-01.1'!K8+'SO 06-61-01.1'!M8</f>
      </c>
      <c s="14">
        <f>C284*0.21</f>
      </c>
      <c s="14">
        <f>C284+D284</f>
      </c>
      <c s="13">
        <f>'SO 06-61-01.1'!T7</f>
      </c>
    </row>
    <row r="285" spans="1:6" ht="12.75">
      <c r="A285" s="11" t="s">
        <v>14839</v>
      </c>
      <c s="12" t="s">
        <v>14840</v>
      </c>
      <c s="14">
        <f>'SO 06-61-02'!K8+'SO 06-61-02'!M8</f>
      </c>
      <c s="14">
        <f>C285*0.21</f>
      </c>
      <c s="14">
        <f>C285+D285</f>
      </c>
      <c s="13">
        <f>'SO 06-61-02'!T7</f>
      </c>
    </row>
    <row r="286" spans="1:6" ht="12.75">
      <c r="A286" s="11" t="s">
        <v>14864</v>
      </c>
      <c s="12" t="s">
        <v>14865</v>
      </c>
      <c s="14">
        <f>'SO 06-61-03'!K8+'SO 06-61-03'!M8</f>
      </c>
      <c s="14">
        <f>C286*0.21</f>
      </c>
      <c s="14">
        <f>C286+D286</f>
      </c>
      <c s="13">
        <f>'SO 06-61-03'!T7</f>
      </c>
    </row>
    <row r="287" spans="1:6" ht="12.75">
      <c r="A287" s="11" t="s">
        <v>14883</v>
      </c>
      <c s="12" t="s">
        <v>14884</v>
      </c>
      <c s="14">
        <f>'SO 06-61-04'!K8+'SO 06-61-04'!M8</f>
      </c>
      <c s="14">
        <f>C287*0.21</f>
      </c>
      <c s="14">
        <f>C287+D287</f>
      </c>
      <c s="13">
        <f>'SO 06-61-04'!T7</f>
      </c>
    </row>
    <row r="288" spans="1:6" ht="12.75">
      <c r="A288" s="11" t="s">
        <v>14894</v>
      </c>
      <c s="12" t="s">
        <v>14895</v>
      </c>
      <c s="14">
        <f>'SO 07-61-01'!K8+'SO 07-61-01'!M8</f>
      </c>
      <c s="14">
        <f>C288*0.21</f>
      </c>
      <c s="14">
        <f>C288+D288</f>
      </c>
      <c s="13">
        <f>'SO 07-61-01'!T7</f>
      </c>
    </row>
    <row r="289" spans="1:6" ht="12.75">
      <c r="A289" s="11" t="s">
        <v>14899</v>
      </c>
      <c s="12" t="s">
        <v>14900</v>
      </c>
      <c s="14">
        <f>'SO 07-61-01.1'!K8+'SO 07-61-01.1'!M8</f>
      </c>
      <c s="14">
        <f>C289*0.21</f>
      </c>
      <c s="14">
        <f>C289+D289</f>
      </c>
      <c s="13">
        <f>'SO 07-61-01.1'!T7</f>
      </c>
    </row>
    <row r="290" spans="1:6" ht="12.75">
      <c r="A290" s="11" t="s">
        <v>14902</v>
      </c>
      <c s="12" t="s">
        <v>14903</v>
      </c>
      <c s="14">
        <f>'SO 08-61-01'!K8+'SO 08-61-01'!M8</f>
      </c>
      <c s="14">
        <f>C290*0.21</f>
      </c>
      <c s="14">
        <f>C290+D290</f>
      </c>
      <c s="13">
        <f>'SO 08-61-01'!T7</f>
      </c>
    </row>
    <row r="291" spans="1:6" ht="12.75">
      <c r="A291" s="11" t="s">
        <v>14909</v>
      </c>
      <c s="12" t="s">
        <v>14910</v>
      </c>
      <c s="14">
        <f>'SO 08-61-01.1'!K8+'SO 08-61-01.1'!M8</f>
      </c>
      <c s="14">
        <f>C291*0.21</f>
      </c>
      <c s="14">
        <f>C291+D291</f>
      </c>
      <c s="13">
        <f>'SO 08-61-01.1'!T7</f>
      </c>
    </row>
    <row r="292" spans="1:6" ht="12.75">
      <c r="A292" s="11" t="s">
        <v>14914</v>
      </c>
      <c s="12" t="s">
        <v>14915</v>
      </c>
      <c s="14">
        <f>0+C293+C294+C295+C296+C297+C298</f>
      </c>
      <c s="14">
        <f>C292*0.21</f>
      </c>
      <c s="14">
        <f>0+E293+E294+E295+E296+E297+E298</f>
      </c>
      <c s="13">
        <f>0+F293+F294+F295+F296+F297+F298</f>
      </c>
    </row>
    <row r="293" spans="1:6" ht="12.75">
      <c r="A293" s="11" t="s">
        <v>14916</v>
      </c>
      <c s="12" t="s">
        <v>14917</v>
      </c>
      <c s="14">
        <f>'SO 06-40-01.1'!K8+'SO 06-40-01.1'!M8</f>
      </c>
      <c s="14">
        <f>C293*0.21</f>
      </c>
      <c s="14">
        <f>C293+D293</f>
      </c>
      <c s="13">
        <f>'SO 06-40-01.1'!T7</f>
      </c>
    </row>
    <row r="294" spans="1:6" ht="12.75">
      <c r="A294" s="11" t="s">
        <v>15867</v>
      </c>
      <c s="12" t="s">
        <v>15868</v>
      </c>
      <c s="14">
        <f>'SO 06-40-01.2'!K8+'SO 06-40-01.2'!M8</f>
      </c>
      <c s="14">
        <f>C294*0.21</f>
      </c>
      <c s="14">
        <f>C294+D294</f>
      </c>
      <c s="13">
        <f>'SO 06-40-01.2'!T7</f>
      </c>
    </row>
    <row r="295" spans="1:6" ht="12.75">
      <c r="A295" s="11" t="s">
        <v>16111</v>
      </c>
      <c s="12" t="s">
        <v>16112</v>
      </c>
      <c s="14">
        <f>'SO 06-40-01.3'!K8+'SO 06-40-01.3'!M8</f>
      </c>
      <c s="14">
        <f>C295*0.21</f>
      </c>
      <c s="14">
        <f>C295+D295</f>
      </c>
      <c s="13">
        <f>'SO 06-40-01.3'!T7</f>
      </c>
    </row>
    <row r="296" spans="1:6" ht="12.75">
      <c r="A296" s="11" t="s">
        <v>16576</v>
      </c>
      <c s="12" t="s">
        <v>16577</v>
      </c>
      <c s="14">
        <f>'SO 06-40-01.3.1'!K8+'SO 06-40-01.3.1'!M8</f>
      </c>
      <c s="14">
        <f>C296*0.21</f>
      </c>
      <c s="14">
        <f>C296+D296</f>
      </c>
      <c s="13">
        <f>'SO 06-40-01.3.1'!T7</f>
      </c>
    </row>
    <row r="297" spans="1:6" ht="12.75">
      <c r="A297" s="11" t="s">
        <v>16584</v>
      </c>
      <c s="12" t="s">
        <v>16585</v>
      </c>
      <c s="14">
        <f>'SO 06-40-01.4'!K8+'SO 06-40-01.4'!M8</f>
      </c>
      <c s="14">
        <f>C297*0.21</f>
      </c>
      <c s="14">
        <f>C297+D297</f>
      </c>
      <c s="13">
        <f>'SO 06-40-01.4'!T7</f>
      </c>
    </row>
    <row r="298" spans="1:6" ht="12.75">
      <c r="A298" s="11" t="s">
        <v>16631</v>
      </c>
      <c s="12" t="s">
        <v>16632</v>
      </c>
      <c s="14">
        <f>'SO 06-40-01.5'!K8+'SO 06-40-01.5'!M8</f>
      </c>
      <c s="14">
        <f>C298*0.21</f>
      </c>
      <c s="14">
        <f>C298+D298</f>
      </c>
      <c s="13">
        <f>'SO 06-40-01.5'!T7</f>
      </c>
    </row>
    <row r="299" spans="1:6" ht="12.75">
      <c r="A299" s="11" t="s">
        <v>16772</v>
      </c>
      <c s="12" t="s">
        <v>16773</v>
      </c>
      <c s="14">
        <f>0+C300+C301+C302</f>
      </c>
      <c s="14">
        <f>C299*0.21</f>
      </c>
      <c s="14">
        <f>0+E300+E301+E302</f>
      </c>
      <c s="13">
        <f>0+F300+F301+F302</f>
      </c>
    </row>
    <row r="300" spans="1:6" ht="12.75">
      <c r="A300" s="11" t="s">
        <v>16774</v>
      </c>
      <c s="12" t="s">
        <v>16775</v>
      </c>
      <c s="14">
        <f>'SO 06-63-01'!K8+'SO 06-63-01'!M8</f>
      </c>
      <c s="14">
        <f>C300*0.21</f>
      </c>
      <c s="14">
        <f>C300+D300</f>
      </c>
      <c s="13">
        <f>'SO 06-63-01'!T7</f>
      </c>
    </row>
    <row r="301" spans="1:6" ht="12.75">
      <c r="A301" s="11" t="s">
        <v>16879</v>
      </c>
      <c s="12" t="s">
        <v>16880</v>
      </c>
      <c s="14">
        <f>'SO 08-63-01'!K8+'SO 08-63-01'!M8</f>
      </c>
      <c s="14">
        <f>C301*0.21</f>
      </c>
      <c s="14">
        <f>C301+D301</f>
      </c>
      <c s="13">
        <f>'SO 08-63-01'!T7</f>
      </c>
    </row>
    <row r="302" spans="1:6" ht="12.75">
      <c r="A302" s="11" t="s">
        <v>16898</v>
      </c>
      <c s="12" t="s">
        <v>16899</v>
      </c>
      <c s="14">
        <f>'SO 08-63-02'!K8+'SO 08-63-02'!M8</f>
      </c>
      <c s="14">
        <f>C302*0.21</f>
      </c>
      <c s="14">
        <f>C302+D302</f>
      </c>
      <c s="13">
        <f>'SO 08-63-02'!T7</f>
      </c>
    </row>
    <row r="303" spans="1:6" ht="12.75">
      <c r="A303" s="11" t="s">
        <v>16902</v>
      </c>
      <c s="12" t="s">
        <v>16903</v>
      </c>
      <c s="14">
        <f>0+C304+C305+C306+C307+C308+C309+C310+C311+C312+C313+C314+C315</f>
      </c>
      <c s="14">
        <f>C303*0.21</f>
      </c>
      <c s="14">
        <f>0+E304+E305+E306+E307+E308+E309+E310+E311+E312+E313+E314+E315</f>
      </c>
      <c s="13">
        <f>0+F304+F305+F306+F307+F308+F309+F310+F311+F312+F313+F314+F315</f>
      </c>
    </row>
    <row r="304" spans="1:6" ht="12.75">
      <c r="A304" s="11" t="s">
        <v>16904</v>
      </c>
      <c s="12" t="s">
        <v>16905</v>
      </c>
      <c s="14">
        <f>'SO 06-60-01'!K8+'SO 06-60-01'!M8</f>
      </c>
      <c s="14">
        <f>C304*0.21</f>
      </c>
      <c s="14">
        <f>C304+D304</f>
      </c>
      <c s="13">
        <f>'SO 06-60-01'!T7</f>
      </c>
    </row>
    <row r="305" spans="1:6" ht="12.75">
      <c r="A305" s="11" t="s">
        <v>17018</v>
      </c>
      <c s="12" t="s">
        <v>17019</v>
      </c>
      <c s="14">
        <f>'SO 06-60-02'!K8+'SO 06-60-02'!M8</f>
      </c>
      <c s="14">
        <f>C305*0.21</f>
      </c>
      <c s="14">
        <f>C305+D305</f>
      </c>
      <c s="13">
        <f>'SO 06-60-02'!T7</f>
      </c>
    </row>
    <row r="306" spans="1:6" ht="12.75">
      <c r="A306" s="11" t="s">
        <v>17069</v>
      </c>
      <c s="12" t="s">
        <v>17070</v>
      </c>
      <c s="14">
        <f>'SO 06-60-05.1'!K8+'SO 06-60-05.1'!M8</f>
      </c>
      <c s="14">
        <f>C306*0.21</f>
      </c>
      <c s="14">
        <f>C306+D306</f>
      </c>
      <c s="13">
        <f>'SO 06-60-05.1'!T7</f>
      </c>
    </row>
    <row r="307" spans="1:6" ht="12.75">
      <c r="A307" s="11" t="s">
        <v>17139</v>
      </c>
      <c s="12" t="s">
        <v>17140</v>
      </c>
      <c s="14">
        <f>'SO 06-60-05.11'!K8+'SO 06-60-05.11'!M8</f>
      </c>
      <c s="14">
        <f>C307*0.21</f>
      </c>
      <c s="14">
        <f>C307+D307</f>
      </c>
      <c s="13">
        <f>'SO 06-60-05.11'!T7</f>
      </c>
    </row>
    <row r="308" spans="1:6" ht="12.75">
      <c r="A308" s="11" t="s">
        <v>17169</v>
      </c>
      <c s="12" t="s">
        <v>17170</v>
      </c>
      <c s="14">
        <f>'SO 06-60-05.2'!K8+'SO 06-60-05.2'!M8</f>
      </c>
      <c s="14">
        <f>C308*0.21</f>
      </c>
      <c s="14">
        <f>C308+D308</f>
      </c>
      <c s="13">
        <f>'SO 06-60-05.2'!T7</f>
      </c>
    </row>
    <row r="309" spans="1:6" ht="12.75">
      <c r="A309" s="11" t="s">
        <v>17190</v>
      </c>
      <c s="12" t="s">
        <v>17191</v>
      </c>
      <c s="14">
        <f>'SO 06-60-06'!K8+'SO 06-60-06'!M8</f>
      </c>
      <c s="14">
        <f>C309*0.21</f>
      </c>
      <c s="14">
        <f>C309+D309</f>
      </c>
      <c s="13">
        <f>'SO 06-60-06'!T7</f>
      </c>
    </row>
    <row r="310" spans="1:6" ht="12.75">
      <c r="A310" s="11" t="s">
        <v>17224</v>
      </c>
      <c s="12" t="s">
        <v>17225</v>
      </c>
      <c s="14">
        <f>'SO 06-60-08.1'!K8+'SO 06-60-08.1'!M8</f>
      </c>
      <c s="14">
        <f>C310*0.21</f>
      </c>
      <c s="14">
        <f>C310+D310</f>
      </c>
      <c s="13">
        <f>'SO 06-60-08.1'!T7</f>
      </c>
    </row>
    <row r="311" spans="1:6" ht="12.75">
      <c r="A311" s="11" t="s">
        <v>17241</v>
      </c>
      <c s="12" t="s">
        <v>17242</v>
      </c>
      <c s="14">
        <f>'SO 07-60-01'!K8+'SO 07-60-01'!M8</f>
      </c>
      <c s="14">
        <f>C311*0.21</f>
      </c>
      <c s="14">
        <f>C311+D311</f>
      </c>
      <c s="13">
        <f>'SO 07-60-01'!T7</f>
      </c>
    </row>
    <row r="312" spans="1:6" ht="12.75">
      <c r="A312" s="11" t="s">
        <v>17303</v>
      </c>
      <c s="12" t="s">
        <v>17304</v>
      </c>
      <c s="14">
        <f>'SO 08-60-01.1'!K8+'SO 08-60-01.1'!M8</f>
      </c>
      <c s="14">
        <f>C312*0.21</f>
      </c>
      <c s="14">
        <f>C312+D312</f>
      </c>
      <c s="13">
        <f>'SO 08-60-01.1'!T7</f>
      </c>
    </row>
    <row r="313" spans="1:6" ht="12.75">
      <c r="A313" s="11" t="s">
        <v>17347</v>
      </c>
      <c s="12" t="s">
        <v>17348</v>
      </c>
      <c s="14">
        <f>'SO 08-60-01.2'!K8+'SO 08-60-01.2'!M8</f>
      </c>
      <c s="14">
        <f>C313*0.21</f>
      </c>
      <c s="14">
        <f>C313+D313</f>
      </c>
      <c s="13">
        <f>'SO 08-60-01.2'!T7</f>
      </c>
    </row>
    <row r="314" spans="1:6" ht="12.75">
      <c r="A314" s="11" t="s">
        <v>17356</v>
      </c>
      <c s="12" t="s">
        <v>17357</v>
      </c>
      <c s="14">
        <f>'SO 08-60-02'!K8+'SO 08-60-02'!M8</f>
      </c>
      <c s="14">
        <f>C314*0.21</f>
      </c>
      <c s="14">
        <f>C314+D314</f>
      </c>
      <c s="13">
        <f>'SO 08-60-02'!T7</f>
      </c>
    </row>
    <row r="315" spans="1:6" ht="12.75">
      <c r="A315" s="11" t="s">
        <v>17374</v>
      </c>
      <c s="12" t="s">
        <v>17375</v>
      </c>
      <c s="14">
        <f>'SO 08-60-03'!K8+'SO 08-60-03'!M8</f>
      </c>
      <c s="14">
        <f>C315*0.21</f>
      </c>
      <c s="14">
        <f>C315+D315</f>
      </c>
      <c s="13">
        <f>'SO 08-60-03'!T7</f>
      </c>
    </row>
    <row r="316" spans="1:6" ht="12.75">
      <c r="A316" s="11" t="s">
        <v>17400</v>
      </c>
      <c s="12" t="s">
        <v>17401</v>
      </c>
      <c s="14">
        <f>0+C317+C318+C319+C320</f>
      </c>
      <c s="14">
        <f>C316*0.21</f>
      </c>
      <c s="14">
        <f>0+E317+E318+E319+E320</f>
      </c>
      <c s="13">
        <f>0+F317+F318+F319+F320</f>
      </c>
    </row>
    <row r="317" spans="1:6" ht="12.75">
      <c r="A317" s="11" t="s">
        <v>17402</v>
      </c>
      <c s="12" t="s">
        <v>17403</v>
      </c>
      <c s="14">
        <f>'SO 06-64-01'!K8+'SO 06-64-01'!M8</f>
      </c>
      <c s="14">
        <f>C317*0.21</f>
      </c>
      <c s="14">
        <f>C317+D317</f>
      </c>
      <c s="13">
        <f>'SO 06-64-01'!T7</f>
      </c>
    </row>
    <row r="318" spans="1:6" ht="12.75">
      <c r="A318" s="11" t="s">
        <v>17432</v>
      </c>
      <c s="12" t="s">
        <v>17433</v>
      </c>
      <c s="14">
        <f>'SO 06-64-02'!K8+'SO 06-64-02'!M8</f>
      </c>
      <c s="14">
        <f>C318*0.21</f>
      </c>
      <c s="14">
        <f>C318+D318</f>
      </c>
      <c s="13">
        <f>'SO 06-64-02'!T7</f>
      </c>
    </row>
    <row r="319" spans="1:6" ht="12.75">
      <c r="A319" s="11" t="s">
        <v>17435</v>
      </c>
      <c s="12" t="s">
        <v>17436</v>
      </c>
      <c s="14">
        <f>'SO 07-64-01'!K8+'SO 07-64-01'!M8</f>
      </c>
      <c s="14">
        <f>C319*0.21</f>
      </c>
      <c s="14">
        <f>C319+D319</f>
      </c>
      <c s="13">
        <f>'SO 07-64-01'!T7</f>
      </c>
    </row>
    <row r="320" spans="1:6" ht="12.75">
      <c r="A320" s="11" t="s">
        <v>17439</v>
      </c>
      <c s="12" t="s">
        <v>17440</v>
      </c>
      <c s="14">
        <f>'SO 08-64-01'!K8+'SO 08-64-01'!M8</f>
      </c>
      <c s="14">
        <f>C320*0.21</f>
      </c>
      <c s="14">
        <f>C320+D320</f>
      </c>
      <c s="13">
        <f>'SO 08-64-01'!T7</f>
      </c>
    </row>
    <row r="321" spans="1:6" ht="12.75">
      <c r="A321" s="11" t="s">
        <v>17442</v>
      </c>
      <c s="12" t="s">
        <v>17443</v>
      </c>
      <c s="14">
        <f>0+C322</f>
      </c>
      <c s="14">
        <f>C321*0.21</f>
      </c>
      <c s="14">
        <f>0+E322</f>
      </c>
      <c s="13">
        <f>0+F322</f>
      </c>
    </row>
    <row r="322" spans="1:6" ht="12.75">
      <c r="A322" s="11" t="s">
        <v>17444</v>
      </c>
      <c s="12" t="s">
        <v>17445</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472600.257</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4248</v>
      </c>
    </row>
    <row r="246" spans="1:5" ht="12.75">
      <c r="A246" s="35" t="s">
        <v>57</v>
      </c>
      <c r="E246" s="40" t="s">
        <v>4249</v>
      </c>
    </row>
    <row r="247" spans="1:5" ht="12.75">
      <c r="A247" t="s">
        <v>59</v>
      </c>
      <c r="E247" s="39" t="s">
        <v>68</v>
      </c>
    </row>
    <row r="248" spans="1:16" ht="12.75">
      <c r="A248" t="s">
        <v>48</v>
      </c>
      <c s="34" t="s">
        <v>243</v>
      </c>
      <c s="34" t="s">
        <v>4250</v>
      </c>
      <c s="35" t="s">
        <v>4</v>
      </c>
      <c s="6" t="s">
        <v>4251</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4252</v>
      </c>
    </row>
    <row r="251" spans="1:5" ht="12.75">
      <c r="A251" t="s">
        <v>59</v>
      </c>
      <c r="E251" s="39" t="s">
        <v>68</v>
      </c>
    </row>
    <row r="252" spans="1:16" ht="12.75">
      <c r="A252" t="s">
        <v>48</v>
      </c>
      <c s="34" t="s">
        <v>246</v>
      </c>
      <c s="34" t="s">
        <v>4253</v>
      </c>
      <c s="35" t="s">
        <v>4</v>
      </c>
      <c s="6" t="s">
        <v>4254</v>
      </c>
      <c s="36" t="s">
        <v>92</v>
      </c>
      <c s="37">
        <v>848</v>
      </c>
      <c s="36">
        <v>0</v>
      </c>
      <c s="36">
        <f>ROUND(G252*H252,6)</f>
      </c>
      <c r="L252" s="38">
        <v>0</v>
      </c>
      <c s="32">
        <f>ROUND(ROUND(L252,2)*ROUND(G252,3),2)</f>
      </c>
      <c s="36" t="s">
        <v>66</v>
      </c>
      <c>
        <f>(M252*21)/100</f>
      </c>
      <c t="s">
        <v>26</v>
      </c>
    </row>
    <row r="253" spans="1:5" ht="12.75">
      <c r="A253" s="35" t="s">
        <v>55</v>
      </c>
      <c r="E253" s="39" t="s">
        <v>4</v>
      </c>
    </row>
    <row r="254" spans="1:5" ht="102">
      <c r="A254" s="35" t="s">
        <v>57</v>
      </c>
      <c r="E254" s="40" t="s">
        <v>4255</v>
      </c>
    </row>
    <row r="255" spans="1:5" ht="12.75">
      <c r="A255" t="s">
        <v>59</v>
      </c>
      <c r="E255" s="39" t="s">
        <v>68</v>
      </c>
    </row>
    <row r="256" spans="1:16" ht="12.75">
      <c r="A256" t="s">
        <v>48</v>
      </c>
      <c s="34" t="s">
        <v>249</v>
      </c>
      <c s="34" t="s">
        <v>4256</v>
      </c>
      <c s="35" t="s">
        <v>4</v>
      </c>
      <c s="6" t="s">
        <v>4257</v>
      </c>
      <c s="36" t="s">
        <v>71</v>
      </c>
      <c s="37">
        <v>8528</v>
      </c>
      <c s="36">
        <v>0</v>
      </c>
      <c s="36">
        <f>ROUND(G256*H256,6)</f>
      </c>
      <c r="L256" s="38">
        <v>0</v>
      </c>
      <c s="32">
        <f>ROUND(ROUND(L256,2)*ROUND(G256,3),2)</f>
      </c>
      <c s="36" t="s">
        <v>66</v>
      </c>
      <c>
        <f>(M256*21)/100</f>
      </c>
      <c t="s">
        <v>26</v>
      </c>
    </row>
    <row r="257" spans="1:5" ht="12.75">
      <c r="A257" s="35" t="s">
        <v>55</v>
      </c>
      <c r="E257" s="39" t="s">
        <v>4258</v>
      </c>
    </row>
    <row r="258" spans="1:5" ht="38.25">
      <c r="A258" s="35" t="s">
        <v>57</v>
      </c>
      <c r="E258" s="40" t="s">
        <v>4259</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4260</v>
      </c>
      <c s="35" t="s">
        <v>4</v>
      </c>
      <c s="6" t="s">
        <v>4261</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4262</v>
      </c>
      <c s="35" t="s">
        <v>4</v>
      </c>
      <c s="6" t="s">
        <v>4263</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4264</v>
      </c>
      <c s="35" t="s">
        <v>4</v>
      </c>
      <c s="6" t="s">
        <v>4265</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4266</v>
      </c>
      <c s="35" t="s">
        <v>4</v>
      </c>
      <c s="6" t="s">
        <v>4267</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4268</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4269</v>
      </c>
      <c s="35" t="s">
        <v>4</v>
      </c>
      <c s="6" t="s">
        <v>4270</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4271</v>
      </c>
    </row>
    <row r="281" spans="1:5" ht="12.75">
      <c r="A281" t="s">
        <v>59</v>
      </c>
      <c r="E281" s="39" t="s">
        <v>68</v>
      </c>
    </row>
    <row r="282" spans="1:16" ht="12.75">
      <c r="A282" t="s">
        <v>48</v>
      </c>
      <c s="34" t="s">
        <v>638</v>
      </c>
      <c s="34" t="s">
        <v>4272</v>
      </c>
      <c s="35" t="s">
        <v>4</v>
      </c>
      <c s="6" t="s">
        <v>4273</v>
      </c>
      <c s="36" t="s">
        <v>92</v>
      </c>
      <c s="37">
        <v>2</v>
      </c>
      <c s="36">
        <v>0</v>
      </c>
      <c s="36">
        <f>ROUND(G282*H282,6)</f>
      </c>
      <c r="L282" s="38">
        <v>0</v>
      </c>
      <c s="32">
        <f>ROUND(ROUND(L282,2)*ROUND(G282,3),2)</f>
      </c>
      <c s="36" t="s">
        <v>66</v>
      </c>
      <c>
        <f>(M282*21)/100</f>
      </c>
      <c t="s">
        <v>26</v>
      </c>
    </row>
    <row r="283" spans="1:5" ht="25.5">
      <c r="A283" s="35" t="s">
        <v>55</v>
      </c>
      <c r="E283" s="39" t="s">
        <v>4274</v>
      </c>
    </row>
    <row r="284" spans="1:5" ht="12.75">
      <c r="A284" s="35" t="s">
        <v>57</v>
      </c>
      <c r="E284" s="40" t="s">
        <v>4</v>
      </c>
    </row>
    <row r="285" spans="1:5" ht="12.75">
      <c r="A285" t="s">
        <v>59</v>
      </c>
      <c r="E285" s="39" t="s">
        <v>68</v>
      </c>
    </row>
    <row r="286" spans="1:16" ht="12.75">
      <c r="A286" t="s">
        <v>48</v>
      </c>
      <c s="34" t="s">
        <v>639</v>
      </c>
      <c s="34" t="s">
        <v>4275</v>
      </c>
      <c s="35" t="s">
        <v>4</v>
      </c>
      <c s="6" t="s">
        <v>4276</v>
      </c>
      <c s="36" t="s">
        <v>92</v>
      </c>
      <c s="37">
        <v>4</v>
      </c>
      <c s="36">
        <v>0</v>
      </c>
      <c s="36">
        <f>ROUND(G286*H286,6)</f>
      </c>
      <c r="L286" s="38">
        <v>0</v>
      </c>
      <c s="32">
        <f>ROUND(ROUND(L286,2)*ROUND(G286,3),2)</f>
      </c>
      <c s="36" t="s">
        <v>66</v>
      </c>
      <c>
        <f>(M286*21)/100</f>
      </c>
      <c t="s">
        <v>26</v>
      </c>
    </row>
    <row r="287" spans="1:5" ht="12.75">
      <c r="A287" s="35" t="s">
        <v>55</v>
      </c>
      <c r="E287" s="39" t="s">
        <v>4277</v>
      </c>
    </row>
    <row r="288" spans="1:5" ht="12.75">
      <c r="A288" s="35" t="s">
        <v>57</v>
      </c>
      <c r="E288" s="40" t="s">
        <v>4</v>
      </c>
    </row>
    <row r="289" spans="1:5" ht="12.75">
      <c r="A289" t="s">
        <v>59</v>
      </c>
      <c r="E289" s="39" t="s">
        <v>68</v>
      </c>
    </row>
    <row r="290" spans="1:16" ht="12.75">
      <c r="A290" t="s">
        <v>48</v>
      </c>
      <c s="34" t="s">
        <v>267</v>
      </c>
      <c s="34" t="s">
        <v>4278</v>
      </c>
      <c s="35" t="s">
        <v>4</v>
      </c>
      <c s="6" t="s">
        <v>4279</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4280</v>
      </c>
    </row>
    <row r="293" spans="1:5" ht="12.75">
      <c r="A293" t="s">
        <v>59</v>
      </c>
      <c r="E293" s="39" t="s">
        <v>68</v>
      </c>
    </row>
    <row r="294" spans="1:16" ht="12.75">
      <c r="A294" t="s">
        <v>48</v>
      </c>
      <c s="34" t="s">
        <v>270</v>
      </c>
      <c s="34" t="s">
        <v>4281</v>
      </c>
      <c s="35" t="s">
        <v>4</v>
      </c>
      <c s="6" t="s">
        <v>4282</v>
      </c>
      <c s="36" t="s">
        <v>92</v>
      </c>
      <c s="37">
        <v>144</v>
      </c>
      <c s="36">
        <v>0</v>
      </c>
      <c s="36">
        <f>ROUND(G294*H294,6)</f>
      </c>
      <c r="L294" s="38">
        <v>0</v>
      </c>
      <c s="32">
        <f>ROUND(ROUND(L294,2)*ROUND(G294,3),2)</f>
      </c>
      <c s="36" t="s">
        <v>66</v>
      </c>
      <c>
        <f>(M294*21)/100</f>
      </c>
      <c t="s">
        <v>26</v>
      </c>
    </row>
    <row r="295" spans="1:5" ht="12.75">
      <c r="A295" s="35" t="s">
        <v>55</v>
      </c>
      <c r="E295" s="39" t="s">
        <v>4283</v>
      </c>
    </row>
    <row r="296" spans="1:5" ht="12.75">
      <c r="A296" s="35" t="s">
        <v>57</v>
      </c>
      <c r="E296" s="40" t="s">
        <v>4</v>
      </c>
    </row>
    <row r="297" spans="1:5" ht="12.75">
      <c r="A297" t="s">
        <v>59</v>
      </c>
      <c r="E297" s="39" t="s">
        <v>68</v>
      </c>
    </row>
    <row r="298" spans="1:16" ht="12.75">
      <c r="A298" t="s">
        <v>48</v>
      </c>
      <c s="34" t="s">
        <v>642</v>
      </c>
      <c s="34" t="s">
        <v>4284</v>
      </c>
      <c s="35" t="s">
        <v>4</v>
      </c>
      <c s="6" t="s">
        <v>4285</v>
      </c>
      <c s="36" t="s">
        <v>92</v>
      </c>
      <c s="37">
        <v>18</v>
      </c>
      <c s="36">
        <v>0</v>
      </c>
      <c s="36">
        <f>ROUND(G298*H298,6)</f>
      </c>
      <c r="L298" s="38">
        <v>0</v>
      </c>
      <c s="32">
        <f>ROUND(ROUND(L298,2)*ROUND(G298,3),2)</f>
      </c>
      <c s="36" t="s">
        <v>66</v>
      </c>
      <c>
        <f>(M298*21)/100</f>
      </c>
      <c t="s">
        <v>26</v>
      </c>
    </row>
    <row r="299" spans="1:5" ht="12.75">
      <c r="A299" s="35" t="s">
        <v>55</v>
      </c>
      <c r="E299" s="39" t="s">
        <v>4283</v>
      </c>
    </row>
    <row r="300" spans="1:5" ht="12.75">
      <c r="A300" s="35" t="s">
        <v>57</v>
      </c>
      <c r="E300" s="40" t="s">
        <v>4</v>
      </c>
    </row>
    <row r="301" spans="1:5" ht="12.75">
      <c r="A301" t="s">
        <v>59</v>
      </c>
      <c r="E301" s="39" t="s">
        <v>68</v>
      </c>
    </row>
    <row r="302" spans="1:16" ht="12.75">
      <c r="A302" t="s">
        <v>48</v>
      </c>
      <c s="34" t="s">
        <v>643</v>
      </c>
      <c s="34" t="s">
        <v>4286</v>
      </c>
      <c s="35" t="s">
        <v>4</v>
      </c>
      <c s="6" t="s">
        <v>4287</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4288</v>
      </c>
    </row>
    <row r="305" spans="1:5" ht="12.75">
      <c r="A305" t="s">
        <v>59</v>
      </c>
      <c r="E305" s="39" t="s">
        <v>68</v>
      </c>
    </row>
    <row r="306" spans="1:16" ht="25.5">
      <c r="A306" t="s">
        <v>48</v>
      </c>
      <c s="34" t="s">
        <v>273</v>
      </c>
      <c s="34" t="s">
        <v>4289</v>
      </c>
      <c s="35" t="s">
        <v>4</v>
      </c>
      <c s="6" t="s">
        <v>4290</v>
      </c>
      <c s="36" t="s">
        <v>4291</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4292</v>
      </c>
    </row>
    <row r="309" spans="1:5" ht="12.75">
      <c r="A309" t="s">
        <v>59</v>
      </c>
      <c r="E309" s="39" t="s">
        <v>68</v>
      </c>
    </row>
    <row r="310" spans="1:16" ht="25.5">
      <c r="A310" t="s">
        <v>48</v>
      </c>
      <c s="34" t="s">
        <v>276</v>
      </c>
      <c s="34" t="s">
        <v>4293</v>
      </c>
      <c s="35" t="s">
        <v>4</v>
      </c>
      <c s="6" t="s">
        <v>4294</v>
      </c>
      <c s="36" t="s">
        <v>4291</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4295</v>
      </c>
    </row>
    <row r="313" spans="1:5" ht="12.75">
      <c r="A313" t="s">
        <v>59</v>
      </c>
      <c r="E313" s="39" t="s">
        <v>68</v>
      </c>
    </row>
    <row r="314" spans="1:16" ht="25.5">
      <c r="A314" t="s">
        <v>48</v>
      </c>
      <c s="34" t="s">
        <v>279</v>
      </c>
      <c s="34" t="s">
        <v>4296</v>
      </c>
      <c s="35" t="s">
        <v>4</v>
      </c>
      <c s="6" t="s">
        <v>4297</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4298</v>
      </c>
      <c s="35" t="s">
        <v>4</v>
      </c>
      <c s="6" t="s">
        <v>4299</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4300</v>
      </c>
      <c s="35" t="s">
        <v>4</v>
      </c>
      <c s="6" t="s">
        <v>4301</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4302</v>
      </c>
      <c s="35" t="s">
        <v>4</v>
      </c>
      <c s="6" t="s">
        <v>4303</v>
      </c>
      <c s="36" t="s">
        <v>71</v>
      </c>
      <c s="37">
        <v>340</v>
      </c>
      <c s="36">
        <v>0</v>
      </c>
      <c s="36">
        <f>ROUND(G326*H326,6)</f>
      </c>
      <c r="L326" s="38">
        <v>0</v>
      </c>
      <c s="32">
        <f>ROUND(ROUND(L326,2)*ROUND(G326,3),2)</f>
      </c>
      <c s="36" t="s">
        <v>66</v>
      </c>
      <c>
        <f>(M326*21)/100</f>
      </c>
      <c t="s">
        <v>26</v>
      </c>
    </row>
    <row r="327" spans="1:5" ht="12.75">
      <c r="A327" s="35" t="s">
        <v>55</v>
      </c>
      <c r="E327" s="39" t="s">
        <v>4304</v>
      </c>
    </row>
    <row r="328" spans="1:5" ht="12.75">
      <c r="A328" s="35" t="s">
        <v>57</v>
      </c>
      <c r="E328" s="40" t="s">
        <v>4305</v>
      </c>
    </row>
    <row r="329" spans="1:5" ht="12.75">
      <c r="A329" t="s">
        <v>59</v>
      </c>
      <c r="E329" s="39" t="s">
        <v>68</v>
      </c>
    </row>
    <row r="330" spans="1:16" ht="25.5">
      <c r="A330" t="s">
        <v>48</v>
      </c>
      <c s="34" t="s">
        <v>645</v>
      </c>
      <c s="34" t="s">
        <v>4306</v>
      </c>
      <c s="35" t="s">
        <v>4</v>
      </c>
      <c s="6" t="s">
        <v>4307</v>
      </c>
      <c s="36" t="s">
        <v>71</v>
      </c>
      <c s="37">
        <v>602</v>
      </c>
      <c s="36">
        <v>0</v>
      </c>
      <c s="36">
        <f>ROUND(G330*H330,6)</f>
      </c>
      <c r="L330" s="38">
        <v>0</v>
      </c>
      <c s="32">
        <f>ROUND(ROUND(L330,2)*ROUND(G330,3),2)</f>
      </c>
      <c s="36" t="s">
        <v>66</v>
      </c>
      <c>
        <f>(M330*21)/100</f>
      </c>
      <c t="s">
        <v>26</v>
      </c>
    </row>
    <row r="331" spans="1:5" ht="12.75">
      <c r="A331" s="35" t="s">
        <v>55</v>
      </c>
      <c r="E331" s="39" t="s">
        <v>4308</v>
      </c>
    </row>
    <row r="332" spans="1:5" ht="51">
      <c r="A332" s="35" t="s">
        <v>57</v>
      </c>
      <c r="E332" s="40" t="s">
        <v>4162</v>
      </c>
    </row>
    <row r="333" spans="1:5" ht="12.75">
      <c r="A333" t="s">
        <v>59</v>
      </c>
      <c r="E333" s="39" t="s">
        <v>68</v>
      </c>
    </row>
    <row r="334" spans="1:16" ht="38.25">
      <c r="A334" t="s">
        <v>48</v>
      </c>
      <c s="34" t="s">
        <v>288</v>
      </c>
      <c s="34" t="s">
        <v>4309</v>
      </c>
      <c s="35" t="s">
        <v>4</v>
      </c>
      <c s="6" t="s">
        <v>4310</v>
      </c>
      <c s="36" t="s">
        <v>71</v>
      </c>
      <c s="37">
        <v>630</v>
      </c>
      <c s="36">
        <v>0</v>
      </c>
      <c s="36">
        <f>ROUND(G334*H334,6)</f>
      </c>
      <c r="L334" s="38">
        <v>0</v>
      </c>
      <c s="32">
        <f>ROUND(ROUND(L334,2)*ROUND(G334,3),2)</f>
      </c>
      <c s="36" t="s">
        <v>66</v>
      </c>
      <c>
        <f>(M334*21)/100</f>
      </c>
      <c t="s">
        <v>26</v>
      </c>
    </row>
    <row r="335" spans="1:5" ht="12.75">
      <c r="A335" s="35" t="s">
        <v>55</v>
      </c>
      <c r="E335" s="39" t="s">
        <v>4308</v>
      </c>
    </row>
    <row r="336" spans="1:5" ht="51">
      <c r="A336" s="35" t="s">
        <v>57</v>
      </c>
      <c r="E336" s="40" t="s">
        <v>4311</v>
      </c>
    </row>
    <row r="337" spans="1:5" ht="12.75">
      <c r="A337" t="s">
        <v>59</v>
      </c>
      <c r="E337" s="39" t="s">
        <v>68</v>
      </c>
    </row>
    <row r="338" spans="1:16" ht="12.75">
      <c r="A338" t="s">
        <v>48</v>
      </c>
      <c s="34" t="s">
        <v>291</v>
      </c>
      <c s="34" t="s">
        <v>4312</v>
      </c>
      <c s="35" t="s">
        <v>4</v>
      </c>
      <c s="6" t="s">
        <v>4313</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4314</v>
      </c>
      <c s="35" t="s">
        <v>4</v>
      </c>
      <c s="6" t="s">
        <v>4315</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4316</v>
      </c>
      <c s="35" t="s">
        <v>4</v>
      </c>
      <c s="6" t="s">
        <v>4317</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4318</v>
      </c>
      <c s="35" t="s">
        <v>4</v>
      </c>
      <c s="6" t="s">
        <v>4319</v>
      </c>
      <c s="36" t="s">
        <v>92</v>
      </c>
      <c s="37">
        <v>144</v>
      </c>
      <c s="36">
        <v>0</v>
      </c>
      <c s="36">
        <f>ROUND(G350*H350,6)</f>
      </c>
      <c r="L350" s="38">
        <v>0</v>
      </c>
      <c s="32">
        <f>ROUND(ROUND(L350,2)*ROUND(G350,3),2)</f>
      </c>
      <c s="36" t="s">
        <v>54</v>
      </c>
      <c>
        <f>(M350*21)/100</f>
      </c>
      <c t="s">
        <v>26</v>
      </c>
    </row>
    <row r="351" spans="1:5" ht="12.75">
      <c r="A351" s="35" t="s">
        <v>55</v>
      </c>
      <c r="E351" s="39" t="s">
        <v>4320</v>
      </c>
    </row>
    <row r="352" spans="1:5" ht="12.75">
      <c r="A352" s="35" t="s">
        <v>57</v>
      </c>
      <c r="E352" s="40" t="s">
        <v>4</v>
      </c>
    </row>
    <row r="353" spans="1:5" ht="140.25">
      <c r="A353" t="s">
        <v>59</v>
      </c>
      <c r="E353"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4324</v>
      </c>
      <c r="E8" s="30" t="s">
        <v>4323</v>
      </c>
      <c r="J8" s="29">
        <f>0+J9+J14+J19+J100+J109</f>
      </c>
      <c s="29">
        <f>0+K9+K14+K19+K100+K109</f>
      </c>
      <c s="29">
        <f>0+L9+L14+L19+L100+L109</f>
      </c>
      <c s="29">
        <f>0+M9+M14+M19+M100+M109</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f>
      </c>
      <c s="32">
        <f>0+M20+M24+M28+M32+M36+M40+M44+M48+M52+M56+M60+M64+M68+M72+M76+M80+M84+M88+M92+M96</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4325</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4326</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4327</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4328</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4329</v>
      </c>
      <c s="35" t="s">
        <v>4</v>
      </c>
      <c s="6" t="s">
        <v>4330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4331</v>
      </c>
      <c s="35" t="s">
        <v>4</v>
      </c>
      <c s="6" t="s">
        <v>4332</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4333</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4250</v>
      </c>
      <c s="35" t="s">
        <v>4</v>
      </c>
      <c s="6" t="s">
        <v>4251</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4334</v>
      </c>
    </row>
    <row r="79" spans="1:5" ht="12.75">
      <c r="A79" t="s">
        <v>59</v>
      </c>
      <c r="E79" s="39" t="s">
        <v>68</v>
      </c>
    </row>
    <row r="80" spans="1:16" ht="12.75">
      <c r="A80" t="s">
        <v>48</v>
      </c>
      <c s="34" t="s">
        <v>121</v>
      </c>
      <c s="34" t="s">
        <v>4253</v>
      </c>
      <c s="35" t="s">
        <v>4</v>
      </c>
      <c s="6" t="s">
        <v>4254</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4335</v>
      </c>
    </row>
    <row r="83" spans="1:5" ht="12.75">
      <c r="A83" t="s">
        <v>59</v>
      </c>
      <c r="E83" s="39" t="s">
        <v>68</v>
      </c>
    </row>
    <row r="84" spans="1:16" ht="12.75">
      <c r="A84" t="s">
        <v>48</v>
      </c>
      <c s="34" t="s">
        <v>124</v>
      </c>
      <c s="34" t="s">
        <v>4256</v>
      </c>
      <c s="35" t="s">
        <v>4</v>
      </c>
      <c s="6" t="s">
        <v>4257</v>
      </c>
      <c s="36" t="s">
        <v>71</v>
      </c>
      <c s="37">
        <v>165</v>
      </c>
      <c s="36">
        <v>0</v>
      </c>
      <c s="36">
        <f>ROUND(G84*H84,6)</f>
      </c>
      <c r="L84" s="38">
        <v>0</v>
      </c>
      <c s="32">
        <f>ROUND(ROUND(L84,2)*ROUND(G84,3),2)</f>
      </c>
      <c s="36" t="s">
        <v>66</v>
      </c>
      <c>
        <f>(M84*21)/100</f>
      </c>
      <c t="s">
        <v>26</v>
      </c>
    </row>
    <row r="85" spans="1:5" ht="12.75">
      <c r="A85" s="35" t="s">
        <v>55</v>
      </c>
      <c r="E85" s="39" t="s">
        <v>4258</v>
      </c>
    </row>
    <row r="86" spans="1:5" ht="12.75">
      <c r="A86" s="35" t="s">
        <v>57</v>
      </c>
      <c r="E86" s="40" t="s">
        <v>4336</v>
      </c>
    </row>
    <row r="87" spans="1:5" ht="12.75">
      <c r="A87" t="s">
        <v>59</v>
      </c>
      <c r="E87" s="39" t="s">
        <v>68</v>
      </c>
    </row>
    <row r="88" spans="1:16" ht="12.75">
      <c r="A88" t="s">
        <v>48</v>
      </c>
      <c s="34" t="s">
        <v>157</v>
      </c>
      <c s="34" t="s">
        <v>4337</v>
      </c>
      <c s="35" t="s">
        <v>4</v>
      </c>
      <c s="6" t="s">
        <v>4338</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4339</v>
      </c>
      <c s="35" t="s">
        <v>4</v>
      </c>
      <c s="6" t="s">
        <v>4340</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4341</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4342</v>
      </c>
    </row>
    <row r="99" spans="1:5" ht="12.75">
      <c r="A99" t="s">
        <v>59</v>
      </c>
      <c r="E99" s="39" t="s">
        <v>68</v>
      </c>
    </row>
    <row r="100" spans="1:13" ht="12.75">
      <c r="A100" t="s">
        <v>45</v>
      </c>
      <c r="C100" s="31" t="s">
        <v>83</v>
      </c>
      <c r="E100" s="33" t="s">
        <v>2777</v>
      </c>
      <c r="J100" s="32">
        <f>0</f>
      </c>
      <c s="32">
        <f>0</f>
      </c>
      <c s="32">
        <f>0+L101+L105</f>
      </c>
      <c s="32">
        <f>0+M101+M105</f>
      </c>
    </row>
    <row r="101" spans="1:16" ht="12.75">
      <c r="A101" t="s">
        <v>48</v>
      </c>
      <c s="34" t="s">
        <v>127</v>
      </c>
      <c s="34" t="s">
        <v>4260</v>
      </c>
      <c s="35" t="s">
        <v>4</v>
      </c>
      <c s="6" t="s">
        <v>4261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4262</v>
      </c>
      <c s="35" t="s">
        <v>4</v>
      </c>
      <c s="6" t="s">
        <v>4263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89</v>
      </c>
      <c r="E109" s="33" t="s">
        <v>4268</v>
      </c>
      <c r="J109" s="32">
        <f>0</f>
      </c>
      <c s="32">
        <f>0</f>
      </c>
      <c s="32">
        <f>0+L110+L114+L118+L122+L126+L130+L134+L138+L142</f>
      </c>
      <c s="32">
        <f>0+M110+M114+M118+M122+M126+M130+M134+M138+M142</f>
      </c>
    </row>
    <row r="110" spans="1:16" ht="12.75">
      <c r="A110" t="s">
        <v>48</v>
      </c>
      <c s="34" t="s">
        <v>133</v>
      </c>
      <c s="34" t="s">
        <v>4275</v>
      </c>
      <c s="35" t="s">
        <v>4</v>
      </c>
      <c s="6" t="s">
        <v>4276</v>
      </c>
      <c s="36" t="s">
        <v>92</v>
      </c>
      <c s="37">
        <v>1</v>
      </c>
      <c s="36">
        <v>0</v>
      </c>
      <c s="36">
        <f>ROUND(G110*H110,6)</f>
      </c>
      <c r="L110" s="38">
        <v>0</v>
      </c>
      <c s="32">
        <f>ROUND(ROUND(L110,2)*ROUND(G110,3),2)</f>
      </c>
      <c s="36" t="s">
        <v>66</v>
      </c>
      <c>
        <f>(M110*21)/100</f>
      </c>
      <c t="s">
        <v>26</v>
      </c>
    </row>
    <row r="111" spans="1:5" ht="12.75">
      <c r="A111" s="35" t="s">
        <v>55</v>
      </c>
      <c r="E111" s="39" t="s">
        <v>4277</v>
      </c>
    </row>
    <row r="112" spans="1:5" ht="12.75">
      <c r="A112" s="35" t="s">
        <v>57</v>
      </c>
      <c r="E112" s="40" t="s">
        <v>4</v>
      </c>
    </row>
    <row r="113" spans="1:5" ht="12.75">
      <c r="A113" t="s">
        <v>59</v>
      </c>
      <c r="E113" s="39" t="s">
        <v>68</v>
      </c>
    </row>
    <row r="114" spans="1:16" ht="12.75">
      <c r="A114" t="s">
        <v>48</v>
      </c>
      <c s="34" t="s">
        <v>136</v>
      </c>
      <c s="34" t="s">
        <v>4343</v>
      </c>
      <c s="35" t="s">
        <v>4</v>
      </c>
      <c s="6" t="s">
        <v>4344</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139</v>
      </c>
      <c s="34" t="s">
        <v>4278</v>
      </c>
      <c s="35" t="s">
        <v>4</v>
      </c>
      <c s="6" t="s">
        <v>4279</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4345</v>
      </c>
    </row>
    <row r="121" spans="1:5" ht="12.75">
      <c r="A121" t="s">
        <v>59</v>
      </c>
      <c r="E121" s="39" t="s">
        <v>68</v>
      </c>
    </row>
    <row r="122" spans="1:16" ht="12.75">
      <c r="A122" t="s">
        <v>48</v>
      </c>
      <c s="34" t="s">
        <v>142</v>
      </c>
      <c s="34" t="s">
        <v>4281</v>
      </c>
      <c s="35" t="s">
        <v>4</v>
      </c>
      <c s="6" t="s">
        <v>4282</v>
      </c>
      <c s="36" t="s">
        <v>92</v>
      </c>
      <c s="37">
        <v>20</v>
      </c>
      <c s="36">
        <v>0</v>
      </c>
      <c s="36">
        <f>ROUND(G122*H122,6)</f>
      </c>
      <c r="L122" s="38">
        <v>0</v>
      </c>
      <c s="32">
        <f>ROUND(ROUND(L122,2)*ROUND(G122,3),2)</f>
      </c>
      <c s="36" t="s">
        <v>66</v>
      </c>
      <c>
        <f>(M122*21)/100</f>
      </c>
      <c t="s">
        <v>26</v>
      </c>
    </row>
    <row r="123" spans="1:5" ht="12.75">
      <c r="A123" s="35" t="s">
        <v>55</v>
      </c>
      <c r="E123" s="39" t="s">
        <v>4283</v>
      </c>
    </row>
    <row r="124" spans="1:5" ht="12.75">
      <c r="A124" s="35" t="s">
        <v>57</v>
      </c>
      <c r="E124" s="40" t="s">
        <v>4</v>
      </c>
    </row>
    <row r="125" spans="1:5" ht="12.75">
      <c r="A125" t="s">
        <v>59</v>
      </c>
      <c r="E125" s="39" t="s">
        <v>68</v>
      </c>
    </row>
    <row r="126" spans="1:16" ht="12.75">
      <c r="A126" t="s">
        <v>48</v>
      </c>
      <c s="34" t="s">
        <v>145</v>
      </c>
      <c s="34" t="s">
        <v>4286</v>
      </c>
      <c s="35" t="s">
        <v>4</v>
      </c>
      <c s="6" t="s">
        <v>4287</v>
      </c>
      <c s="36" t="s">
        <v>65</v>
      </c>
      <c s="37">
        <v>143</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4346</v>
      </c>
    </row>
    <row r="129" spans="1:5" ht="12.75">
      <c r="A129" t="s">
        <v>59</v>
      </c>
      <c r="E129" s="39" t="s">
        <v>68</v>
      </c>
    </row>
    <row r="130" spans="1:16" ht="25.5">
      <c r="A130" t="s">
        <v>48</v>
      </c>
      <c s="34" t="s">
        <v>148</v>
      </c>
      <c s="34" t="s">
        <v>4289</v>
      </c>
      <c s="35" t="s">
        <v>4</v>
      </c>
      <c s="6" t="s">
        <v>4290</v>
      </c>
      <c s="36" t="s">
        <v>4291</v>
      </c>
      <c s="37">
        <v>430</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4347</v>
      </c>
    </row>
    <row r="133" spans="1:5" ht="12.75">
      <c r="A133" t="s">
        <v>59</v>
      </c>
      <c r="E133" s="39" t="s">
        <v>68</v>
      </c>
    </row>
    <row r="134" spans="1:16" ht="25.5">
      <c r="A134" t="s">
        <v>48</v>
      </c>
      <c s="34" t="s">
        <v>151</v>
      </c>
      <c s="34" t="s">
        <v>4293</v>
      </c>
      <c s="35" t="s">
        <v>4</v>
      </c>
      <c s="6" t="s">
        <v>4294</v>
      </c>
      <c s="36" t="s">
        <v>4291</v>
      </c>
      <c s="37">
        <v>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4348</v>
      </c>
    </row>
    <row r="137" spans="1:5" ht="12.75">
      <c r="A137" t="s">
        <v>59</v>
      </c>
      <c r="E137" s="39" t="s">
        <v>68</v>
      </c>
    </row>
    <row r="138" spans="1:16" ht="12.75">
      <c r="A138" t="s">
        <v>48</v>
      </c>
      <c s="34" t="s">
        <v>166</v>
      </c>
      <c s="34" t="s">
        <v>4349</v>
      </c>
      <c s="35" t="s">
        <v>4</v>
      </c>
      <c s="6" t="s">
        <v>4350</v>
      </c>
      <c s="36" t="s">
        <v>71</v>
      </c>
      <c s="37">
        <v>440</v>
      </c>
      <c s="36">
        <v>0</v>
      </c>
      <c s="36">
        <f>ROUND(G138*H138,6)</f>
      </c>
      <c r="L138" s="38">
        <v>0</v>
      </c>
      <c s="32">
        <f>ROUND(ROUND(L138,2)*ROUND(G138,3),2)</f>
      </c>
      <c s="36" t="s">
        <v>66</v>
      </c>
      <c>
        <f>(M138*21)/100</f>
      </c>
      <c t="s">
        <v>26</v>
      </c>
    </row>
    <row r="139" spans="1:5" ht="12.75">
      <c r="A139" s="35" t="s">
        <v>55</v>
      </c>
      <c r="E139" s="39" t="s">
        <v>4351</v>
      </c>
    </row>
    <row r="140" spans="1:5" ht="12.75">
      <c r="A140" s="35" t="s">
        <v>57</v>
      </c>
      <c r="E140" s="40" t="s">
        <v>4352</v>
      </c>
    </row>
    <row r="141" spans="1:5" ht="12.75">
      <c r="A141" t="s">
        <v>59</v>
      </c>
      <c r="E141" s="39" t="s">
        <v>68</v>
      </c>
    </row>
    <row r="142" spans="1:16" ht="25.5">
      <c r="A142" t="s">
        <v>48</v>
      </c>
      <c s="34" t="s">
        <v>169</v>
      </c>
      <c s="34" t="s">
        <v>4353</v>
      </c>
      <c s="35" t="s">
        <v>4</v>
      </c>
      <c s="6" t="s">
        <v>4354</v>
      </c>
      <c s="36" t="s">
        <v>71</v>
      </c>
      <c s="37">
        <v>13.2</v>
      </c>
      <c s="36">
        <v>0</v>
      </c>
      <c s="36">
        <f>ROUND(G142*H142,6)</f>
      </c>
      <c r="L142" s="38">
        <v>0</v>
      </c>
      <c s="32">
        <f>ROUND(ROUND(L142,2)*ROUND(G142,3),2)</f>
      </c>
      <c s="36" t="s">
        <v>66</v>
      </c>
      <c>
        <f>(M142*21)/100</f>
      </c>
      <c t="s">
        <v>26</v>
      </c>
    </row>
    <row r="143" spans="1:5" ht="12.75">
      <c r="A143" s="35" t="s">
        <v>55</v>
      </c>
      <c r="E143" s="39" t="s">
        <v>4351</v>
      </c>
    </row>
    <row r="144" spans="1:5" ht="12.75">
      <c r="A144" s="35" t="s">
        <v>57</v>
      </c>
      <c r="E144" s="40" t="s">
        <v>4355</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4358</v>
      </c>
      <c r="E8" s="30" t="s">
        <v>4357</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4359</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4360</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4361</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4362</v>
      </c>
    </row>
    <row r="39" spans="1:5" ht="12.75">
      <c r="A39" t="s">
        <v>59</v>
      </c>
      <c r="E39" s="39" t="s">
        <v>68</v>
      </c>
    </row>
    <row r="40" spans="1:16" ht="25.5">
      <c r="A40" t="s">
        <v>48</v>
      </c>
      <c s="34" t="s">
        <v>86</v>
      </c>
      <c s="34" t="s">
        <v>4363</v>
      </c>
      <c s="35" t="s">
        <v>4</v>
      </c>
      <c s="6" t="s">
        <v>4364</v>
      </c>
      <c s="36" t="s">
        <v>71</v>
      </c>
      <c s="37">
        <v>160</v>
      </c>
      <c s="36">
        <v>0</v>
      </c>
      <c s="36">
        <f>ROUND(G40*H40,6)</f>
      </c>
      <c r="L40" s="38">
        <v>0</v>
      </c>
      <c s="32">
        <f>ROUND(ROUND(L40,2)*ROUND(G40,3),2)</f>
      </c>
      <c s="36" t="s">
        <v>54</v>
      </c>
      <c>
        <f>(M40*21)/100</f>
      </c>
      <c t="s">
        <v>26</v>
      </c>
    </row>
    <row r="41" spans="1:5" ht="25.5">
      <c r="A41" s="35" t="s">
        <v>55</v>
      </c>
      <c r="E41" s="39" t="s">
        <v>4365</v>
      </c>
    </row>
    <row r="42" spans="1:5" ht="12.75">
      <c r="A42" s="35" t="s">
        <v>57</v>
      </c>
      <c r="E42" s="40" t="s">
        <v>4133</v>
      </c>
    </row>
    <row r="43" spans="1:5" ht="318.75">
      <c r="A43" t="s">
        <v>59</v>
      </c>
      <c r="E43" s="39" t="s">
        <v>4366</v>
      </c>
    </row>
    <row r="44" spans="1:16" ht="25.5">
      <c r="A44" t="s">
        <v>48</v>
      </c>
      <c s="34" t="s">
        <v>89</v>
      </c>
      <c s="34" t="s">
        <v>4367</v>
      </c>
      <c s="35" t="s">
        <v>4</v>
      </c>
      <c s="6" t="s">
        <v>4368</v>
      </c>
      <c s="36" t="s">
        <v>71</v>
      </c>
      <c s="37">
        <v>12</v>
      </c>
      <c s="36">
        <v>0</v>
      </c>
      <c s="36">
        <f>ROUND(G44*H44,6)</f>
      </c>
      <c r="L44" s="38">
        <v>0</v>
      </c>
      <c s="32">
        <f>ROUND(ROUND(L44,2)*ROUND(G44,3),2)</f>
      </c>
      <c s="36" t="s">
        <v>54</v>
      </c>
      <c>
        <f>(M44*21)/100</f>
      </c>
      <c t="s">
        <v>26</v>
      </c>
    </row>
    <row r="45" spans="1:5" ht="25.5">
      <c r="A45" s="35" t="s">
        <v>55</v>
      </c>
      <c r="E45" s="39" t="s">
        <v>4369</v>
      </c>
    </row>
    <row r="46" spans="1:5" ht="12.75">
      <c r="A46" s="35" t="s">
        <v>57</v>
      </c>
      <c r="E46" s="40" t="s">
        <v>4133</v>
      </c>
    </row>
    <row r="47" spans="1:5" ht="318.75">
      <c r="A47" t="s">
        <v>59</v>
      </c>
      <c r="E47" s="39" t="s">
        <v>4366</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4370</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4371</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4372</v>
      </c>
      <c s="35" t="s">
        <v>4</v>
      </c>
      <c s="6" t="s">
        <v>4373</v>
      </c>
      <c s="36" t="s">
        <v>92</v>
      </c>
      <c s="37">
        <v>2</v>
      </c>
      <c s="36">
        <v>0</v>
      </c>
      <c s="36">
        <f>ROUND(G60*H60,6)</f>
      </c>
      <c r="L60" s="38">
        <v>0</v>
      </c>
      <c s="32">
        <f>ROUND(ROUND(L60,2)*ROUND(G60,3),2)</f>
      </c>
      <c s="36" t="s">
        <v>66</v>
      </c>
      <c>
        <f>(M60*21)/100</f>
      </c>
      <c t="s">
        <v>26</v>
      </c>
    </row>
    <row r="61" spans="1:5" ht="12.75">
      <c r="A61" s="35" t="s">
        <v>55</v>
      </c>
      <c r="E61" s="39" t="s">
        <v>4248</v>
      </c>
    </row>
    <row r="62" spans="1:5" ht="12.75">
      <c r="A62" s="35" t="s">
        <v>57</v>
      </c>
      <c r="E62" s="40" t="s">
        <v>4374</v>
      </c>
    </row>
    <row r="63" spans="1:5" ht="12.75">
      <c r="A63" t="s">
        <v>59</v>
      </c>
      <c r="E63" s="39" t="s">
        <v>68</v>
      </c>
    </row>
    <row r="64" spans="1:16" ht="12.75">
      <c r="A64" t="s">
        <v>48</v>
      </c>
      <c s="34" t="s">
        <v>105</v>
      </c>
      <c s="34" t="s">
        <v>4250</v>
      </c>
      <c s="35" t="s">
        <v>4</v>
      </c>
      <c s="6" t="s">
        <v>4251</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4375</v>
      </c>
      <c s="35" t="s">
        <v>4</v>
      </c>
      <c s="6" t="s">
        <v>4376</v>
      </c>
      <c s="36" t="s">
        <v>92</v>
      </c>
      <c s="37">
        <v>2</v>
      </c>
      <c s="36">
        <v>0</v>
      </c>
      <c s="36">
        <f>ROUND(G68*H68,6)</f>
      </c>
      <c r="L68" s="38">
        <v>0</v>
      </c>
      <c s="32">
        <f>ROUND(ROUND(L68,2)*ROUND(G68,3),2)</f>
      </c>
      <c s="36" t="s">
        <v>66</v>
      </c>
      <c>
        <f>(M68*21)/100</f>
      </c>
      <c t="s">
        <v>26</v>
      </c>
    </row>
    <row r="69" spans="1:5" ht="12.75">
      <c r="A69" s="35" t="s">
        <v>55</v>
      </c>
      <c r="E69" s="39" t="s">
        <v>4377</v>
      </c>
    </row>
    <row r="70" spans="1:5" ht="12.75">
      <c r="A70" s="35" t="s">
        <v>57</v>
      </c>
      <c r="E70" s="40" t="s">
        <v>4</v>
      </c>
    </row>
    <row r="71" spans="1:5" ht="12.75">
      <c r="A71" t="s">
        <v>59</v>
      </c>
      <c r="E71" s="39" t="s">
        <v>68</v>
      </c>
    </row>
    <row r="72" spans="1:13" ht="12.75">
      <c r="A72" t="s">
        <v>45</v>
      </c>
      <c r="C72" s="31" t="s">
        <v>89</v>
      </c>
      <c r="E72" s="33" t="s">
        <v>4268</v>
      </c>
      <c r="J72" s="32">
        <f>0</f>
      </c>
      <c s="32">
        <f>0</f>
      </c>
      <c s="32">
        <f>0+L73+L77+L81+L85+L89</f>
      </c>
      <c s="32">
        <f>0+M73+M77+M81+M85+M89</f>
      </c>
    </row>
    <row r="73" spans="1:16" ht="12.75">
      <c r="A73" t="s">
        <v>48</v>
      </c>
      <c s="34" t="s">
        <v>111</v>
      </c>
      <c s="34" t="s">
        <v>4269</v>
      </c>
      <c s="35" t="s">
        <v>4</v>
      </c>
      <c s="6" t="s">
        <v>4270</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4378</v>
      </c>
    </row>
    <row r="76" spans="1:5" ht="12.75">
      <c r="A76" t="s">
        <v>59</v>
      </c>
      <c r="E76" s="39" t="s">
        <v>68</v>
      </c>
    </row>
    <row r="77" spans="1:16" ht="12.75">
      <c r="A77" t="s">
        <v>48</v>
      </c>
      <c s="34" t="s">
        <v>114</v>
      </c>
      <c s="34" t="s">
        <v>4284</v>
      </c>
      <c s="35" t="s">
        <v>4</v>
      </c>
      <c s="6" t="s">
        <v>4285</v>
      </c>
      <c s="36" t="s">
        <v>92</v>
      </c>
      <c s="37">
        <v>5</v>
      </c>
      <c s="36">
        <v>0</v>
      </c>
      <c s="36">
        <f>ROUND(G77*H77,6)</f>
      </c>
      <c r="L77" s="38">
        <v>0</v>
      </c>
      <c s="32">
        <f>ROUND(ROUND(L77,2)*ROUND(G77,3),2)</f>
      </c>
      <c s="36" t="s">
        <v>66</v>
      </c>
      <c>
        <f>(M77*21)/100</f>
      </c>
      <c t="s">
        <v>26</v>
      </c>
    </row>
    <row r="78" spans="1:5" ht="12.75">
      <c r="A78" s="35" t="s">
        <v>55</v>
      </c>
      <c r="E78" s="39" t="s">
        <v>4283</v>
      </c>
    </row>
    <row r="79" spans="1:5" ht="12.75">
      <c r="A79" s="35" t="s">
        <v>57</v>
      </c>
      <c r="E79" s="40" t="s">
        <v>4</v>
      </c>
    </row>
    <row r="80" spans="1:5" ht="12.75">
      <c r="A80" t="s">
        <v>59</v>
      </c>
      <c r="E80" s="39" t="s">
        <v>68</v>
      </c>
    </row>
    <row r="81" spans="1:16" ht="12.75">
      <c r="A81" t="s">
        <v>48</v>
      </c>
      <c s="34" t="s">
        <v>117</v>
      </c>
      <c s="34" t="s">
        <v>4286</v>
      </c>
      <c s="35" t="s">
        <v>4</v>
      </c>
      <c s="6" t="s">
        <v>4287</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4346</v>
      </c>
    </row>
    <row r="84" spans="1:5" ht="12.75">
      <c r="A84" t="s">
        <v>59</v>
      </c>
      <c r="E84" s="39" t="s">
        <v>68</v>
      </c>
    </row>
    <row r="85" spans="1:16" ht="25.5">
      <c r="A85" t="s">
        <v>48</v>
      </c>
      <c s="34" t="s">
        <v>121</v>
      </c>
      <c s="34" t="s">
        <v>4289</v>
      </c>
      <c s="35" t="s">
        <v>4</v>
      </c>
      <c s="6" t="s">
        <v>4290</v>
      </c>
      <c s="36" t="s">
        <v>4291</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4379</v>
      </c>
    </row>
    <row r="88" spans="1:5" ht="12.75">
      <c r="A88" t="s">
        <v>59</v>
      </c>
      <c r="E88" s="39" t="s">
        <v>68</v>
      </c>
    </row>
    <row r="89" spans="1:16" ht="25.5">
      <c r="A89" t="s">
        <v>48</v>
      </c>
      <c s="34" t="s">
        <v>124</v>
      </c>
      <c s="34" t="s">
        <v>4293</v>
      </c>
      <c s="35" t="s">
        <v>4</v>
      </c>
      <c s="6" t="s">
        <v>4294</v>
      </c>
      <c s="36" t="s">
        <v>4291</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4380</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4383</v>
      </c>
      <c r="E8" s="30" t="s">
        <v>4382</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4384</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4385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4386</v>
      </c>
      <c s="35" t="s">
        <v>4</v>
      </c>
      <c s="6" t="s">
        <v>4387</v>
      </c>
      <c s="36" t="s">
        <v>65</v>
      </c>
      <c s="37">
        <v>955</v>
      </c>
      <c s="36">
        <v>0</v>
      </c>
      <c s="36">
        <f>ROUND(G24*H24,6)</f>
      </c>
      <c r="L24" s="38">
        <v>0</v>
      </c>
      <c s="32">
        <f>ROUND(ROUND(L24,2)*ROUND(G24,3),2)</f>
      </c>
      <c s="36" t="s">
        <v>66</v>
      </c>
      <c>
        <f>(M24*21)/100</f>
      </c>
      <c t="s">
        <v>26</v>
      </c>
    </row>
    <row r="25" spans="1:5" ht="12.75">
      <c r="A25" s="35" t="s">
        <v>55</v>
      </c>
      <c r="E25" s="39" t="s">
        <v>4388</v>
      </c>
    </row>
    <row r="26" spans="1:5" ht="12.75">
      <c r="A26" s="35" t="s">
        <v>57</v>
      </c>
      <c r="E26" s="40" t="s">
        <v>4389</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4325</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4325</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4390</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4128</v>
      </c>
    </row>
    <row r="42" spans="1:5" ht="12.75">
      <c r="A42" s="35" t="s">
        <v>57</v>
      </c>
      <c r="E42" s="40" t="s">
        <v>4391</v>
      </c>
    </row>
    <row r="43" spans="1:5" ht="12.75">
      <c r="A43" t="s">
        <v>59</v>
      </c>
      <c r="E43" s="39" t="s">
        <v>68</v>
      </c>
    </row>
    <row r="44" spans="1:16" ht="25.5">
      <c r="A44" t="s">
        <v>48</v>
      </c>
      <c s="34" t="s">
        <v>89</v>
      </c>
      <c s="34" t="s">
        <v>4392</v>
      </c>
      <c s="35" t="s">
        <v>4</v>
      </c>
      <c s="6" t="s">
        <v>4393</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4394</v>
      </c>
      <c s="35" t="s">
        <v>4</v>
      </c>
      <c s="6" t="s">
        <v>4395</v>
      </c>
      <c s="36" t="s">
        <v>71</v>
      </c>
      <c s="37">
        <v>2</v>
      </c>
      <c s="36">
        <v>0</v>
      </c>
      <c s="36">
        <f>ROUND(G48*H48,6)</f>
      </c>
      <c r="L48" s="38">
        <v>0</v>
      </c>
      <c s="32">
        <f>ROUND(ROUND(L48,2)*ROUND(G48,3),2)</f>
      </c>
      <c s="36" t="s">
        <v>66</v>
      </c>
      <c>
        <f>(M48*21)/100</f>
      </c>
      <c t="s">
        <v>26</v>
      </c>
    </row>
    <row r="49" spans="1:5" ht="25.5">
      <c r="A49" s="35" t="s">
        <v>55</v>
      </c>
      <c r="E49" s="39" t="s">
        <v>4396</v>
      </c>
    </row>
    <row r="50" spans="1:5" ht="12.75">
      <c r="A50" s="35" t="s">
        <v>57</v>
      </c>
      <c r="E50" s="40" t="s">
        <v>4133</v>
      </c>
    </row>
    <row r="51" spans="1:5" ht="12.75">
      <c r="A51" t="s">
        <v>59</v>
      </c>
      <c r="E51" s="39" t="s">
        <v>68</v>
      </c>
    </row>
    <row r="52" spans="1:16" ht="25.5">
      <c r="A52" t="s">
        <v>48</v>
      </c>
      <c s="34" t="s">
        <v>96</v>
      </c>
      <c s="34" t="s">
        <v>4397</v>
      </c>
      <c s="35" t="s">
        <v>4</v>
      </c>
      <c s="6" t="s">
        <v>4398</v>
      </c>
      <c s="36" t="s">
        <v>71</v>
      </c>
      <c s="37">
        <v>2</v>
      </c>
      <c s="36">
        <v>0</v>
      </c>
      <c s="36">
        <f>ROUND(G52*H52,6)</f>
      </c>
      <c r="L52" s="38">
        <v>0</v>
      </c>
      <c s="32">
        <f>ROUND(ROUND(L52,2)*ROUND(G52,3),2)</f>
      </c>
      <c s="36" t="s">
        <v>66</v>
      </c>
      <c>
        <f>(M52*21)/100</f>
      </c>
      <c t="s">
        <v>26</v>
      </c>
    </row>
    <row r="53" spans="1:5" ht="25.5">
      <c r="A53" s="35" t="s">
        <v>55</v>
      </c>
      <c r="E53" s="39" t="s">
        <v>4399</v>
      </c>
    </row>
    <row r="54" spans="1:5" ht="12.75">
      <c r="A54" s="35" t="s">
        <v>57</v>
      </c>
      <c r="E54" s="40" t="s">
        <v>4133</v>
      </c>
    </row>
    <row r="55" spans="1:5" ht="12.75">
      <c r="A55" t="s">
        <v>59</v>
      </c>
      <c r="E55" s="39" t="s">
        <v>68</v>
      </c>
    </row>
    <row r="56" spans="1:16" ht="12.75">
      <c r="A56" t="s">
        <v>48</v>
      </c>
      <c s="34" t="s">
        <v>99</v>
      </c>
      <c s="34" t="s">
        <v>4400</v>
      </c>
      <c s="35" t="s">
        <v>4</v>
      </c>
      <c s="6" t="s">
        <v>4401</v>
      </c>
      <c s="36" t="s">
        <v>71</v>
      </c>
      <c s="37">
        <v>88</v>
      </c>
      <c s="36">
        <v>0</v>
      </c>
      <c s="36">
        <f>ROUND(G56*H56,6)</f>
      </c>
      <c r="L56" s="38">
        <v>0</v>
      </c>
      <c s="32">
        <f>ROUND(ROUND(L56,2)*ROUND(G56,3),2)</f>
      </c>
      <c s="36" t="s">
        <v>66</v>
      </c>
      <c>
        <f>(M56*21)/100</f>
      </c>
      <c t="s">
        <v>26</v>
      </c>
    </row>
    <row r="57" spans="1:5" ht="25.5">
      <c r="A57" s="35" t="s">
        <v>55</v>
      </c>
      <c r="E57" s="39" t="s">
        <v>4402</v>
      </c>
    </row>
    <row r="58" spans="1:5" ht="12.75">
      <c r="A58" s="35" t="s">
        <v>57</v>
      </c>
      <c r="E58" s="40" t="s">
        <v>4133</v>
      </c>
    </row>
    <row r="59" spans="1:5" ht="12.75">
      <c r="A59" t="s">
        <v>59</v>
      </c>
      <c r="E59" s="39" t="s">
        <v>68</v>
      </c>
    </row>
    <row r="60" spans="1:16" ht="25.5">
      <c r="A60" t="s">
        <v>48</v>
      </c>
      <c s="34" t="s">
        <v>102</v>
      </c>
      <c s="34" t="s">
        <v>4403</v>
      </c>
      <c s="35" t="s">
        <v>62</v>
      </c>
      <c s="6" t="s">
        <v>4404</v>
      </c>
      <c s="36" t="s">
        <v>71</v>
      </c>
      <c s="37">
        <v>19</v>
      </c>
      <c s="36">
        <v>0</v>
      </c>
      <c s="36">
        <f>ROUND(G60*H60,6)</f>
      </c>
      <c r="L60" s="38">
        <v>0</v>
      </c>
      <c s="32">
        <f>ROUND(ROUND(L60,2)*ROUND(G60,3),2)</f>
      </c>
      <c s="36" t="s">
        <v>54</v>
      </c>
      <c>
        <f>(M60*21)/100</f>
      </c>
      <c t="s">
        <v>26</v>
      </c>
    </row>
    <row r="61" spans="1:5" ht="25.5">
      <c r="A61" s="35" t="s">
        <v>55</v>
      </c>
      <c r="E61" s="39" t="s">
        <v>4405</v>
      </c>
    </row>
    <row r="62" spans="1:5" ht="12.75">
      <c r="A62" s="35" t="s">
        <v>57</v>
      </c>
      <c r="E62" s="40" t="s">
        <v>4133</v>
      </c>
    </row>
    <row r="63" spans="1:5" ht="331.5">
      <c r="A63" t="s">
        <v>59</v>
      </c>
      <c r="E63" s="39" t="s">
        <v>4406</v>
      </c>
    </row>
    <row r="64" spans="1:16" ht="25.5">
      <c r="A64" t="s">
        <v>48</v>
      </c>
      <c s="34" t="s">
        <v>105</v>
      </c>
      <c s="34" t="s">
        <v>4403</v>
      </c>
      <c s="35" t="s">
        <v>26</v>
      </c>
      <c s="6" t="s">
        <v>4404</v>
      </c>
      <c s="36" t="s">
        <v>71</v>
      </c>
      <c s="37">
        <v>5</v>
      </c>
      <c s="36">
        <v>0</v>
      </c>
      <c s="36">
        <f>ROUND(G64*H64,6)</f>
      </c>
      <c r="L64" s="38">
        <v>0</v>
      </c>
      <c s="32">
        <f>ROUND(ROUND(L64,2)*ROUND(G64,3),2)</f>
      </c>
      <c s="36" t="s">
        <v>54</v>
      </c>
      <c>
        <f>(M64*21)/100</f>
      </c>
      <c t="s">
        <v>26</v>
      </c>
    </row>
    <row r="65" spans="1:5" ht="25.5">
      <c r="A65" s="35" t="s">
        <v>55</v>
      </c>
      <c r="E65" s="39" t="s">
        <v>4407</v>
      </c>
    </row>
    <row r="66" spans="1:5" ht="12.75">
      <c r="A66" s="35" t="s">
        <v>57</v>
      </c>
      <c r="E66" s="40" t="s">
        <v>4133</v>
      </c>
    </row>
    <row r="67" spans="1:5" ht="331.5">
      <c r="A67" t="s">
        <v>59</v>
      </c>
      <c r="E67" s="39" t="s">
        <v>4406</v>
      </c>
    </row>
    <row r="68" spans="1:16" ht="25.5">
      <c r="A68" t="s">
        <v>48</v>
      </c>
      <c s="34" t="s">
        <v>108</v>
      </c>
      <c s="34" t="s">
        <v>4403</v>
      </c>
      <c s="35" t="s">
        <v>25</v>
      </c>
      <c s="6" t="s">
        <v>4408</v>
      </c>
      <c s="36" t="s">
        <v>71</v>
      </c>
      <c s="37">
        <v>2</v>
      </c>
      <c s="36">
        <v>0</v>
      </c>
      <c s="36">
        <f>ROUND(G68*H68,6)</f>
      </c>
      <c r="L68" s="38">
        <v>0</v>
      </c>
      <c s="32">
        <f>ROUND(ROUND(L68,2)*ROUND(G68,3),2)</f>
      </c>
      <c s="36" t="s">
        <v>54</v>
      </c>
      <c>
        <f>(M68*21)/100</f>
      </c>
      <c t="s">
        <v>26</v>
      </c>
    </row>
    <row r="69" spans="1:5" ht="25.5">
      <c r="A69" s="35" t="s">
        <v>55</v>
      </c>
      <c r="E69" s="39" t="s">
        <v>4409</v>
      </c>
    </row>
    <row r="70" spans="1:5" ht="12.75">
      <c r="A70" s="35" t="s">
        <v>57</v>
      </c>
      <c r="E70" s="40" t="s">
        <v>4133</v>
      </c>
    </row>
    <row r="71" spans="1:5" ht="331.5">
      <c r="A71" t="s">
        <v>59</v>
      </c>
      <c r="E71" s="39" t="s">
        <v>4406</v>
      </c>
    </row>
    <row r="72" spans="1:16" ht="25.5">
      <c r="A72" t="s">
        <v>48</v>
      </c>
      <c s="34" t="s">
        <v>111</v>
      </c>
      <c s="34" t="s">
        <v>4410</v>
      </c>
      <c s="35" t="s">
        <v>4</v>
      </c>
      <c s="6" t="s">
        <v>4411</v>
      </c>
      <c s="36" t="s">
        <v>71</v>
      </c>
      <c s="37">
        <v>39</v>
      </c>
      <c s="36">
        <v>0</v>
      </c>
      <c s="36">
        <f>ROUND(G72*H72,6)</f>
      </c>
      <c r="L72" s="38">
        <v>0</v>
      </c>
      <c s="32">
        <f>ROUND(ROUND(L72,2)*ROUND(G72,3),2)</f>
      </c>
      <c s="36" t="s">
        <v>66</v>
      </c>
      <c>
        <f>(M72*21)/100</f>
      </c>
      <c t="s">
        <v>26</v>
      </c>
    </row>
    <row r="73" spans="1:5" ht="25.5">
      <c r="A73" s="35" t="s">
        <v>55</v>
      </c>
      <c r="E73" s="39" t="s">
        <v>4412</v>
      </c>
    </row>
    <row r="74" spans="1:5" ht="12.75">
      <c r="A74" s="35" t="s">
        <v>57</v>
      </c>
      <c r="E74" s="40" t="s">
        <v>4133</v>
      </c>
    </row>
    <row r="75" spans="1:5" ht="12.75">
      <c r="A75" t="s">
        <v>59</v>
      </c>
      <c r="E75" s="39" t="s">
        <v>68</v>
      </c>
    </row>
    <row r="76" spans="1:16" ht="25.5">
      <c r="A76" t="s">
        <v>48</v>
      </c>
      <c s="34" t="s">
        <v>114</v>
      </c>
      <c s="34" t="s">
        <v>4413</v>
      </c>
      <c s="35" t="s">
        <v>4</v>
      </c>
      <c s="6" t="s">
        <v>4414</v>
      </c>
      <c s="36" t="s">
        <v>71</v>
      </c>
      <c s="37">
        <v>120</v>
      </c>
      <c s="36">
        <v>0</v>
      </c>
      <c s="36">
        <f>ROUND(G76*H76,6)</f>
      </c>
      <c r="L76" s="38">
        <v>0</v>
      </c>
      <c s="32">
        <f>ROUND(ROUND(L76,2)*ROUND(G76,3),2)</f>
      </c>
      <c s="36" t="s">
        <v>66</v>
      </c>
      <c>
        <f>(M76*21)/100</f>
      </c>
      <c t="s">
        <v>26</v>
      </c>
    </row>
    <row r="77" spans="1:5" ht="25.5">
      <c r="A77" s="35" t="s">
        <v>55</v>
      </c>
      <c r="E77" s="39" t="s">
        <v>4415</v>
      </c>
    </row>
    <row r="78" spans="1:5" ht="12.75">
      <c r="A78" s="35" t="s">
        <v>57</v>
      </c>
      <c r="E78" s="40" t="s">
        <v>4133</v>
      </c>
    </row>
    <row r="79" spans="1:5" ht="12.75">
      <c r="A79" t="s">
        <v>59</v>
      </c>
      <c r="E79" s="39" t="s">
        <v>68</v>
      </c>
    </row>
    <row r="80" spans="1:16" ht="25.5">
      <c r="A80" t="s">
        <v>48</v>
      </c>
      <c s="34" t="s">
        <v>117</v>
      </c>
      <c s="34" t="s">
        <v>4416</v>
      </c>
      <c s="35" t="s">
        <v>62</v>
      </c>
      <c s="6" t="s">
        <v>4417</v>
      </c>
      <c s="36" t="s">
        <v>71</v>
      </c>
      <c s="37">
        <v>4</v>
      </c>
      <c s="36">
        <v>0</v>
      </c>
      <c s="36">
        <f>ROUND(G80*H80,6)</f>
      </c>
      <c r="L80" s="38">
        <v>0</v>
      </c>
      <c s="32">
        <f>ROUND(ROUND(L80,2)*ROUND(G80,3),2)</f>
      </c>
      <c s="36" t="s">
        <v>54</v>
      </c>
      <c>
        <f>(M80*21)/100</f>
      </c>
      <c t="s">
        <v>26</v>
      </c>
    </row>
    <row r="81" spans="1:5" ht="25.5">
      <c r="A81" s="35" t="s">
        <v>55</v>
      </c>
      <c r="E81" s="39" t="s">
        <v>4418</v>
      </c>
    </row>
    <row r="82" spans="1:5" ht="12.75">
      <c r="A82" s="35" t="s">
        <v>57</v>
      </c>
      <c r="E82" s="40" t="s">
        <v>4133</v>
      </c>
    </row>
    <row r="83" spans="1:5" ht="318.75">
      <c r="A83" t="s">
        <v>59</v>
      </c>
      <c r="E83" s="39" t="s">
        <v>4419</v>
      </c>
    </row>
    <row r="84" spans="1:16" ht="25.5">
      <c r="A84" t="s">
        <v>48</v>
      </c>
      <c s="34" t="s">
        <v>121</v>
      </c>
      <c s="34" t="s">
        <v>4416</v>
      </c>
      <c s="35" t="s">
        <v>26</v>
      </c>
      <c s="6" t="s">
        <v>4417</v>
      </c>
      <c s="36" t="s">
        <v>71</v>
      </c>
      <c s="37">
        <v>12</v>
      </c>
      <c s="36">
        <v>0</v>
      </c>
      <c s="36">
        <f>ROUND(G84*H84,6)</f>
      </c>
      <c r="L84" s="38">
        <v>0</v>
      </c>
      <c s="32">
        <f>ROUND(ROUND(L84,2)*ROUND(G84,3),2)</f>
      </c>
      <c s="36" t="s">
        <v>54</v>
      </c>
      <c>
        <f>(M84*21)/100</f>
      </c>
      <c t="s">
        <v>26</v>
      </c>
    </row>
    <row r="85" spans="1:5" ht="25.5">
      <c r="A85" s="35" t="s">
        <v>55</v>
      </c>
      <c r="E85" s="39" t="s">
        <v>4420</v>
      </c>
    </row>
    <row r="86" spans="1:5" ht="12.75">
      <c r="A86" s="35" t="s">
        <v>57</v>
      </c>
      <c r="E86" s="40" t="s">
        <v>4133</v>
      </c>
    </row>
    <row r="87" spans="1:5" ht="318.75">
      <c r="A87" t="s">
        <v>59</v>
      </c>
      <c r="E87" s="39" t="s">
        <v>4419</v>
      </c>
    </row>
    <row r="88" spans="1:16" ht="25.5">
      <c r="A88" t="s">
        <v>48</v>
      </c>
      <c s="34" t="s">
        <v>124</v>
      </c>
      <c s="34" t="s">
        <v>4416</v>
      </c>
      <c s="35" t="s">
        <v>25</v>
      </c>
      <c s="6" t="s">
        <v>4421</v>
      </c>
      <c s="36" t="s">
        <v>71</v>
      </c>
      <c s="37">
        <v>13</v>
      </c>
      <c s="36">
        <v>0</v>
      </c>
      <c s="36">
        <f>ROUND(G88*H88,6)</f>
      </c>
      <c r="L88" s="38">
        <v>0</v>
      </c>
      <c s="32">
        <f>ROUND(ROUND(L88,2)*ROUND(G88,3),2)</f>
      </c>
      <c s="36" t="s">
        <v>54</v>
      </c>
      <c>
        <f>(M88*21)/100</f>
      </c>
      <c t="s">
        <v>26</v>
      </c>
    </row>
    <row r="89" spans="1:5" ht="25.5">
      <c r="A89" s="35" t="s">
        <v>55</v>
      </c>
      <c r="E89" s="39" t="s">
        <v>4422</v>
      </c>
    </row>
    <row r="90" spans="1:5" ht="12.75">
      <c r="A90" s="35" t="s">
        <v>57</v>
      </c>
      <c r="E90" s="40" t="s">
        <v>4133</v>
      </c>
    </row>
    <row r="91" spans="1:5" ht="318.75">
      <c r="A91" t="s">
        <v>59</v>
      </c>
      <c r="E91" s="39" t="s">
        <v>4419</v>
      </c>
    </row>
    <row r="92" spans="1:16" ht="12.75">
      <c r="A92" t="s">
        <v>48</v>
      </c>
      <c s="34" t="s">
        <v>127</v>
      </c>
      <c s="34" t="s">
        <v>4423</v>
      </c>
      <c s="35" t="s">
        <v>4</v>
      </c>
      <c s="6" t="s">
        <v>4424</v>
      </c>
      <c s="36" t="s">
        <v>92</v>
      </c>
      <c s="37">
        <v>1</v>
      </c>
      <c s="36">
        <v>0</v>
      </c>
      <c s="36">
        <f>ROUND(G92*H92,6)</f>
      </c>
      <c r="L92" s="38">
        <v>0</v>
      </c>
      <c s="32">
        <f>ROUND(ROUND(L92,2)*ROUND(G92,3),2)</f>
      </c>
      <c s="36" t="s">
        <v>66</v>
      </c>
      <c>
        <f>(M92*21)/100</f>
      </c>
      <c t="s">
        <v>26</v>
      </c>
    </row>
    <row r="93" spans="1:5" ht="12.75">
      <c r="A93" s="35" t="s">
        <v>55</v>
      </c>
      <c r="E93" s="39" t="s">
        <v>4425</v>
      </c>
    </row>
    <row r="94" spans="1:5" ht="12.75">
      <c r="A94" s="35" t="s">
        <v>57</v>
      </c>
      <c r="E94" s="40" t="s">
        <v>4167</v>
      </c>
    </row>
    <row r="95" spans="1:5" ht="12.75">
      <c r="A95" t="s">
        <v>59</v>
      </c>
      <c r="E95" s="39" t="s">
        <v>68</v>
      </c>
    </row>
    <row r="96" spans="1:16" ht="12.75">
      <c r="A96" t="s">
        <v>48</v>
      </c>
      <c s="34" t="s">
        <v>130</v>
      </c>
      <c s="34" t="s">
        <v>4426</v>
      </c>
      <c s="35" t="s">
        <v>4</v>
      </c>
      <c s="6" t="s">
        <v>4427</v>
      </c>
      <c s="36" t="s">
        <v>92</v>
      </c>
      <c s="37">
        <v>1</v>
      </c>
      <c s="36">
        <v>0</v>
      </c>
      <c s="36">
        <f>ROUND(G96*H96,6)</f>
      </c>
      <c r="L96" s="38">
        <v>0</v>
      </c>
      <c s="32">
        <f>ROUND(ROUND(L96,2)*ROUND(G96,3),2)</f>
      </c>
      <c s="36" t="s">
        <v>66</v>
      </c>
      <c>
        <f>(M96*21)/100</f>
      </c>
      <c t="s">
        <v>26</v>
      </c>
    </row>
    <row r="97" spans="1:5" ht="12.75">
      <c r="A97" s="35" t="s">
        <v>55</v>
      </c>
      <c r="E97" s="39" t="s">
        <v>4428</v>
      </c>
    </row>
    <row r="98" spans="1:5" ht="12.75">
      <c r="A98" s="35" t="s">
        <v>57</v>
      </c>
      <c r="E98" s="40" t="s">
        <v>4167</v>
      </c>
    </row>
    <row r="99" spans="1:5" ht="12.75">
      <c r="A99" t="s">
        <v>59</v>
      </c>
      <c r="E99" s="39" t="s">
        <v>68</v>
      </c>
    </row>
    <row r="100" spans="1:16" ht="12.75">
      <c r="A100" t="s">
        <v>48</v>
      </c>
      <c s="34" t="s">
        <v>133</v>
      </c>
      <c s="34" t="s">
        <v>4429</v>
      </c>
      <c s="35" t="s">
        <v>4</v>
      </c>
      <c s="6" t="s">
        <v>4430</v>
      </c>
      <c s="36" t="s">
        <v>92</v>
      </c>
      <c s="37">
        <v>1</v>
      </c>
      <c s="36">
        <v>0</v>
      </c>
      <c s="36">
        <f>ROUND(G100*H100,6)</f>
      </c>
      <c r="L100" s="38">
        <v>0</v>
      </c>
      <c s="32">
        <f>ROUND(ROUND(L100,2)*ROUND(G100,3),2)</f>
      </c>
      <c s="36" t="s">
        <v>54</v>
      </c>
      <c>
        <f>(M100*21)/100</f>
      </c>
      <c t="s">
        <v>26</v>
      </c>
    </row>
    <row r="101" spans="1:5" ht="12.75">
      <c r="A101" s="35" t="s">
        <v>55</v>
      </c>
      <c r="E101" s="39" t="s">
        <v>4431</v>
      </c>
    </row>
    <row r="102" spans="1:5" ht="12.75">
      <c r="A102" s="35" t="s">
        <v>57</v>
      </c>
      <c r="E102" s="40" t="s">
        <v>4167</v>
      </c>
    </row>
    <row r="103" spans="1:5" ht="409.5">
      <c r="A103" t="s">
        <v>59</v>
      </c>
      <c r="E103" s="39" t="s">
        <v>4432</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4433</v>
      </c>
      <c s="35" t="s">
        <v>4</v>
      </c>
      <c s="6" t="s">
        <v>4434</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4435</v>
      </c>
      <c s="35" t="s">
        <v>4</v>
      </c>
      <c s="6" t="s">
        <v>4436</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4437</v>
      </c>
    </row>
    <row r="122" spans="1:5" ht="12.75">
      <c r="A122" s="35" t="s">
        <v>57</v>
      </c>
      <c r="E122" s="40" t="s">
        <v>4249</v>
      </c>
    </row>
    <row r="123" spans="1:5" ht="12.75">
      <c r="A123" t="s">
        <v>59</v>
      </c>
      <c r="E123" s="39" t="s">
        <v>68</v>
      </c>
    </row>
    <row r="124" spans="1:16" ht="12.75">
      <c r="A124" t="s">
        <v>48</v>
      </c>
      <c s="34" t="s">
        <v>151</v>
      </c>
      <c s="34" t="s">
        <v>4250</v>
      </c>
      <c s="35" t="s">
        <v>4</v>
      </c>
      <c s="6" t="s">
        <v>4251</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4438</v>
      </c>
    </row>
    <row r="127" spans="1:5" ht="12.75">
      <c r="A127" t="s">
        <v>59</v>
      </c>
      <c r="E127" s="39" t="s">
        <v>68</v>
      </c>
    </row>
    <row r="128" spans="1:16" ht="12.75">
      <c r="A128" t="s">
        <v>48</v>
      </c>
      <c s="34" t="s">
        <v>154</v>
      </c>
      <c s="34" t="s">
        <v>4253</v>
      </c>
      <c s="35" t="s">
        <v>4</v>
      </c>
      <c s="6" t="s">
        <v>4254</v>
      </c>
      <c s="36" t="s">
        <v>92</v>
      </c>
      <c s="37">
        <v>32</v>
      </c>
      <c s="36">
        <v>0</v>
      </c>
      <c s="36">
        <f>ROUND(G128*H128,6)</f>
      </c>
      <c r="L128" s="38">
        <v>0</v>
      </c>
      <c s="32">
        <f>ROUND(ROUND(L128,2)*ROUND(G128,3),2)</f>
      </c>
      <c s="36" t="s">
        <v>66</v>
      </c>
      <c>
        <f>(M128*21)/100</f>
      </c>
      <c t="s">
        <v>26</v>
      </c>
    </row>
    <row r="129" spans="1:5" ht="12.75">
      <c r="A129" s="35" t="s">
        <v>55</v>
      </c>
      <c r="E129" s="39" t="s">
        <v>4</v>
      </c>
    </row>
    <row r="130" spans="1:5" ht="25.5">
      <c r="A130" s="35" t="s">
        <v>57</v>
      </c>
      <c r="E130" s="40" t="s">
        <v>4439</v>
      </c>
    </row>
    <row r="131" spans="1:5" ht="12.75">
      <c r="A131" t="s">
        <v>59</v>
      </c>
      <c r="E131" s="39" t="s">
        <v>68</v>
      </c>
    </row>
    <row r="132" spans="1:16" ht="12.75">
      <c r="A132" t="s">
        <v>48</v>
      </c>
      <c s="34" t="s">
        <v>157</v>
      </c>
      <c s="34" t="s">
        <v>4375</v>
      </c>
      <c s="35" t="s">
        <v>4</v>
      </c>
      <c s="6" t="s">
        <v>4376</v>
      </c>
      <c s="36" t="s">
        <v>92</v>
      </c>
      <c s="37">
        <v>10</v>
      </c>
      <c s="36">
        <v>0</v>
      </c>
      <c s="36">
        <f>ROUND(G132*H132,6)</f>
      </c>
      <c r="L132" s="38">
        <v>0</v>
      </c>
      <c s="32">
        <f>ROUND(ROUND(L132,2)*ROUND(G132,3),2)</f>
      </c>
      <c s="36" t="s">
        <v>66</v>
      </c>
      <c>
        <f>(M132*21)/100</f>
      </c>
      <c t="s">
        <v>26</v>
      </c>
    </row>
    <row r="133" spans="1:5" ht="12.75">
      <c r="A133" s="35" t="s">
        <v>55</v>
      </c>
      <c r="E133" s="39" t="s">
        <v>4440</v>
      </c>
    </row>
    <row r="134" spans="1:5" ht="12.75">
      <c r="A134" s="35" t="s">
        <v>57</v>
      </c>
      <c r="E134" s="40" t="s">
        <v>4</v>
      </c>
    </row>
    <row r="135" spans="1:5" ht="12.75">
      <c r="A135" t="s">
        <v>59</v>
      </c>
      <c r="E135" s="39" t="s">
        <v>68</v>
      </c>
    </row>
    <row r="136" spans="1:16" ht="12.75">
      <c r="A136" t="s">
        <v>48</v>
      </c>
      <c s="34" t="s">
        <v>160</v>
      </c>
      <c s="34" t="s">
        <v>4256</v>
      </c>
      <c s="35" t="s">
        <v>4</v>
      </c>
      <c s="6" t="s">
        <v>4257</v>
      </c>
      <c s="36" t="s">
        <v>71</v>
      </c>
      <c s="37">
        <v>148</v>
      </c>
      <c s="36">
        <v>0</v>
      </c>
      <c s="36">
        <f>ROUND(G136*H136,6)</f>
      </c>
      <c r="L136" s="38">
        <v>0</v>
      </c>
      <c s="32">
        <f>ROUND(ROUND(L136,2)*ROUND(G136,3),2)</f>
      </c>
      <c s="36" t="s">
        <v>66</v>
      </c>
      <c>
        <f>(M136*21)/100</f>
      </c>
      <c t="s">
        <v>26</v>
      </c>
    </row>
    <row r="137" spans="1:5" ht="12.75">
      <c r="A137" s="35" t="s">
        <v>55</v>
      </c>
      <c r="E137" s="39" t="s">
        <v>4258</v>
      </c>
    </row>
    <row r="138" spans="1:5" ht="12.75">
      <c r="A138" s="35" t="s">
        <v>57</v>
      </c>
      <c r="E138" s="40" t="s">
        <v>4336</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4260</v>
      </c>
      <c s="35" t="s">
        <v>4</v>
      </c>
      <c s="6" t="s">
        <v>4261</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4262</v>
      </c>
      <c s="35" t="s">
        <v>4</v>
      </c>
      <c s="6" t="s">
        <v>4263</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4268</v>
      </c>
      <c r="J149" s="32">
        <f>0</f>
      </c>
      <c s="32">
        <f>0</f>
      </c>
      <c s="32">
        <f>0+L150+L154+L158+L162+L166+L170+L174+L178+L182+L186</f>
      </c>
      <c s="32">
        <f>0+M150+M154+M158+M162+M166+M170+M174+M178+M182+M186</f>
      </c>
    </row>
    <row r="150" spans="1:16" ht="25.5">
      <c r="A150" t="s">
        <v>48</v>
      </c>
      <c s="34" t="s">
        <v>169</v>
      </c>
      <c s="34" t="s">
        <v>4441</v>
      </c>
      <c s="35" t="s">
        <v>4</v>
      </c>
      <c s="6" t="s">
        <v>4442</v>
      </c>
      <c s="36" t="s">
        <v>697</v>
      </c>
      <c s="37">
        <v>90</v>
      </c>
      <c s="36">
        <v>0</v>
      </c>
      <c s="36">
        <f>ROUND(G150*H150,6)</f>
      </c>
      <c r="L150" s="38">
        <v>0</v>
      </c>
      <c s="32">
        <f>ROUND(ROUND(L150,2)*ROUND(G150,3),2)</f>
      </c>
      <c s="36" t="s">
        <v>66</v>
      </c>
      <c>
        <f>(M150*21)/100</f>
      </c>
      <c t="s">
        <v>26</v>
      </c>
    </row>
    <row r="151" spans="1:5" ht="12.75">
      <c r="A151" s="35" t="s">
        <v>55</v>
      </c>
      <c r="E151" s="39" t="s">
        <v>4443</v>
      </c>
    </row>
    <row r="152" spans="1:5" ht="12.75">
      <c r="A152" s="35" t="s">
        <v>57</v>
      </c>
      <c r="E152" s="40" t="s">
        <v>4444</v>
      </c>
    </row>
    <row r="153" spans="1:5" ht="12.75">
      <c r="A153" t="s">
        <v>59</v>
      </c>
      <c r="E153" s="39" t="s">
        <v>68</v>
      </c>
    </row>
    <row r="154" spans="1:16" ht="12.75">
      <c r="A154" t="s">
        <v>48</v>
      </c>
      <c s="34" t="s">
        <v>172</v>
      </c>
      <c s="34" t="s">
        <v>4275</v>
      </c>
      <c s="35" t="s">
        <v>4</v>
      </c>
      <c s="6" t="s">
        <v>4276</v>
      </c>
      <c s="36" t="s">
        <v>92</v>
      </c>
      <c s="37">
        <v>2</v>
      </c>
      <c s="36">
        <v>0</v>
      </c>
      <c s="36">
        <f>ROUND(G154*H154,6)</f>
      </c>
      <c r="L154" s="38">
        <v>0</v>
      </c>
      <c s="32">
        <f>ROUND(ROUND(L154,2)*ROUND(G154,3),2)</f>
      </c>
      <c s="36" t="s">
        <v>66</v>
      </c>
      <c>
        <f>(M154*21)/100</f>
      </c>
      <c t="s">
        <v>26</v>
      </c>
    </row>
    <row r="155" spans="1:5" ht="12.75">
      <c r="A155" s="35" t="s">
        <v>55</v>
      </c>
      <c r="E155" s="39" t="s">
        <v>4277</v>
      </c>
    </row>
    <row r="156" spans="1:5" ht="12.75">
      <c r="A156" s="35" t="s">
        <v>57</v>
      </c>
      <c r="E156" s="40" t="s">
        <v>4</v>
      </c>
    </row>
    <row r="157" spans="1:5" ht="12.75">
      <c r="A157" t="s">
        <v>59</v>
      </c>
      <c r="E157" s="39" t="s">
        <v>68</v>
      </c>
    </row>
    <row r="158" spans="1:16" ht="12.75">
      <c r="A158" t="s">
        <v>48</v>
      </c>
      <c s="34" t="s">
        <v>175</v>
      </c>
      <c s="34" t="s">
        <v>4343</v>
      </c>
      <c s="35" t="s">
        <v>4</v>
      </c>
      <c s="6" t="s">
        <v>4344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4278</v>
      </c>
      <c s="35" t="s">
        <v>4</v>
      </c>
      <c s="6" t="s">
        <v>4279</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4345</v>
      </c>
    </row>
    <row r="165" spans="1:5" ht="12.75">
      <c r="A165" t="s">
        <v>59</v>
      </c>
      <c r="E165" s="39" t="s">
        <v>68</v>
      </c>
    </row>
    <row r="166" spans="1:16" ht="12.75">
      <c r="A166" t="s">
        <v>48</v>
      </c>
      <c s="34" t="s">
        <v>181</v>
      </c>
      <c s="34" t="s">
        <v>4281</v>
      </c>
      <c s="35" t="s">
        <v>4</v>
      </c>
      <c s="6" t="s">
        <v>4282</v>
      </c>
      <c s="36" t="s">
        <v>92</v>
      </c>
      <c s="37">
        <v>6</v>
      </c>
      <c s="36">
        <v>0</v>
      </c>
      <c s="36">
        <f>ROUND(G166*H166,6)</f>
      </c>
      <c r="L166" s="38">
        <v>0</v>
      </c>
      <c s="32">
        <f>ROUND(ROUND(L166,2)*ROUND(G166,3),2)</f>
      </c>
      <c s="36" t="s">
        <v>66</v>
      </c>
      <c>
        <f>(M166*21)/100</f>
      </c>
      <c t="s">
        <v>26</v>
      </c>
    </row>
    <row r="167" spans="1:5" ht="12.75">
      <c r="A167" s="35" t="s">
        <v>55</v>
      </c>
      <c r="E167" s="39" t="s">
        <v>4283</v>
      </c>
    </row>
    <row r="168" spans="1:5" ht="12.75">
      <c r="A168" s="35" t="s">
        <v>57</v>
      </c>
      <c r="E168" s="40" t="s">
        <v>4</v>
      </c>
    </row>
    <row r="169" spans="1:5" ht="12.75">
      <c r="A169" t="s">
        <v>59</v>
      </c>
      <c r="E169" s="39" t="s">
        <v>68</v>
      </c>
    </row>
    <row r="170" spans="1:16" ht="12.75">
      <c r="A170" t="s">
        <v>48</v>
      </c>
      <c s="34" t="s">
        <v>184</v>
      </c>
      <c s="34" t="s">
        <v>4284</v>
      </c>
      <c s="35" t="s">
        <v>4</v>
      </c>
      <c s="6" t="s">
        <v>4285</v>
      </c>
      <c s="36" t="s">
        <v>92</v>
      </c>
      <c s="37">
        <v>10</v>
      </c>
      <c s="36">
        <v>0</v>
      </c>
      <c s="36">
        <f>ROUND(G170*H170,6)</f>
      </c>
      <c r="L170" s="38">
        <v>0</v>
      </c>
      <c s="32">
        <f>ROUND(ROUND(L170,2)*ROUND(G170,3),2)</f>
      </c>
      <c s="36" t="s">
        <v>66</v>
      </c>
      <c>
        <f>(M170*21)/100</f>
      </c>
      <c t="s">
        <v>26</v>
      </c>
    </row>
    <row r="171" spans="1:5" ht="12.75">
      <c r="A171" s="35" t="s">
        <v>55</v>
      </c>
      <c r="E171" s="39" t="s">
        <v>4283</v>
      </c>
    </row>
    <row r="172" spans="1:5" ht="12.75">
      <c r="A172" s="35" t="s">
        <v>57</v>
      </c>
      <c r="E172" s="40" t="s">
        <v>4</v>
      </c>
    </row>
    <row r="173" spans="1:5" ht="12.75">
      <c r="A173" t="s">
        <v>59</v>
      </c>
      <c r="E173" s="39" t="s">
        <v>68</v>
      </c>
    </row>
    <row r="174" spans="1:16" ht="12.75">
      <c r="A174" t="s">
        <v>48</v>
      </c>
      <c s="34" t="s">
        <v>187</v>
      </c>
      <c s="34" t="s">
        <v>4286</v>
      </c>
      <c s="35" t="s">
        <v>4</v>
      </c>
      <c s="6" t="s">
        <v>4287</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4346</v>
      </c>
    </row>
    <row r="177" spans="1:5" ht="12.75">
      <c r="A177" t="s">
        <v>59</v>
      </c>
      <c r="E177" s="39" t="s">
        <v>68</v>
      </c>
    </row>
    <row r="178" spans="1:16" ht="25.5">
      <c r="A178" t="s">
        <v>48</v>
      </c>
      <c s="34" t="s">
        <v>191</v>
      </c>
      <c s="34" t="s">
        <v>4289</v>
      </c>
      <c s="35" t="s">
        <v>4</v>
      </c>
      <c s="6" t="s">
        <v>4290</v>
      </c>
      <c s="36" t="s">
        <v>4291</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4445</v>
      </c>
    </row>
    <row r="181" spans="1:5" ht="12.75">
      <c r="A181" t="s">
        <v>59</v>
      </c>
      <c r="E181" s="39" t="s">
        <v>68</v>
      </c>
    </row>
    <row r="182" spans="1:16" ht="25.5">
      <c r="A182" t="s">
        <v>48</v>
      </c>
      <c s="34" t="s">
        <v>194</v>
      </c>
      <c s="34" t="s">
        <v>4293</v>
      </c>
      <c s="35" t="s">
        <v>4</v>
      </c>
      <c s="6" t="s">
        <v>4294</v>
      </c>
      <c s="36" t="s">
        <v>4291</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4446</v>
      </c>
    </row>
    <row r="185" spans="1:5" ht="12.75">
      <c r="A185" t="s">
        <v>59</v>
      </c>
      <c r="E185" s="39" t="s">
        <v>68</v>
      </c>
    </row>
    <row r="186" spans="1:16" ht="12.75">
      <c r="A186" t="s">
        <v>48</v>
      </c>
      <c s="34" t="s">
        <v>197</v>
      </c>
      <c s="34" t="s">
        <v>4447</v>
      </c>
      <c s="35" t="s">
        <v>4</v>
      </c>
      <c s="6" t="s">
        <v>4448</v>
      </c>
      <c s="36" t="s">
        <v>697</v>
      </c>
      <c s="37">
        <v>90</v>
      </c>
      <c s="36">
        <v>0</v>
      </c>
      <c s="36">
        <f>ROUND(G186*H186,6)</f>
      </c>
      <c r="L186" s="38">
        <v>0</v>
      </c>
      <c s="32">
        <f>ROUND(ROUND(L186,2)*ROUND(G186,3),2)</f>
      </c>
      <c s="36" t="s">
        <v>66</v>
      </c>
      <c>
        <f>(M186*21)/100</f>
      </c>
      <c t="s">
        <v>26</v>
      </c>
    </row>
    <row r="187" spans="1:5" ht="12.75">
      <c r="A187" s="35" t="s">
        <v>55</v>
      </c>
      <c r="E187" s="39" t="s">
        <v>4449</v>
      </c>
    </row>
    <row r="188" spans="1:5" ht="12.75">
      <c r="A188" s="35" t="s">
        <v>57</v>
      </c>
      <c r="E188" s="40" t="s">
        <v>4450</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4453</v>
      </c>
      <c r="E8" s="30" t="s">
        <v>4452</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4454</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4455</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4456</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4457</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4458</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4459</v>
      </c>
    </row>
    <row r="49" spans="1:5" ht="12.75">
      <c r="A49" s="35" t="s">
        <v>57</v>
      </c>
      <c r="E49" s="40" t="s">
        <v>4460</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4461</v>
      </c>
    </row>
    <row r="53" spans="1:5" ht="25.5">
      <c r="A53" s="35" t="s">
        <v>57</v>
      </c>
      <c r="E53" s="40" t="s">
        <v>4462</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4463</v>
      </c>
      <c s="35" t="s">
        <v>4</v>
      </c>
      <c s="6" t="s">
        <v>4464</v>
      </c>
      <c s="36" t="s">
        <v>71</v>
      </c>
      <c s="37">
        <v>600</v>
      </c>
      <c s="36">
        <v>0</v>
      </c>
      <c s="36">
        <f>ROUND(G59*H59,6)</f>
      </c>
      <c r="L59" s="38">
        <v>0</v>
      </c>
      <c s="32">
        <f>ROUND(ROUND(L59,2)*ROUND(G59,3),2)</f>
      </c>
      <c s="36" t="s">
        <v>66</v>
      </c>
      <c>
        <f>(M59*21)/100</f>
      </c>
      <c t="s">
        <v>26</v>
      </c>
    </row>
    <row r="60" spans="1:5" ht="25.5">
      <c r="A60" s="35" t="s">
        <v>55</v>
      </c>
      <c r="E60" s="39" t="s">
        <v>4465</v>
      </c>
    </row>
    <row r="61" spans="1:5" ht="25.5">
      <c r="A61" s="35" t="s">
        <v>57</v>
      </c>
      <c r="E61" s="40" t="s">
        <v>4466</v>
      </c>
    </row>
    <row r="62" spans="1:5" ht="12.75">
      <c r="A62" t="s">
        <v>59</v>
      </c>
      <c r="E62" s="39" t="s">
        <v>68</v>
      </c>
    </row>
    <row r="63" spans="1:16" ht="12.75">
      <c r="A63" t="s">
        <v>48</v>
      </c>
      <c s="34" t="s">
        <v>105</v>
      </c>
      <c s="34" t="s">
        <v>4467</v>
      </c>
      <c s="35" t="s">
        <v>4</v>
      </c>
      <c s="6" t="s">
        <v>4468</v>
      </c>
      <c s="36" t="s">
        <v>4469</v>
      </c>
      <c s="37">
        <v>348</v>
      </c>
      <c s="36">
        <v>0</v>
      </c>
      <c s="36">
        <f>ROUND(G63*H63,6)</f>
      </c>
      <c r="L63" s="38">
        <v>0</v>
      </c>
      <c s="32">
        <f>ROUND(ROUND(L63,2)*ROUND(G63,3),2)</f>
      </c>
      <c s="36" t="s">
        <v>66</v>
      </c>
      <c>
        <f>(M63*21)/100</f>
      </c>
      <c t="s">
        <v>26</v>
      </c>
    </row>
    <row r="64" spans="1:5" ht="25.5">
      <c r="A64" s="35" t="s">
        <v>55</v>
      </c>
      <c r="E64" s="39" t="s">
        <v>4470</v>
      </c>
    </row>
    <row r="65" spans="1:5" ht="12.75">
      <c r="A65" s="35" t="s">
        <v>57</v>
      </c>
      <c r="E65" s="40" t="s">
        <v>4471</v>
      </c>
    </row>
    <row r="66" spans="1:5" ht="12.75">
      <c r="A66" t="s">
        <v>59</v>
      </c>
      <c r="E66" s="39" t="s">
        <v>68</v>
      </c>
    </row>
    <row r="67" spans="1:16" ht="12.75">
      <c r="A67" t="s">
        <v>48</v>
      </c>
      <c s="34" t="s">
        <v>108</v>
      </c>
      <c s="34" t="s">
        <v>4250</v>
      </c>
      <c s="35" t="s">
        <v>4</v>
      </c>
      <c s="6" t="s">
        <v>4251</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4472</v>
      </c>
    </row>
    <row r="70" spans="1:5" ht="12.75">
      <c r="A70" t="s">
        <v>59</v>
      </c>
      <c r="E70" s="39" t="s">
        <v>68</v>
      </c>
    </row>
    <row r="71" spans="1:16" ht="12.75">
      <c r="A71" t="s">
        <v>48</v>
      </c>
      <c s="34" t="s">
        <v>111</v>
      </c>
      <c s="34" t="s">
        <v>4253</v>
      </c>
      <c s="35" t="s">
        <v>4</v>
      </c>
      <c s="6" t="s">
        <v>4254</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4471</v>
      </c>
    </row>
    <row r="74" spans="1:5" ht="12.75">
      <c r="A74" t="s">
        <v>59</v>
      </c>
      <c r="E74" s="39" t="s">
        <v>68</v>
      </c>
    </row>
    <row r="75" spans="1:16" ht="12.75">
      <c r="A75" t="s">
        <v>48</v>
      </c>
      <c s="34" t="s">
        <v>114</v>
      </c>
      <c s="34" t="s">
        <v>4256</v>
      </c>
      <c s="35" t="s">
        <v>4</v>
      </c>
      <c s="6" t="s">
        <v>4257</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4264</v>
      </c>
      <c s="35" t="s">
        <v>4</v>
      </c>
      <c s="6" t="s">
        <v>4265</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4266</v>
      </c>
      <c s="35" t="s">
        <v>4</v>
      </c>
      <c s="6" t="s">
        <v>4267</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4268</v>
      </c>
      <c r="J88" s="32">
        <f>0</f>
      </c>
      <c s="32">
        <f>0</f>
      </c>
      <c s="32">
        <f>0+L89+L93+L97+L101+L105+L109+L113+L117+L121+L125+L129</f>
      </c>
      <c s="32">
        <f>0+M89+M93+M97+M101+M105+M109+M113+M117+M121+M125+M129</f>
      </c>
    </row>
    <row r="89" spans="1:16" ht="12.75">
      <c r="A89" t="s">
        <v>48</v>
      </c>
      <c s="34" t="s">
        <v>124</v>
      </c>
      <c s="34" t="s">
        <v>4269</v>
      </c>
      <c s="35" t="s">
        <v>4</v>
      </c>
      <c s="6" t="s">
        <v>4270</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4473</v>
      </c>
    </row>
    <row r="92" spans="1:5" ht="12.75">
      <c r="A92" t="s">
        <v>59</v>
      </c>
      <c r="E92" s="39" t="s">
        <v>68</v>
      </c>
    </row>
    <row r="93" spans="1:16" ht="12.75">
      <c r="A93" t="s">
        <v>48</v>
      </c>
      <c s="34" t="s">
        <v>127</v>
      </c>
      <c s="34" t="s">
        <v>4281</v>
      </c>
      <c s="35" t="s">
        <v>4</v>
      </c>
      <c s="6" t="s">
        <v>4282</v>
      </c>
      <c s="36" t="s">
        <v>92</v>
      </c>
      <c s="37">
        <v>76</v>
      </c>
      <c s="36">
        <v>0</v>
      </c>
      <c s="36">
        <f>ROUND(G93*H93,6)</f>
      </c>
      <c r="L93" s="38">
        <v>0</v>
      </c>
      <c s="32">
        <f>ROUND(ROUND(L93,2)*ROUND(G93,3),2)</f>
      </c>
      <c s="36" t="s">
        <v>66</v>
      </c>
      <c>
        <f>(M93*21)/100</f>
      </c>
      <c t="s">
        <v>26</v>
      </c>
    </row>
    <row r="94" spans="1:5" ht="12.75">
      <c r="A94" s="35" t="s">
        <v>55</v>
      </c>
      <c r="E94" s="39" t="s">
        <v>4320</v>
      </c>
    </row>
    <row r="95" spans="1:5" ht="12.75">
      <c r="A95" s="35" t="s">
        <v>57</v>
      </c>
      <c r="E95" s="40" t="s">
        <v>4</v>
      </c>
    </row>
    <row r="96" spans="1:5" ht="12.75">
      <c r="A96" t="s">
        <v>59</v>
      </c>
      <c r="E96" s="39" t="s">
        <v>68</v>
      </c>
    </row>
    <row r="97" spans="1:16" ht="12.75">
      <c r="A97" t="s">
        <v>48</v>
      </c>
      <c s="34" t="s">
        <v>130</v>
      </c>
      <c s="34" t="s">
        <v>4286</v>
      </c>
      <c s="35" t="s">
        <v>4</v>
      </c>
      <c s="6" t="s">
        <v>4287</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4289</v>
      </c>
      <c s="35" t="s">
        <v>4</v>
      </c>
      <c s="6" t="s">
        <v>4290</v>
      </c>
      <c s="36" t="s">
        <v>4291</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4474</v>
      </c>
    </row>
    <row r="104" spans="1:5" ht="12.75">
      <c r="A104" t="s">
        <v>59</v>
      </c>
      <c r="E104" s="39" t="s">
        <v>68</v>
      </c>
    </row>
    <row r="105" spans="1:16" ht="25.5">
      <c r="A105" t="s">
        <v>48</v>
      </c>
      <c s="34" t="s">
        <v>136</v>
      </c>
      <c s="34" t="s">
        <v>4293</v>
      </c>
      <c s="35" t="s">
        <v>4</v>
      </c>
      <c s="6" t="s">
        <v>4294</v>
      </c>
      <c s="36" t="s">
        <v>4291</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4475</v>
      </c>
    </row>
    <row r="108" spans="1:5" ht="12.75">
      <c r="A108" t="s">
        <v>59</v>
      </c>
      <c r="E108" s="39" t="s">
        <v>68</v>
      </c>
    </row>
    <row r="109" spans="1:16" ht="25.5">
      <c r="A109" t="s">
        <v>48</v>
      </c>
      <c s="34" t="s">
        <v>139</v>
      </c>
      <c s="34" t="s">
        <v>4296</v>
      </c>
      <c s="35" t="s">
        <v>4</v>
      </c>
      <c s="6" t="s">
        <v>4297</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4476</v>
      </c>
    </row>
    <row r="112" spans="1:5" ht="12.75">
      <c r="A112" t="s">
        <v>59</v>
      </c>
      <c r="E112" s="39" t="s">
        <v>68</v>
      </c>
    </row>
    <row r="113" spans="1:16" ht="12.75">
      <c r="A113" t="s">
        <v>48</v>
      </c>
      <c s="34" t="s">
        <v>142</v>
      </c>
      <c s="34" t="s">
        <v>4477</v>
      </c>
      <c s="35" t="s">
        <v>4</v>
      </c>
      <c s="6" t="s">
        <v>4478</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4479</v>
      </c>
      <c s="35" t="s">
        <v>4</v>
      </c>
      <c s="6" t="s">
        <v>4480</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4316</v>
      </c>
      <c s="35" t="s">
        <v>4</v>
      </c>
      <c s="6" t="s">
        <v>4317</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4447</v>
      </c>
      <c s="35" t="s">
        <v>4</v>
      </c>
      <c s="6" t="s">
        <v>4448</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4318</v>
      </c>
      <c s="35" t="s">
        <v>4</v>
      </c>
      <c s="6" t="s">
        <v>4319</v>
      </c>
      <c s="36" t="s">
        <v>92</v>
      </c>
      <c s="37">
        <v>76</v>
      </c>
      <c s="36">
        <v>0</v>
      </c>
      <c s="36">
        <f>ROUND(G129*H129,6)</f>
      </c>
      <c r="L129" s="38">
        <v>0</v>
      </c>
      <c s="32">
        <f>ROUND(ROUND(L129,2)*ROUND(G129,3),2)</f>
      </c>
      <c s="36" t="s">
        <v>54</v>
      </c>
      <c>
        <f>(M129*21)/100</f>
      </c>
      <c t="s">
        <v>26</v>
      </c>
    </row>
    <row r="130" spans="1:5" ht="12.75">
      <c r="A130" s="35" t="s">
        <v>55</v>
      </c>
      <c r="E130" s="39" t="s">
        <v>4320</v>
      </c>
    </row>
    <row r="131" spans="1:5" ht="12.75">
      <c r="A131" s="35" t="s">
        <v>57</v>
      </c>
      <c r="E131" s="40" t="s">
        <v>4</v>
      </c>
    </row>
    <row r="132" spans="1:5" ht="140.25">
      <c r="A132" t="s">
        <v>59</v>
      </c>
      <c r="E132"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4483</v>
      </c>
      <c r="E8" s="30" t="s">
        <v>4482</v>
      </c>
      <c r="J8" s="29">
        <f>0+J9+J34+J115+J124</f>
      </c>
      <c s="29">
        <f>0+K9+K34+K115+K124</f>
      </c>
      <c s="29">
        <f>0+L9+L34+L115+L124</f>
      </c>
      <c s="29">
        <f>0+M9+M34+M115+M124</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4454</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4484</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4455</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4485</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4486</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4458</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4487</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4459</v>
      </c>
    </row>
    <row r="61" spans="1:5" ht="12.75">
      <c r="A61" s="35" t="s">
        <v>57</v>
      </c>
      <c r="E61" s="40" t="s">
        <v>4488</v>
      </c>
    </row>
    <row r="62" spans="1:5" ht="12.75">
      <c r="A62" t="s">
        <v>59</v>
      </c>
      <c r="E62" s="39" t="s">
        <v>68</v>
      </c>
    </row>
    <row r="63" spans="1:16" ht="12.75">
      <c r="A63" t="s">
        <v>48</v>
      </c>
      <c s="34" t="s">
        <v>108</v>
      </c>
      <c s="34" t="s">
        <v>4489</v>
      </c>
      <c s="35" t="s">
        <v>4</v>
      </c>
      <c s="6" t="s">
        <v>4490</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4491</v>
      </c>
      <c s="35" t="s">
        <v>4</v>
      </c>
      <c s="6" t="s">
        <v>4492</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4461</v>
      </c>
    </row>
    <row r="89" spans="1:5" ht="25.5">
      <c r="A89" s="35" t="s">
        <v>57</v>
      </c>
      <c r="E89" s="40" t="s">
        <v>4493</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66</v>
      </c>
      <c>
        <f>(M91*21)/100</f>
      </c>
      <c t="s">
        <v>26</v>
      </c>
    </row>
    <row r="92" spans="1:5" ht="38.25">
      <c r="A92" s="35" t="s">
        <v>55</v>
      </c>
      <c r="E92" s="39" t="s">
        <v>4242</v>
      </c>
    </row>
    <row r="93" spans="1:5" ht="12.75">
      <c r="A93" s="35" t="s">
        <v>57</v>
      </c>
      <c r="E93" s="40" t="s">
        <v>4243</v>
      </c>
    </row>
    <row r="94" spans="1:5" ht="12.75">
      <c r="A94" t="s">
        <v>59</v>
      </c>
      <c r="E94" s="39" t="s">
        <v>68</v>
      </c>
    </row>
    <row r="95" spans="1:16" ht="25.5">
      <c r="A95" t="s">
        <v>48</v>
      </c>
      <c s="34" t="s">
        <v>136</v>
      </c>
      <c s="34" t="s">
        <v>4244</v>
      </c>
      <c s="35" t="s">
        <v>4</v>
      </c>
      <c s="6" t="s">
        <v>4245</v>
      </c>
      <c s="36" t="s">
        <v>71</v>
      </c>
      <c s="37">
        <v>532.64</v>
      </c>
      <c s="36">
        <v>0</v>
      </c>
      <c s="36">
        <f>ROUND(G95*H95,6)</f>
      </c>
      <c r="L95" s="38">
        <v>0</v>
      </c>
      <c s="32">
        <f>ROUND(ROUND(L95,2)*ROUND(G95,3),2)</f>
      </c>
      <c s="36" t="s">
        <v>66</v>
      </c>
      <c>
        <f>(M95*21)/100</f>
      </c>
      <c t="s">
        <v>26</v>
      </c>
    </row>
    <row r="96" spans="1:5" ht="38.25">
      <c r="A96" s="35" t="s">
        <v>55</v>
      </c>
      <c r="E96" s="39" t="s">
        <v>4242</v>
      </c>
    </row>
    <row r="97" spans="1:5" ht="12.75">
      <c r="A97" s="35" t="s">
        <v>57</v>
      </c>
      <c r="E97" s="40" t="s">
        <v>4243</v>
      </c>
    </row>
    <row r="98" spans="1:5" ht="12.75">
      <c r="A98" t="s">
        <v>59</v>
      </c>
      <c r="E98" s="39" t="s">
        <v>68</v>
      </c>
    </row>
    <row r="99" spans="1:16" ht="12.75">
      <c r="A99" t="s">
        <v>48</v>
      </c>
      <c s="34" t="s">
        <v>139</v>
      </c>
      <c s="34" t="s">
        <v>4467</v>
      </c>
      <c s="35" t="s">
        <v>4</v>
      </c>
      <c s="6" t="s">
        <v>4468</v>
      </c>
      <c s="36" t="s">
        <v>4469</v>
      </c>
      <c s="37">
        <v>348</v>
      </c>
      <c s="36">
        <v>0</v>
      </c>
      <c s="36">
        <f>ROUND(G99*H99,6)</f>
      </c>
      <c r="L99" s="38">
        <v>0</v>
      </c>
      <c s="32">
        <f>ROUND(ROUND(L99,2)*ROUND(G99,3),2)</f>
      </c>
      <c s="36" t="s">
        <v>66</v>
      </c>
      <c>
        <f>(M99*21)/100</f>
      </c>
      <c t="s">
        <v>26</v>
      </c>
    </row>
    <row r="100" spans="1:5" ht="25.5">
      <c r="A100" s="35" t="s">
        <v>55</v>
      </c>
      <c r="E100" s="39" t="s">
        <v>4470</v>
      </c>
    </row>
    <row r="101" spans="1:5" ht="12.75">
      <c r="A101" s="35" t="s">
        <v>57</v>
      </c>
      <c r="E101" s="40" t="s">
        <v>4</v>
      </c>
    </row>
    <row r="102" spans="1:5" ht="12.75">
      <c r="A102" t="s">
        <v>59</v>
      </c>
      <c r="E102" s="39" t="s">
        <v>68</v>
      </c>
    </row>
    <row r="103" spans="1:16" ht="12.75">
      <c r="A103" t="s">
        <v>48</v>
      </c>
      <c s="34" t="s">
        <v>142</v>
      </c>
      <c s="34" t="s">
        <v>4250</v>
      </c>
      <c s="35" t="s">
        <v>4</v>
      </c>
      <c s="6" t="s">
        <v>4251</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4253</v>
      </c>
      <c s="35" t="s">
        <v>4</v>
      </c>
      <c s="6" t="s">
        <v>4254</v>
      </c>
      <c s="36" t="s">
        <v>92</v>
      </c>
      <c s="37">
        <v>112</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148</v>
      </c>
      <c s="34" t="s">
        <v>4256</v>
      </c>
      <c s="35" t="s">
        <v>4</v>
      </c>
      <c s="6" t="s">
        <v>4257</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f>
      </c>
      <c s="32">
        <f>0+M116+M120</f>
      </c>
    </row>
    <row r="116" spans="1:16" ht="12.75">
      <c r="A116" t="s">
        <v>48</v>
      </c>
      <c s="34" t="s">
        <v>151</v>
      </c>
      <c s="34" t="s">
        <v>4264</v>
      </c>
      <c s="35" t="s">
        <v>4</v>
      </c>
      <c s="6" t="s">
        <v>4265</v>
      </c>
      <c s="36" t="s">
        <v>71</v>
      </c>
      <c s="37">
        <v>449.495</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154</v>
      </c>
      <c s="34" t="s">
        <v>4266</v>
      </c>
      <c s="35" t="s">
        <v>4</v>
      </c>
      <c s="6" t="s">
        <v>4267</v>
      </c>
      <c s="36" t="s">
        <v>71</v>
      </c>
      <c s="37">
        <v>449.495</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3" ht="12.75">
      <c r="A124" t="s">
        <v>45</v>
      </c>
      <c r="C124" s="31" t="s">
        <v>89</v>
      </c>
      <c r="E124" s="33" t="s">
        <v>4268</v>
      </c>
      <c r="J124" s="32">
        <f>0</f>
      </c>
      <c s="32">
        <f>0</f>
      </c>
      <c s="32">
        <f>0+L125+L129+L133+L137+L141+L145+L149+L153+L157+L161+L165+L169+L173</f>
      </c>
      <c s="32">
        <f>0+M125+M129+M133+M137+M141+M145+M149+M153+M157+M161+M165+M169+M173</f>
      </c>
    </row>
    <row r="125" spans="1:16" ht="12.75">
      <c r="A125" t="s">
        <v>48</v>
      </c>
      <c s="34" t="s">
        <v>157</v>
      </c>
      <c s="34" t="s">
        <v>4343</v>
      </c>
      <c s="35" t="s">
        <v>4</v>
      </c>
      <c s="6" t="s">
        <v>4344</v>
      </c>
      <c s="36" t="s">
        <v>92</v>
      </c>
      <c s="37">
        <v>1</v>
      </c>
      <c s="36">
        <v>0</v>
      </c>
      <c s="36">
        <f>ROUND(G125*H125,6)</f>
      </c>
      <c r="L125" s="38">
        <v>0</v>
      </c>
      <c s="32">
        <f>ROUND(ROUND(L125,2)*ROUND(G125,3),2)</f>
      </c>
      <c s="36" t="s">
        <v>66</v>
      </c>
      <c>
        <f>(M125*21)/100</f>
      </c>
      <c t="s">
        <v>26</v>
      </c>
    </row>
    <row r="126" spans="1:5" ht="12.75">
      <c r="A126" s="35" t="s">
        <v>55</v>
      </c>
      <c r="E126" s="39" t="s">
        <v>4</v>
      </c>
    </row>
    <row r="127" spans="1:5" ht="12.75">
      <c r="A127" s="35" t="s">
        <v>57</v>
      </c>
      <c r="E127" s="40" t="s">
        <v>4494</v>
      </c>
    </row>
    <row r="128" spans="1:5" ht="12.75">
      <c r="A128" t="s">
        <v>59</v>
      </c>
      <c r="E128" s="39" t="s">
        <v>68</v>
      </c>
    </row>
    <row r="129" spans="1:16" ht="12.75">
      <c r="A129" t="s">
        <v>48</v>
      </c>
      <c s="34" t="s">
        <v>160</v>
      </c>
      <c s="34" t="s">
        <v>4278</v>
      </c>
      <c s="35" t="s">
        <v>4</v>
      </c>
      <c s="6" t="s">
        <v>4279</v>
      </c>
      <c s="36" t="s">
        <v>92</v>
      </c>
      <c s="37">
        <v>4</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163</v>
      </c>
      <c s="34" t="s">
        <v>4281</v>
      </c>
      <c s="35" t="s">
        <v>4</v>
      </c>
      <c s="6" t="s">
        <v>4495</v>
      </c>
      <c s="36" t="s">
        <v>92</v>
      </c>
      <c s="37">
        <v>70</v>
      </c>
      <c s="36">
        <v>0</v>
      </c>
      <c s="36">
        <f>ROUND(G133*H133,6)</f>
      </c>
      <c r="L133" s="38">
        <v>0</v>
      </c>
      <c s="32">
        <f>ROUND(ROUND(L133,2)*ROUND(G133,3),2)</f>
      </c>
      <c s="36" t="s">
        <v>66</v>
      </c>
      <c>
        <f>(M133*21)/100</f>
      </c>
      <c t="s">
        <v>26</v>
      </c>
    </row>
    <row r="134" spans="1:5" ht="12.75">
      <c r="A134" s="35" t="s">
        <v>55</v>
      </c>
      <c r="E134" s="39" t="s">
        <v>4320</v>
      </c>
    </row>
    <row r="135" spans="1:5" ht="12.75">
      <c r="A135" s="35" t="s">
        <v>57</v>
      </c>
      <c r="E135" s="40" t="s">
        <v>4</v>
      </c>
    </row>
    <row r="136" spans="1:5" ht="12.75">
      <c r="A136" t="s">
        <v>59</v>
      </c>
      <c r="E136" s="39" t="s">
        <v>68</v>
      </c>
    </row>
    <row r="137" spans="1:16" ht="12.75">
      <c r="A137" t="s">
        <v>48</v>
      </c>
      <c s="34" t="s">
        <v>166</v>
      </c>
      <c s="34" t="s">
        <v>4286</v>
      </c>
      <c s="35" t="s">
        <v>4</v>
      </c>
      <c s="6" t="s">
        <v>4287</v>
      </c>
      <c s="36" t="s">
        <v>65</v>
      </c>
      <c s="37">
        <v>2380.3</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25.5">
      <c r="A141" t="s">
        <v>48</v>
      </c>
      <c s="34" t="s">
        <v>169</v>
      </c>
      <c s="34" t="s">
        <v>4289</v>
      </c>
      <c s="35" t="s">
        <v>4</v>
      </c>
      <c s="6" t="s">
        <v>4290</v>
      </c>
      <c s="36" t="s">
        <v>4291</v>
      </c>
      <c s="37">
        <v>5182.5</v>
      </c>
      <c s="36">
        <v>0</v>
      </c>
      <c s="36">
        <f>ROUND(G141*H141,6)</f>
      </c>
      <c r="L141" s="38">
        <v>0</v>
      </c>
      <c s="32">
        <f>ROUND(ROUND(L141,2)*ROUND(G141,3),2)</f>
      </c>
      <c s="36" t="s">
        <v>66</v>
      </c>
      <c>
        <f>(M141*21)/100</f>
      </c>
      <c t="s">
        <v>26</v>
      </c>
    </row>
    <row r="142" spans="1:5" ht="12.75">
      <c r="A142" s="35" t="s">
        <v>55</v>
      </c>
      <c r="E142" s="39" t="s">
        <v>4</v>
      </c>
    </row>
    <row r="143" spans="1:5" ht="12.75">
      <c r="A143" s="35" t="s">
        <v>57</v>
      </c>
      <c r="E143" s="40" t="s">
        <v>4496</v>
      </c>
    </row>
    <row r="144" spans="1:5" ht="12.75">
      <c r="A144" t="s">
        <v>59</v>
      </c>
      <c r="E144" s="39" t="s">
        <v>68</v>
      </c>
    </row>
    <row r="145" spans="1:16" ht="25.5">
      <c r="A145" t="s">
        <v>48</v>
      </c>
      <c s="34" t="s">
        <v>172</v>
      </c>
      <c s="34" t="s">
        <v>4293</v>
      </c>
      <c s="35" t="s">
        <v>4</v>
      </c>
      <c s="6" t="s">
        <v>4294</v>
      </c>
      <c s="36" t="s">
        <v>4291</v>
      </c>
      <c s="37">
        <v>11901.5</v>
      </c>
      <c s="36">
        <v>0</v>
      </c>
      <c s="36">
        <f>ROUND(G145*H145,6)</f>
      </c>
      <c r="L145" s="38">
        <v>0</v>
      </c>
      <c s="32">
        <f>ROUND(ROUND(L145,2)*ROUND(G145,3),2)</f>
      </c>
      <c s="36" t="s">
        <v>66</v>
      </c>
      <c>
        <f>(M145*21)/100</f>
      </c>
      <c t="s">
        <v>26</v>
      </c>
    </row>
    <row r="146" spans="1:5" ht="12.75">
      <c r="A146" s="35" t="s">
        <v>55</v>
      </c>
      <c r="E146" s="39" t="s">
        <v>4</v>
      </c>
    </row>
    <row r="147" spans="1:5" ht="12.75">
      <c r="A147" s="35" t="s">
        <v>57</v>
      </c>
      <c r="E147" s="40" t="s">
        <v>4497</v>
      </c>
    </row>
    <row r="148" spans="1:5" ht="12.75">
      <c r="A148" t="s">
        <v>59</v>
      </c>
      <c r="E148" s="39" t="s">
        <v>68</v>
      </c>
    </row>
    <row r="149" spans="1:16" ht="25.5">
      <c r="A149" t="s">
        <v>48</v>
      </c>
      <c s="34" t="s">
        <v>175</v>
      </c>
      <c s="34" t="s">
        <v>4296</v>
      </c>
      <c s="35" t="s">
        <v>4</v>
      </c>
      <c s="6" t="s">
        <v>4297</v>
      </c>
      <c s="36" t="s">
        <v>71</v>
      </c>
      <c s="37">
        <v>1757.861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38.25">
      <c r="A153" t="s">
        <v>48</v>
      </c>
      <c s="34" t="s">
        <v>178</v>
      </c>
      <c s="34" t="s">
        <v>4300</v>
      </c>
      <c s="35" t="s">
        <v>4</v>
      </c>
      <c s="6" t="s">
        <v>4301</v>
      </c>
      <c s="36" t="s">
        <v>71</v>
      </c>
      <c s="37">
        <v>96.392</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181</v>
      </c>
      <c s="34" t="s">
        <v>4477</v>
      </c>
      <c s="35" t="s">
        <v>4</v>
      </c>
      <c s="6" t="s">
        <v>4478</v>
      </c>
      <c s="36" t="s">
        <v>92</v>
      </c>
      <c s="37">
        <v>17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184</v>
      </c>
      <c s="34" t="s">
        <v>4314</v>
      </c>
      <c s="35" t="s">
        <v>4</v>
      </c>
      <c s="6" t="s">
        <v>4315</v>
      </c>
      <c s="36" t="s">
        <v>92</v>
      </c>
      <c s="37">
        <v>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187</v>
      </c>
      <c s="34" t="s">
        <v>4479</v>
      </c>
      <c s="35" t="s">
        <v>4</v>
      </c>
      <c s="6" t="s">
        <v>4480</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191</v>
      </c>
      <c s="34" t="s">
        <v>4316</v>
      </c>
      <c s="35" t="s">
        <v>4</v>
      </c>
      <c s="6" t="s">
        <v>4317</v>
      </c>
      <c s="36" t="s">
        <v>92</v>
      </c>
      <c s="37">
        <v>150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194</v>
      </c>
      <c s="34" t="s">
        <v>4318</v>
      </c>
      <c s="35" t="s">
        <v>4</v>
      </c>
      <c s="6" t="s">
        <v>4319</v>
      </c>
      <c s="36" t="s">
        <v>92</v>
      </c>
      <c s="37">
        <v>70</v>
      </c>
      <c s="36">
        <v>0</v>
      </c>
      <c s="36">
        <f>ROUND(G173*H173,6)</f>
      </c>
      <c r="L173" s="38">
        <v>0</v>
      </c>
      <c s="32">
        <f>ROUND(ROUND(L173,2)*ROUND(G173,3),2)</f>
      </c>
      <c s="36" t="s">
        <v>54</v>
      </c>
      <c>
        <f>(M173*21)/100</f>
      </c>
      <c t="s">
        <v>26</v>
      </c>
    </row>
    <row r="174" spans="1:5" ht="12.75">
      <c r="A174" s="35" t="s">
        <v>55</v>
      </c>
      <c r="E174" s="39" t="s">
        <v>4320</v>
      </c>
    </row>
    <row r="175" spans="1:5" ht="12.75">
      <c r="A175" s="35" t="s">
        <v>57</v>
      </c>
      <c r="E175" s="40" t="s">
        <v>4</v>
      </c>
    </row>
    <row r="176" spans="1:5" ht="140.25">
      <c r="A176" t="s">
        <v>59</v>
      </c>
      <c r="E176" s="39" t="s">
        <v>4321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4500</v>
      </c>
      <c r="E8" s="30" t="s">
        <v>4499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4268</v>
      </c>
      <c r="J14" s="32">
        <f>0</f>
      </c>
      <c s="32">
        <f>0</f>
      </c>
      <c s="32">
        <f>0+L15+L19+L23+L27+L31+L35+L39+L43+L47+L51+L55+L59+L63+L67+L71+L75</f>
      </c>
      <c s="32">
        <f>0+M15+M19+M23+M27+M31+M35+M39+M43+M47+M51+M55+M59+M63+M67+M71+M75</f>
      </c>
    </row>
    <row r="15" spans="1:16" ht="12.75">
      <c r="A15" t="s">
        <v>48</v>
      </c>
      <c s="34" t="s">
        <v>26</v>
      </c>
      <c s="34" t="s">
        <v>4501</v>
      </c>
      <c s="35" t="s">
        <v>4</v>
      </c>
      <c s="6" t="s">
        <v>4502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4503</v>
      </c>
      <c s="35" t="s">
        <v>4</v>
      </c>
      <c s="6" t="s">
        <v>4504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4505</v>
      </c>
      <c s="35" t="s">
        <v>62</v>
      </c>
      <c s="6" t="s">
        <v>4506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4505</v>
      </c>
      <c s="35" t="s">
        <v>26</v>
      </c>
      <c s="6" t="s">
        <v>4506</v>
      </c>
      <c s="36" t="s">
        <v>92</v>
      </c>
      <c s="37">
        <v>1</v>
      </c>
      <c s="36">
        <v>0</v>
      </c>
      <c s="36">
        <f>ROUND(G27*H27,6)</f>
      </c>
      <c r="L27" s="38">
        <v>0</v>
      </c>
      <c s="32">
        <f>ROUND(ROUND(L27,2)*ROUND(G27,3),2)</f>
      </c>
      <c s="36" t="s">
        <v>66</v>
      </c>
      <c>
        <f>(M27*21)/100</f>
      </c>
      <c t="s">
        <v>26</v>
      </c>
    </row>
    <row r="28" spans="1:5" ht="12.75">
      <c r="A28" s="35" t="s">
        <v>55</v>
      </c>
      <c r="E28" s="39" t="s">
        <v>4507</v>
      </c>
    </row>
    <row r="29" spans="1:5" ht="12.75">
      <c r="A29" s="35" t="s">
        <v>57</v>
      </c>
      <c r="E29" s="40" t="s">
        <v>4</v>
      </c>
    </row>
    <row r="30" spans="1:5" ht="12.75">
      <c r="A30" t="s">
        <v>59</v>
      </c>
      <c r="E30" s="39" t="s">
        <v>68</v>
      </c>
    </row>
    <row r="31" spans="1:16" ht="12.75">
      <c r="A31" t="s">
        <v>48</v>
      </c>
      <c s="34" t="s">
        <v>80</v>
      </c>
      <c s="34" t="s">
        <v>4508</v>
      </c>
      <c s="35" t="s">
        <v>4</v>
      </c>
      <c s="6" t="s">
        <v>4509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4510</v>
      </c>
      <c s="35" t="s">
        <v>4</v>
      </c>
      <c s="6" t="s">
        <v>4511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4512</v>
      </c>
      <c s="35" t="s">
        <v>4</v>
      </c>
      <c s="6" t="s">
        <v>4513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4514</v>
      </c>
      <c s="35" t="s">
        <v>4</v>
      </c>
      <c s="6" t="s">
        <v>4515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4516</v>
      </c>
      <c s="35" t="s">
        <v>4</v>
      </c>
      <c s="6" t="s">
        <v>4517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4518</v>
      </c>
      <c s="35" t="s">
        <v>4</v>
      </c>
      <c s="6" t="s">
        <v>4519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4520</v>
      </c>
      <c s="35" t="s">
        <v>4</v>
      </c>
      <c s="6" t="s">
        <v>4521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4522</v>
      </c>
      <c s="35" t="s">
        <v>4</v>
      </c>
      <c s="6" t="s">
        <v>4523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4524</v>
      </c>
    </row>
    <row r="63" spans="1:16" ht="12.75">
      <c r="A63" t="s">
        <v>48</v>
      </c>
      <c s="34" t="s">
        <v>105</v>
      </c>
      <c s="34" t="s">
        <v>4477</v>
      </c>
      <c s="35" t="s">
        <v>4</v>
      </c>
      <c s="6" t="s">
        <v>4478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4525</v>
      </c>
      <c s="35" t="s">
        <v>4</v>
      </c>
      <c s="6" t="s">
        <v>4526</v>
      </c>
      <c s="36" t="s">
        <v>4527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4479</v>
      </c>
      <c s="35" t="s">
        <v>4</v>
      </c>
      <c s="6" t="s">
        <v>4480</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4528</v>
      </c>
      <c s="35" t="s">
        <v>4</v>
      </c>
      <c s="6" t="s">
        <v>4529</v>
      </c>
      <c s="36" t="s">
        <v>4527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4534</v>
      </c>
      <c r="E8" s="30" t="s">
        <v>4533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4535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4536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4537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4538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4540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4541</v>
      </c>
      <c s="35" t="s">
        <v>4</v>
      </c>
      <c s="6" t="s">
        <v>4542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4543</v>
      </c>
    </row>
    <row r="42" spans="1:5" ht="12.75">
      <c r="A42" t="s">
        <v>59</v>
      </c>
      <c r="E42" s="39" t="s">
        <v>68</v>
      </c>
    </row>
    <row r="43" spans="1:16" ht="12.75">
      <c r="A43" t="s">
        <v>48</v>
      </c>
      <c s="34" t="s">
        <v>89</v>
      </c>
      <c s="34" t="s">
        <v>4544</v>
      </c>
      <c s="35" t="s">
        <v>4</v>
      </c>
      <c s="6" t="s">
        <v>4545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4546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4547</v>
      </c>
    </row>
    <row r="49" spans="1:5" ht="12.75">
      <c r="A49" s="35" t="s">
        <v>57</v>
      </c>
      <c r="E49" s="40" t="s">
        <v>4548</v>
      </c>
    </row>
    <row r="50" spans="1:5" ht="12.75">
      <c r="A50" t="s">
        <v>59</v>
      </c>
      <c r="E50" s="39" t="s">
        <v>68</v>
      </c>
    </row>
    <row r="51" spans="1:16" ht="12.75">
      <c r="A51" t="s">
        <v>48</v>
      </c>
      <c s="34" t="s">
        <v>96</v>
      </c>
      <c s="34" t="s">
        <v>4549</v>
      </c>
      <c s="35" t="s">
        <v>4</v>
      </c>
      <c s="6" t="s">
        <v>4550</v>
      </c>
      <c s="36" t="s">
        <v>65</v>
      </c>
      <c s="37">
        <v>2567.8</v>
      </c>
      <c s="36">
        <v>0</v>
      </c>
      <c s="36">
        <f>ROUND(G51*H51,6)</f>
      </c>
      <c r="L51" s="38">
        <v>0</v>
      </c>
      <c s="32">
        <f>ROUND(ROUND(L51,2)*ROUND(G51,3),2)</f>
      </c>
      <c s="36" t="s">
        <v>66</v>
      </c>
      <c>
        <f>(M51*21)/100</f>
      </c>
      <c t="s">
        <v>26</v>
      </c>
    </row>
    <row r="52" spans="1:5" ht="12.75">
      <c r="A52" s="35" t="s">
        <v>55</v>
      </c>
      <c r="E52" s="39" t="s">
        <v>4551</v>
      </c>
    </row>
    <row r="53" spans="1:5" ht="12.75">
      <c r="A53" s="35" t="s">
        <v>57</v>
      </c>
      <c r="E53" s="40" t="s">
        <v>4552</v>
      </c>
    </row>
    <row r="54" spans="1:5" ht="12.75">
      <c r="A54" t="s">
        <v>59</v>
      </c>
      <c r="E54" s="39" t="s">
        <v>68</v>
      </c>
    </row>
    <row r="55" spans="1:16" ht="12.75">
      <c r="A55" t="s">
        <v>48</v>
      </c>
      <c s="34" t="s">
        <v>99</v>
      </c>
      <c s="34" t="s">
        <v>4553</v>
      </c>
      <c s="35" t="s">
        <v>4</v>
      </c>
      <c s="6" t="s">
        <v>4554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4555</v>
      </c>
    </row>
    <row r="58" spans="1:5" ht="12.75">
      <c r="A58" t="s">
        <v>59</v>
      </c>
      <c r="E58" s="39" t="s">
        <v>68</v>
      </c>
    </row>
    <row r="59" spans="1:16" ht="12.75">
      <c r="A59" t="s">
        <v>48</v>
      </c>
      <c s="34" t="s">
        <v>102</v>
      </c>
      <c s="34" t="s">
        <v>4556</v>
      </c>
      <c s="35" t="s">
        <v>4</v>
      </c>
      <c s="6" t="s">
        <v>4557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4558</v>
      </c>
    </row>
    <row r="62" spans="1:5" ht="12.75">
      <c r="A62" t="s">
        <v>59</v>
      </c>
      <c r="E62" s="39" t="s">
        <v>68</v>
      </c>
    </row>
    <row r="63" spans="1:16" ht="12.75">
      <c r="A63" t="s">
        <v>48</v>
      </c>
      <c s="34" t="s">
        <v>105</v>
      </c>
      <c s="34" t="s">
        <v>4559</v>
      </c>
      <c s="35" t="s">
        <v>62</v>
      </c>
      <c s="6" t="s">
        <v>4560</v>
      </c>
      <c s="36" t="s">
        <v>65</v>
      </c>
      <c s="37">
        <v>1307.6</v>
      </c>
      <c s="36">
        <v>0</v>
      </c>
      <c s="36">
        <f>ROUND(G63*H63,6)</f>
      </c>
      <c r="L63" s="38">
        <v>0</v>
      </c>
      <c s="32">
        <f>ROUND(ROUND(L63,2)*ROUND(G63,3),2)</f>
      </c>
      <c s="36" t="s">
        <v>66</v>
      </c>
      <c>
        <f>(M63*21)/100</f>
      </c>
      <c t="s">
        <v>26</v>
      </c>
    </row>
    <row r="64" spans="1:5" ht="12.75">
      <c r="A64" s="35" t="s">
        <v>55</v>
      </c>
      <c r="E64" s="39" t="s">
        <v>4561</v>
      </c>
    </row>
    <row r="65" spans="1:5" ht="12.75">
      <c r="A65" s="35" t="s">
        <v>57</v>
      </c>
      <c r="E65" s="40" t="s">
        <v>4562</v>
      </c>
    </row>
    <row r="66" spans="1:5" ht="12.75">
      <c r="A66" t="s">
        <v>59</v>
      </c>
      <c r="E66" s="39" t="s">
        <v>68</v>
      </c>
    </row>
    <row r="67" spans="1:16" ht="12.75">
      <c r="A67" t="s">
        <v>48</v>
      </c>
      <c s="34" t="s">
        <v>108</v>
      </c>
      <c s="34" t="s">
        <v>4559</v>
      </c>
      <c s="35" t="s">
        <v>26</v>
      </c>
      <c s="6" t="s">
        <v>4560</v>
      </c>
      <c s="36" t="s">
        <v>65</v>
      </c>
      <c s="37">
        <v>3010.15</v>
      </c>
      <c s="36">
        <v>0</v>
      </c>
      <c s="36">
        <f>ROUND(G67*H67,6)</f>
      </c>
      <c r="L67" s="38">
        <v>0</v>
      </c>
      <c s="32">
        <f>ROUND(ROUND(L67,2)*ROUND(G67,3),2)</f>
      </c>
      <c s="36" t="s">
        <v>66</v>
      </c>
      <c>
        <f>(M67*21)/100</f>
      </c>
      <c t="s">
        <v>26</v>
      </c>
    </row>
    <row r="68" spans="1:5" ht="12.75">
      <c r="A68" s="35" t="s">
        <v>55</v>
      </c>
      <c r="E68" s="39" t="s">
        <v>4563</v>
      </c>
    </row>
    <row r="69" spans="1:5" ht="38.25">
      <c r="A69" s="35" t="s">
        <v>57</v>
      </c>
      <c r="E69" s="40" t="s">
        <v>4564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4551</v>
      </c>
    </row>
    <row r="73" spans="1:5" ht="12.75">
      <c r="A73" s="35" t="s">
        <v>57</v>
      </c>
      <c r="E73" s="40" t="s">
        <v>4565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4566</v>
      </c>
    </row>
    <row r="78" spans="1:5" ht="12.75">
      <c r="A78" t="s">
        <v>59</v>
      </c>
      <c r="E78" s="39" t="s">
        <v>68</v>
      </c>
    </row>
    <row r="79" spans="1:16" ht="12.75">
      <c r="A79" t="s">
        <v>48</v>
      </c>
      <c s="34" t="s">
        <v>117</v>
      </c>
      <c s="34" t="s">
        <v>4567</v>
      </c>
      <c s="35" t="s">
        <v>4</v>
      </c>
      <c s="6" t="s">
        <v>4568</v>
      </c>
      <c s="36" t="s">
        <v>65</v>
      </c>
      <c s="37">
        <v>1914</v>
      </c>
      <c s="36">
        <v>0</v>
      </c>
      <c s="36">
        <f>ROUND(G79*H79,6)</f>
      </c>
      <c r="L79" s="38">
        <v>0</v>
      </c>
      <c s="32">
        <f>ROUND(ROUND(L79,2)*ROUND(G79,3),2)</f>
      </c>
      <c s="36" t="s">
        <v>66</v>
      </c>
      <c>
        <f>(M79*21)/100</f>
      </c>
      <c t="s">
        <v>26</v>
      </c>
    </row>
    <row r="80" spans="1:5" ht="12.75">
      <c r="A80" s="35" t="s">
        <v>55</v>
      </c>
      <c r="E80" s="39" t="s">
        <v>4569</v>
      </c>
    </row>
    <row r="81" spans="1:5" ht="12.75">
      <c r="A81" s="35" t="s">
        <v>57</v>
      </c>
      <c r="E81" s="40" t="s">
        <v>4</v>
      </c>
    </row>
    <row r="82" spans="1:5" ht="12.75">
      <c r="A82" t="s">
        <v>59</v>
      </c>
      <c r="E82" s="39" t="s">
        <v>68</v>
      </c>
    </row>
    <row r="83" spans="1:16" ht="12.75">
      <c r="A83" t="s">
        <v>48</v>
      </c>
      <c s="34" t="s">
        <v>121</v>
      </c>
      <c s="34" t="s">
        <v>4570</v>
      </c>
      <c s="35" t="s">
        <v>4</v>
      </c>
      <c s="6" t="s">
        <v>4571</v>
      </c>
      <c s="36" t="s">
        <v>65</v>
      </c>
      <c s="37">
        <v>4822.6</v>
      </c>
      <c s="36">
        <v>0</v>
      </c>
      <c s="36">
        <f>ROUND(G83*H83,6)</f>
      </c>
      <c r="L83" s="38">
        <v>0</v>
      </c>
      <c s="32">
        <f>ROUND(ROUND(L83,2)*ROUND(G83,3),2)</f>
      </c>
      <c s="36" t="s">
        <v>66</v>
      </c>
      <c>
        <f>(M83*21)/100</f>
      </c>
      <c t="s">
        <v>26</v>
      </c>
    </row>
    <row r="84" spans="1:5" ht="12.75">
      <c r="A84" s="35" t="s">
        <v>55</v>
      </c>
      <c r="E84" s="39" t="s">
        <v>4572</v>
      </c>
    </row>
    <row r="85" spans="1:5" ht="12.75">
      <c r="A85" s="35" t="s">
        <v>57</v>
      </c>
      <c r="E85" s="40" t="s">
        <v>4573</v>
      </c>
    </row>
    <row r="86" spans="1:5" ht="12.75">
      <c r="A86" t="s">
        <v>59</v>
      </c>
      <c r="E86" s="39" t="s">
        <v>68</v>
      </c>
    </row>
    <row r="87" spans="1:16" ht="12.75">
      <c r="A87" t="s">
        <v>48</v>
      </c>
      <c s="34" t="s">
        <v>124</v>
      </c>
      <c s="34" t="s">
        <v>4574</v>
      </c>
      <c s="35" t="s">
        <v>4</v>
      </c>
      <c s="6" t="s">
        <v>4575</v>
      </c>
      <c s="36" t="s">
        <v>65</v>
      </c>
      <c s="37">
        <v>111.1</v>
      </c>
      <c s="36">
        <v>0</v>
      </c>
      <c s="36">
        <f>ROUND(G87*H87,6)</f>
      </c>
      <c r="L87" s="38">
        <v>0</v>
      </c>
      <c s="32">
        <f>ROUND(ROUND(L87,2)*ROUND(G87,3),2)</f>
      </c>
      <c s="36" t="s">
        <v>66</v>
      </c>
      <c>
        <f>(M87*21)/100</f>
      </c>
      <c t="s">
        <v>26</v>
      </c>
    </row>
    <row r="88" spans="1:5" ht="12.75">
      <c r="A88" s="35" t="s">
        <v>55</v>
      </c>
      <c r="E88" s="39" t="s">
        <v>4576</v>
      </c>
    </row>
    <row r="89" spans="1:5" ht="12.75">
      <c r="A89" s="35" t="s">
        <v>57</v>
      </c>
      <c r="E89" s="40" t="s">
        <v>4577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4578</v>
      </c>
    </row>
    <row r="94" spans="1:5" ht="12.75">
      <c r="A94" t="s">
        <v>59</v>
      </c>
      <c r="E94" s="39" t="s">
        <v>68</v>
      </c>
    </row>
    <row r="95" spans="1:16" ht="12.75">
      <c r="A95" t="s">
        <v>48</v>
      </c>
      <c s="34" t="s">
        <v>130</v>
      </c>
      <c s="34" t="s">
        <v>4579</v>
      </c>
      <c s="35" t="s">
        <v>4</v>
      </c>
      <c s="6" t="s">
        <v>4580</v>
      </c>
      <c s="36" t="s">
        <v>65</v>
      </c>
      <c s="37">
        <v>4230</v>
      </c>
      <c s="36">
        <v>0</v>
      </c>
      <c s="36">
        <f>ROUND(G95*H95,6)</f>
      </c>
      <c r="L95" s="38">
        <v>0</v>
      </c>
      <c s="32">
        <f>ROUND(ROUND(L95,2)*ROUND(G95,3),2)</f>
      </c>
      <c s="36" t="s">
        <v>66</v>
      </c>
      <c>
        <f>(M95*21)/100</f>
      </c>
      <c t="s">
        <v>26</v>
      </c>
    </row>
    <row r="96" spans="1:5" ht="12.75">
      <c r="A96" s="35" t="s">
        <v>55</v>
      </c>
      <c r="E96" s="39" t="s">
        <v>4581</v>
      </c>
    </row>
    <row r="97" spans="1:5" ht="12.75">
      <c r="A97" s="35" t="s">
        <v>57</v>
      </c>
      <c r="E97" s="40" t="s">
        <v>4582</v>
      </c>
    </row>
    <row r="98" spans="1:5" ht="12.75">
      <c r="A98" t="s">
        <v>59</v>
      </c>
      <c r="E98" s="39" t="s">
        <v>68</v>
      </c>
    </row>
    <row r="99" spans="1:16" ht="12.75">
      <c r="A99" t="s">
        <v>48</v>
      </c>
      <c s="34" t="s">
        <v>133</v>
      </c>
      <c s="34" t="s">
        <v>4583</v>
      </c>
      <c s="35" t="s">
        <v>4</v>
      </c>
      <c s="6" t="s">
        <v>4584</v>
      </c>
      <c s="36" t="s">
        <v>65</v>
      </c>
      <c s="37">
        <v>498.6</v>
      </c>
      <c s="36">
        <v>0</v>
      </c>
      <c s="36">
        <f>ROUND(G99*H99,6)</f>
      </c>
      <c r="L99" s="38">
        <v>0</v>
      </c>
      <c s="32">
        <f>ROUND(ROUND(L99,2)*ROUND(G99,3),2)</f>
      </c>
      <c s="36" t="s">
        <v>66</v>
      </c>
      <c>
        <f>(M99*21)/100</f>
      </c>
      <c t="s">
        <v>26</v>
      </c>
    </row>
    <row r="100" spans="1:5" ht="12.75">
      <c r="A100" s="35" t="s">
        <v>55</v>
      </c>
      <c r="E100" s="39" t="s">
        <v>4581</v>
      </c>
    </row>
    <row r="101" spans="1:5" ht="25.5">
      <c r="A101" s="35" t="s">
        <v>57</v>
      </c>
      <c r="E101" s="40" t="s">
        <v>4585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4325</v>
      </c>
    </row>
    <row r="106" spans="1:5" ht="12.75">
      <c r="A106" t="s">
        <v>59</v>
      </c>
      <c r="E106" s="39" t="s">
        <v>68</v>
      </c>
    </row>
    <row r="107" spans="1:16" ht="12.75">
      <c r="A107" t="s">
        <v>48</v>
      </c>
      <c s="34" t="s">
        <v>139</v>
      </c>
      <c s="34" t="s">
        <v>4586</v>
      </c>
      <c s="35" t="s">
        <v>4</v>
      </c>
      <c s="6" t="s">
        <v>4587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4325</v>
      </c>
    </row>
    <row r="110" spans="1:5" ht="12.75">
      <c r="A110" t="s">
        <v>59</v>
      </c>
      <c r="E110" s="39" t="s">
        <v>68</v>
      </c>
    </row>
    <row r="111" spans="1:16" ht="12.75">
      <c r="A111" t="s">
        <v>48</v>
      </c>
      <c s="34" t="s">
        <v>142</v>
      </c>
      <c s="34" t="s">
        <v>4588</v>
      </c>
      <c s="35" t="s">
        <v>4</v>
      </c>
      <c s="6" t="s">
        <v>4589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4590</v>
      </c>
    </row>
    <row r="114" spans="1:5" ht="12.75">
      <c r="A114" t="s">
        <v>59</v>
      </c>
      <c r="E114" s="39" t="s">
        <v>68</v>
      </c>
    </row>
    <row r="115" spans="1:16" ht="12.75">
      <c r="A115" t="s">
        <v>48</v>
      </c>
      <c s="34" t="s">
        <v>145</v>
      </c>
      <c s="34" t="s">
        <v>4591</v>
      </c>
      <c s="35" t="s">
        <v>4</v>
      </c>
      <c s="6" t="s">
        <v>4592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4593</v>
      </c>
    </row>
    <row r="118" spans="1:5" ht="12.75">
      <c r="A118" t="s">
        <v>59</v>
      </c>
      <c r="E118" s="39" t="s">
        <v>68</v>
      </c>
    </row>
    <row r="119" spans="1:16" ht="12.75">
      <c r="A119" t="s">
        <v>48</v>
      </c>
      <c s="34" t="s">
        <v>148</v>
      </c>
      <c s="34" t="s">
        <v>4594</v>
      </c>
      <c s="35" t="s">
        <v>4</v>
      </c>
      <c s="6" t="s">
        <v>4595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4596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4597</v>
      </c>
    </row>
    <row r="126" spans="1:5" ht="12.75">
      <c r="A126" t="s">
        <v>59</v>
      </c>
      <c r="E126" s="39" t="s">
        <v>68</v>
      </c>
    </row>
    <row r="127" spans="1:16" ht="12.75">
      <c r="A127" t="s">
        <v>48</v>
      </c>
      <c s="34" t="s">
        <v>154</v>
      </c>
      <c s="34" t="s">
        <v>4598</v>
      </c>
      <c s="35" t="s">
        <v>4</v>
      </c>
      <c s="6" t="s">
        <v>4599</v>
      </c>
      <c s="36" t="s">
        <v>697</v>
      </c>
      <c s="37">
        <v>1972</v>
      </c>
      <c s="36">
        <v>0</v>
      </c>
      <c s="36">
        <f>ROUND(G127*H127,6)</f>
      </c>
      <c r="L127" s="38">
        <v>0</v>
      </c>
      <c s="32">
        <f>ROUND(ROUND(L127,2)*ROUND(G127,3),2)</f>
      </c>
      <c s="36" t="s">
        <v>66</v>
      </c>
      <c>
        <f>(M127*21)/100</f>
      </c>
      <c t="s">
        <v>26</v>
      </c>
    </row>
    <row r="128" spans="1:5" ht="12.75">
      <c r="A128" s="35" t="s">
        <v>55</v>
      </c>
      <c r="E128" s="39" t="s">
        <v>4600</v>
      </c>
    </row>
    <row r="129" spans="1:5" ht="25.5">
      <c r="A129" s="35" t="s">
        <v>57</v>
      </c>
      <c r="E129" s="40" t="s">
        <v>4601</v>
      </c>
    </row>
    <row r="130" spans="1:5" ht="12.75">
      <c r="A130" t="s">
        <v>59</v>
      </c>
      <c r="E130" s="39" t="s">
        <v>68</v>
      </c>
    </row>
    <row r="131" spans="1:13" ht="12.75">
      <c r="A131" t="s">
        <v>45</v>
      </c>
      <c r="C131" s="31" t="s">
        <v>26</v>
      </c>
      <c r="E131" s="33" t="s">
        <v>4602</v>
      </c>
      <c r="J131" s="32">
        <f>0</f>
      </c>
      <c s="32">
        <f>0</f>
      </c>
      <c s="32">
        <f>0+L132</f>
      </c>
      <c s="32">
        <f>0+M132</f>
      </c>
    </row>
    <row r="132" spans="1:16" ht="12.75">
      <c r="A132" t="s">
        <v>48</v>
      </c>
      <c s="34" t="s">
        <v>157</v>
      </c>
      <c s="34" t="s">
        <v>4603</v>
      </c>
      <c s="35" t="s">
        <v>4</v>
      </c>
      <c s="6" t="s">
        <v>4604</v>
      </c>
      <c s="36" t="s">
        <v>697</v>
      </c>
      <c s="37">
        <v>15150</v>
      </c>
      <c s="36">
        <v>0</v>
      </c>
      <c s="36">
        <f>ROUND(G132*H132,6)</f>
      </c>
      <c r="L132" s="38">
        <v>0</v>
      </c>
      <c s="32">
        <f>ROUND(ROUND(L132,2)*ROUND(G132,3),2)</f>
      </c>
      <c s="36" t="s">
        <v>66</v>
      </c>
      <c>
        <f>(M132*21)/100</f>
      </c>
      <c t="s">
        <v>26</v>
      </c>
    </row>
    <row r="133" spans="1:5" ht="12.75">
      <c r="A133" s="35" t="s">
        <v>55</v>
      </c>
      <c r="E133" s="39" t="s">
        <v>4605</v>
      </c>
    </row>
    <row r="134" spans="1:5" ht="12.75">
      <c r="A134" s="35" t="s">
        <v>57</v>
      </c>
      <c r="E134" s="40" t="s">
        <v>4346</v>
      </c>
    </row>
    <row r="135" spans="1:5" ht="12.75">
      <c r="A135" t="s">
        <v>59</v>
      </c>
      <c r="E135" s="39" t="s">
        <v>68</v>
      </c>
    </row>
    <row r="136" spans="1:13" ht="12.75">
      <c r="A136" t="s">
        <v>45</v>
      </c>
      <c r="C136" s="31" t="s">
        <v>25</v>
      </c>
      <c r="E136" s="33" t="s">
        <v>4606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4607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4608</v>
      </c>
    </row>
    <row r="144" spans="1:5" ht="12.75">
      <c r="A144" t="s">
        <v>59</v>
      </c>
      <c r="E144" s="39" t="s">
        <v>68</v>
      </c>
    </row>
    <row r="145" spans="1:13" ht="12.75">
      <c r="A145" t="s">
        <v>45</v>
      </c>
      <c r="C145" s="31" t="s">
        <v>74</v>
      </c>
      <c r="E145" s="33" t="s">
        <v>4609</v>
      </c>
      <c r="J145" s="32">
        <f>0</f>
      </c>
      <c s="32">
        <f>0</f>
      </c>
      <c s="32">
        <f>0+L146+L150+L154</f>
      </c>
      <c s="32">
        <f>0+M146+M150+M154</f>
      </c>
    </row>
    <row r="146" spans="1:16" ht="12.75">
      <c r="A146" t="s">
        <v>48</v>
      </c>
      <c s="34" t="s">
        <v>166</v>
      </c>
      <c s="34" t="s">
        <v>4610</v>
      </c>
      <c s="35" t="s">
        <v>4</v>
      </c>
      <c s="6" t="s">
        <v>4611</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4612</v>
      </c>
    </row>
    <row r="149" spans="1:5" ht="12.75">
      <c r="A149" t="s">
        <v>59</v>
      </c>
      <c r="E149" s="39" t="s">
        <v>68</v>
      </c>
    </row>
    <row r="150" spans="1:16" ht="12.75">
      <c r="A150" t="s">
        <v>48</v>
      </c>
      <c s="34" t="s">
        <v>169</v>
      </c>
      <c s="34" t="s">
        <v>4613</v>
      </c>
      <c s="35" t="s">
        <v>4</v>
      </c>
      <c s="6" t="s">
        <v>4614</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4615</v>
      </c>
    </row>
    <row r="153" spans="1:5" ht="12.75">
      <c r="A153" t="s">
        <v>59</v>
      </c>
      <c r="E153" s="39" t="s">
        <v>68</v>
      </c>
    </row>
    <row r="154" spans="1:16" ht="12.75">
      <c r="A154" t="s">
        <v>48</v>
      </c>
      <c s="34" t="s">
        <v>172</v>
      </c>
      <c s="34" t="s">
        <v>4616</v>
      </c>
      <c s="35" t="s">
        <v>4</v>
      </c>
      <c s="6" t="s">
        <v>4617</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4618</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4386</v>
      </c>
      <c s="35" t="s">
        <v>4</v>
      </c>
      <c s="6" t="s">
        <v>4387</v>
      </c>
      <c s="36" t="s">
        <v>65</v>
      </c>
      <c s="37">
        <v>16966</v>
      </c>
      <c s="36">
        <v>0</v>
      </c>
      <c s="36">
        <f>ROUND(G159*H159,6)</f>
      </c>
      <c r="L159" s="38">
        <v>0</v>
      </c>
      <c s="32">
        <f>ROUND(ROUND(L159,2)*ROUND(G159,3),2)</f>
      </c>
      <c s="36" t="s">
        <v>66</v>
      </c>
      <c>
        <f>(M159*21)/100</f>
      </c>
      <c t="s">
        <v>26</v>
      </c>
    </row>
    <row r="160" spans="1:5" ht="12.75">
      <c r="A160" s="35" t="s">
        <v>55</v>
      </c>
      <c r="E160" s="39" t="s">
        <v>4619</v>
      </c>
    </row>
    <row r="161" spans="1:5" ht="89.25">
      <c r="A161" s="35" t="s">
        <v>57</v>
      </c>
      <c r="E161" s="40" t="s">
        <v>4620</v>
      </c>
    </row>
    <row r="162" spans="1:5" ht="12.75">
      <c r="A162" t="s">
        <v>59</v>
      </c>
      <c r="E162" s="39" t="s">
        <v>68</v>
      </c>
    </row>
    <row r="163" spans="1:16" ht="25.5">
      <c r="A163" t="s">
        <v>48</v>
      </c>
      <c s="34" t="s">
        <v>178</v>
      </c>
      <c s="34" t="s">
        <v>4621</v>
      </c>
      <c s="35" t="s">
        <v>4</v>
      </c>
      <c s="6" t="s">
        <v>4622</v>
      </c>
      <c s="36" t="s">
        <v>65</v>
      </c>
      <c s="37">
        <v>3551</v>
      </c>
      <c s="36">
        <v>0</v>
      </c>
      <c s="36">
        <f>ROUND(G163*H163,6)</f>
      </c>
      <c r="L163" s="38">
        <v>0</v>
      </c>
      <c s="32">
        <f>ROUND(ROUND(L163,2)*ROUND(G163,3),2)</f>
      </c>
      <c s="36" t="s">
        <v>66</v>
      </c>
      <c>
        <f>(M163*21)/100</f>
      </c>
      <c t="s">
        <v>26</v>
      </c>
    </row>
    <row r="164" spans="1:5" ht="12.75">
      <c r="A164" s="35" t="s">
        <v>55</v>
      </c>
      <c r="E164" s="39" t="s">
        <v>4623</v>
      </c>
    </row>
    <row r="165" spans="1:5" ht="12.75">
      <c r="A165" s="35" t="s">
        <v>57</v>
      </c>
      <c r="E165" s="40" t="s">
        <v>4325</v>
      </c>
    </row>
    <row r="166" spans="1:5" ht="12.75">
      <c r="A166" t="s">
        <v>59</v>
      </c>
      <c r="E166" s="39" t="s">
        <v>68</v>
      </c>
    </row>
    <row r="167" spans="1:16" ht="25.5">
      <c r="A167" t="s">
        <v>48</v>
      </c>
      <c s="34" t="s">
        <v>181</v>
      </c>
      <c s="34" t="s">
        <v>4624</v>
      </c>
      <c s="35" t="s">
        <v>4</v>
      </c>
      <c s="6" t="s">
        <v>4625</v>
      </c>
      <c s="36" t="s">
        <v>65</v>
      </c>
      <c s="37">
        <v>18593.4</v>
      </c>
      <c s="36">
        <v>0</v>
      </c>
      <c s="36">
        <f>ROUND(G167*H167,6)</f>
      </c>
      <c r="L167" s="38">
        <v>0</v>
      </c>
      <c s="32">
        <f>ROUND(ROUND(L167,2)*ROUND(G167,3),2)</f>
      </c>
      <c s="36" t="s">
        <v>66</v>
      </c>
      <c>
        <f>(M167*21)/100</f>
      </c>
      <c t="s">
        <v>26</v>
      </c>
    </row>
    <row r="168" spans="1:5" ht="25.5">
      <c r="A168" s="35" t="s">
        <v>55</v>
      </c>
      <c r="E168" s="39" t="s">
        <v>4626</v>
      </c>
    </row>
    <row r="169" spans="1:5" ht="12.75">
      <c r="A169" s="35" t="s">
        <v>57</v>
      </c>
      <c r="E169" s="40" t="s">
        <v>4627</v>
      </c>
    </row>
    <row r="170" spans="1:5" ht="12.75">
      <c r="A170" t="s">
        <v>59</v>
      </c>
      <c r="E170" s="39" t="s">
        <v>68</v>
      </c>
    </row>
    <row r="171" spans="1:16" ht="25.5">
      <c r="A171" t="s">
        <v>48</v>
      </c>
      <c s="34" t="s">
        <v>184</v>
      </c>
      <c s="34" t="s">
        <v>4628</v>
      </c>
      <c s="35" t="s">
        <v>4</v>
      </c>
      <c s="6" t="s">
        <v>4629</v>
      </c>
      <c s="36" t="s">
        <v>65</v>
      </c>
      <c s="37">
        <v>2232.5</v>
      </c>
      <c s="36">
        <v>0</v>
      </c>
      <c s="36">
        <f>ROUND(G171*H171,6)</f>
      </c>
      <c r="L171" s="38">
        <v>0</v>
      </c>
      <c s="32">
        <f>ROUND(ROUND(L171,2)*ROUND(G171,3),2)</f>
      </c>
      <c s="36" t="s">
        <v>66</v>
      </c>
      <c>
        <f>(M171*21)/100</f>
      </c>
      <c t="s">
        <v>26</v>
      </c>
    </row>
    <row r="172" spans="1:5" ht="12.75">
      <c r="A172" s="35" t="s">
        <v>55</v>
      </c>
      <c r="E172" s="39" t="s">
        <v>4630</v>
      </c>
    </row>
    <row r="173" spans="1:5" ht="12.75">
      <c r="A173" s="35" t="s">
        <v>57</v>
      </c>
      <c r="E173" s="40" t="s">
        <v>4631</v>
      </c>
    </row>
    <row r="174" spans="1:5" ht="12.75">
      <c r="A174" t="s">
        <v>59</v>
      </c>
      <c r="E174" s="39" t="s">
        <v>68</v>
      </c>
    </row>
    <row r="175" spans="1:16" ht="25.5">
      <c r="A175" t="s">
        <v>48</v>
      </c>
      <c s="34" t="s">
        <v>187</v>
      </c>
      <c s="34" t="s">
        <v>4632</v>
      </c>
      <c s="35" t="s">
        <v>4</v>
      </c>
      <c s="6" t="s">
        <v>4633</v>
      </c>
      <c s="36" t="s">
        <v>697</v>
      </c>
      <c s="37">
        <v>5985</v>
      </c>
      <c s="36">
        <v>0</v>
      </c>
      <c s="36">
        <f>ROUND(G175*H175,6)</f>
      </c>
      <c r="L175" s="38">
        <v>0</v>
      </c>
      <c s="32">
        <f>ROUND(ROUND(L175,2)*ROUND(G175,3),2)</f>
      </c>
      <c s="36" t="s">
        <v>66</v>
      </c>
      <c>
        <f>(M175*21)/100</f>
      </c>
      <c t="s">
        <v>26</v>
      </c>
    </row>
    <row r="176" spans="1:5" ht="12.75">
      <c r="A176" s="35" t="s">
        <v>55</v>
      </c>
      <c r="E176" s="39" t="s">
        <v>4634</v>
      </c>
    </row>
    <row r="177" spans="1:5" ht="76.5">
      <c r="A177" s="35" t="s">
        <v>57</v>
      </c>
      <c r="E177" s="40" t="s">
        <v>4635</v>
      </c>
    </row>
    <row r="178" spans="1:5" ht="12.75">
      <c r="A178" t="s">
        <v>59</v>
      </c>
      <c r="E178" s="39" t="s">
        <v>68</v>
      </c>
    </row>
    <row r="179" spans="1:13" ht="12.75">
      <c r="A179" t="s">
        <v>45</v>
      </c>
      <c r="C179" s="31" t="s">
        <v>83</v>
      </c>
      <c r="E179" s="33" t="s">
        <v>4636</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4637</v>
      </c>
    </row>
    <row r="183" spans="1:5" ht="12.75">
      <c r="A183" t="s">
        <v>59</v>
      </c>
      <c r="E183" s="39" t="s">
        <v>68</v>
      </c>
    </row>
    <row r="184" spans="1:16" ht="12.75">
      <c r="A184" t="s">
        <v>48</v>
      </c>
      <c s="34" t="s">
        <v>194</v>
      </c>
      <c s="34" t="s">
        <v>4638</v>
      </c>
      <c s="35" t="s">
        <v>4</v>
      </c>
      <c s="6" t="s">
        <v>4639</v>
      </c>
      <c s="36" t="s">
        <v>697</v>
      </c>
      <c s="37">
        <v>3.28</v>
      </c>
      <c s="36">
        <v>0</v>
      </c>
      <c s="36">
        <f>ROUND(G184*H184,6)</f>
      </c>
      <c r="L184" s="38">
        <v>0</v>
      </c>
      <c s="32">
        <f>ROUND(ROUND(L184,2)*ROUND(G184,3),2)</f>
      </c>
      <c s="36" t="s">
        <v>66</v>
      </c>
      <c>
        <f>(M184*21)/100</f>
      </c>
      <c t="s">
        <v>26</v>
      </c>
    </row>
    <row r="185" spans="1:5" ht="12.75">
      <c r="A185" s="35" t="s">
        <v>55</v>
      </c>
      <c r="E185" s="39" t="s">
        <v>4640</v>
      </c>
    </row>
    <row r="186" spans="1:5" ht="12.75">
      <c r="A186" s="35" t="s">
        <v>57</v>
      </c>
      <c r="E186" s="40" t="s">
        <v>4641</v>
      </c>
    </row>
    <row r="187" spans="1:5" ht="12.75">
      <c r="A187" t="s">
        <v>59</v>
      </c>
      <c r="E187" s="39" t="s">
        <v>68</v>
      </c>
    </row>
    <row r="188" spans="1:13" ht="12.75">
      <c r="A188" t="s">
        <v>45</v>
      </c>
      <c r="C188" s="31" t="s">
        <v>86</v>
      </c>
      <c r="E188" s="33" t="s">
        <v>4642</v>
      </c>
      <c r="J188" s="32">
        <f>0</f>
      </c>
      <c s="32">
        <f>0</f>
      </c>
      <c s="32">
        <f>0+L189+L193+L197+L201+L205+L209+L213+L217+L221+L225+L229+L233</f>
      </c>
      <c s="32">
        <f>0+M189+M193+M197+M201+M205+M209+M213+M217+M221+M225+M229+M233</f>
      </c>
    </row>
    <row r="189" spans="1:16" ht="12.75">
      <c r="A189" t="s">
        <v>48</v>
      </c>
      <c s="34" t="s">
        <v>197</v>
      </c>
      <c s="34" t="s">
        <v>4643</v>
      </c>
      <c s="35" t="s">
        <v>4</v>
      </c>
      <c s="6" t="s">
        <v>4644</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4645</v>
      </c>
    </row>
    <row r="192" spans="1:5" ht="12.75">
      <c r="A192" t="s">
        <v>59</v>
      </c>
      <c r="E192" s="39" t="s">
        <v>68</v>
      </c>
    </row>
    <row r="193" spans="1:16" ht="12.75">
      <c r="A193" t="s">
        <v>48</v>
      </c>
      <c s="34" t="s">
        <v>200</v>
      </c>
      <c s="34" t="s">
        <v>4646</v>
      </c>
      <c s="35" t="s">
        <v>4</v>
      </c>
      <c s="6" t="s">
        <v>4647</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4648</v>
      </c>
    </row>
    <row r="196" spans="1:5" ht="12.75">
      <c r="A196" t="s">
        <v>59</v>
      </c>
      <c r="E196" s="39" t="s">
        <v>68</v>
      </c>
    </row>
    <row r="197" spans="1:16" ht="12.75">
      <c r="A197" t="s">
        <v>48</v>
      </c>
      <c s="34" t="s">
        <v>203</v>
      </c>
      <c s="34" t="s">
        <v>4649</v>
      </c>
      <c s="35" t="s">
        <v>4</v>
      </c>
      <c s="6" t="s">
        <v>4650</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4651</v>
      </c>
    </row>
    <row r="200" spans="1:5" ht="12.75">
      <c r="A200" t="s">
        <v>59</v>
      </c>
      <c r="E200" s="39" t="s">
        <v>68</v>
      </c>
    </row>
    <row r="201" spans="1:16" ht="12.75">
      <c r="A201" t="s">
        <v>48</v>
      </c>
      <c s="34" t="s">
        <v>206</v>
      </c>
      <c s="34" t="s">
        <v>4652</v>
      </c>
      <c s="35" t="s">
        <v>4</v>
      </c>
      <c s="6" t="s">
        <v>4653</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4654</v>
      </c>
    </row>
    <row r="204" spans="1:5" ht="12.75">
      <c r="A204" t="s">
        <v>59</v>
      </c>
      <c r="E204" s="39" t="s">
        <v>68</v>
      </c>
    </row>
    <row r="205" spans="1:16" ht="12.75">
      <c r="A205" t="s">
        <v>48</v>
      </c>
      <c s="34" t="s">
        <v>209</v>
      </c>
      <c s="34" t="s">
        <v>4655</v>
      </c>
      <c s="35" t="s">
        <v>4</v>
      </c>
      <c s="6" t="s">
        <v>4656</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4657</v>
      </c>
    </row>
    <row r="208" spans="1:5" ht="12.75">
      <c r="A208" t="s">
        <v>59</v>
      </c>
      <c r="E208" s="39" t="s">
        <v>68</v>
      </c>
    </row>
    <row r="209" spans="1:16" ht="12.75">
      <c r="A209" t="s">
        <v>48</v>
      </c>
      <c s="34" t="s">
        <v>212</v>
      </c>
      <c s="34" t="s">
        <v>4658</v>
      </c>
      <c s="35" t="s">
        <v>4</v>
      </c>
      <c s="6" t="s">
        <v>4659</v>
      </c>
      <c s="36" t="s">
        <v>71</v>
      </c>
      <c s="37">
        <v>5871</v>
      </c>
      <c s="36">
        <v>0</v>
      </c>
      <c s="36">
        <f>ROUND(G209*H209,6)</f>
      </c>
      <c r="L209" s="38">
        <v>0</v>
      </c>
      <c s="32">
        <f>ROUND(ROUND(L209,2)*ROUND(G209,3),2)</f>
      </c>
      <c s="36" t="s">
        <v>66</v>
      </c>
      <c>
        <f>(M209*21)/100</f>
      </c>
      <c t="s">
        <v>26</v>
      </c>
    </row>
    <row r="210" spans="1:5" ht="12.75">
      <c r="A210" s="35" t="s">
        <v>55</v>
      </c>
      <c r="E210" s="39" t="s">
        <v>4660</v>
      </c>
    </row>
    <row r="211" spans="1:5" ht="12.75">
      <c r="A211" s="35" t="s">
        <v>57</v>
      </c>
      <c r="E211" s="40" t="s">
        <v>4661</v>
      </c>
    </row>
    <row r="212" spans="1:5" ht="12.75">
      <c r="A212" t="s">
        <v>59</v>
      </c>
      <c r="E212" s="39" t="s">
        <v>68</v>
      </c>
    </row>
    <row r="213" spans="1:16" ht="12.75">
      <c r="A213" t="s">
        <v>48</v>
      </c>
      <c s="34" t="s">
        <v>215</v>
      </c>
      <c s="34" t="s">
        <v>4662</v>
      </c>
      <c s="35" t="s">
        <v>4</v>
      </c>
      <c s="6" t="s">
        <v>4663</v>
      </c>
      <c s="36" t="s">
        <v>71</v>
      </c>
      <c s="37">
        <v>4353</v>
      </c>
      <c s="36">
        <v>0</v>
      </c>
      <c s="36">
        <f>ROUND(G213*H213,6)</f>
      </c>
      <c r="L213" s="38">
        <v>0</v>
      </c>
      <c s="32">
        <f>ROUND(ROUND(L213,2)*ROUND(G213,3),2)</f>
      </c>
      <c s="36" t="s">
        <v>66</v>
      </c>
      <c>
        <f>(M213*21)/100</f>
      </c>
      <c t="s">
        <v>26</v>
      </c>
    </row>
    <row r="214" spans="1:5" ht="12.75">
      <c r="A214" s="35" t="s">
        <v>55</v>
      </c>
      <c r="E214" s="39" t="s">
        <v>4664</v>
      </c>
    </row>
    <row r="215" spans="1:5" ht="12.75">
      <c r="A215" s="35" t="s">
        <v>57</v>
      </c>
      <c r="E215" s="40" t="s">
        <v>4665</v>
      </c>
    </row>
    <row r="216" spans="1:5" ht="12.75">
      <c r="A216" t="s">
        <v>59</v>
      </c>
      <c r="E216" s="39" t="s">
        <v>68</v>
      </c>
    </row>
    <row r="217" spans="1:16" ht="12.75">
      <c r="A217" t="s">
        <v>48</v>
      </c>
      <c s="34" t="s">
        <v>218</v>
      </c>
      <c s="34" t="s">
        <v>4666</v>
      </c>
      <c s="35" t="s">
        <v>4</v>
      </c>
      <c s="6" t="s">
        <v>4667</v>
      </c>
      <c s="36" t="s">
        <v>92</v>
      </c>
      <c s="37">
        <v>140</v>
      </c>
      <c s="36">
        <v>0</v>
      </c>
      <c s="36">
        <f>ROUND(G217*H217,6)</f>
      </c>
      <c r="L217" s="38">
        <v>0</v>
      </c>
      <c s="32">
        <f>ROUND(ROUND(L217,2)*ROUND(G217,3),2)</f>
      </c>
      <c s="36" t="s">
        <v>66</v>
      </c>
      <c>
        <f>(M217*21)/100</f>
      </c>
      <c t="s">
        <v>26</v>
      </c>
    </row>
    <row r="218" spans="1:5" ht="25.5">
      <c r="A218" s="35" t="s">
        <v>55</v>
      </c>
      <c r="E218" s="39" t="s">
        <v>4668</v>
      </c>
    </row>
    <row r="219" spans="1:5" ht="12.75">
      <c r="A219" s="35" t="s">
        <v>57</v>
      </c>
      <c r="E219" s="40" t="s">
        <v>4669</v>
      </c>
    </row>
    <row r="220" spans="1:5" ht="12.75">
      <c r="A220" t="s">
        <v>59</v>
      </c>
      <c r="E220" s="39" t="s">
        <v>68</v>
      </c>
    </row>
    <row r="221" spans="1:16" ht="12.75">
      <c r="A221" t="s">
        <v>48</v>
      </c>
      <c s="34" t="s">
        <v>221</v>
      </c>
      <c s="34" t="s">
        <v>4670</v>
      </c>
      <c s="35" t="s">
        <v>4</v>
      </c>
      <c s="6" t="s">
        <v>4671</v>
      </c>
      <c s="36" t="s">
        <v>92</v>
      </c>
      <c s="37">
        <v>56</v>
      </c>
      <c s="36">
        <v>0</v>
      </c>
      <c s="36">
        <f>ROUND(G221*H221,6)</f>
      </c>
      <c r="L221" s="38">
        <v>0</v>
      </c>
      <c s="32">
        <f>ROUND(ROUND(L221,2)*ROUND(G221,3),2)</f>
      </c>
      <c s="36" t="s">
        <v>66</v>
      </c>
      <c>
        <f>(M221*21)/100</f>
      </c>
      <c t="s">
        <v>26</v>
      </c>
    </row>
    <row r="222" spans="1:5" ht="25.5">
      <c r="A222" s="35" t="s">
        <v>55</v>
      </c>
      <c r="E222" s="39" t="s">
        <v>4672</v>
      </c>
    </row>
    <row r="223" spans="1:5" ht="12.75">
      <c r="A223" s="35" t="s">
        <v>57</v>
      </c>
      <c r="E223" s="40" t="s">
        <v>4673</v>
      </c>
    </row>
    <row r="224" spans="1:5" ht="12.75">
      <c r="A224" t="s">
        <v>59</v>
      </c>
      <c r="E224" s="39" t="s">
        <v>68</v>
      </c>
    </row>
    <row r="225" spans="1:16" ht="12.75">
      <c r="A225" t="s">
        <v>48</v>
      </c>
      <c s="34" t="s">
        <v>224</v>
      </c>
      <c s="34" t="s">
        <v>4674</v>
      </c>
      <c s="35" t="s">
        <v>4</v>
      </c>
      <c s="6" t="s">
        <v>4675</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4676</v>
      </c>
      <c s="35" t="s">
        <v>4</v>
      </c>
      <c s="6" t="s">
        <v>4677</v>
      </c>
      <c s="36" t="s">
        <v>92</v>
      </c>
      <c s="37">
        <v>1</v>
      </c>
      <c s="36">
        <v>0</v>
      </c>
      <c s="36">
        <f>ROUND(G229*H229,6)</f>
      </c>
      <c r="L229" s="38">
        <v>0</v>
      </c>
      <c s="32">
        <f>ROUND(ROUND(L229,2)*ROUND(G229,3),2)</f>
      </c>
      <c s="36" t="s">
        <v>66</v>
      </c>
      <c>
        <f>(M229*21)/100</f>
      </c>
      <c t="s">
        <v>26</v>
      </c>
    </row>
    <row r="230" spans="1:5" ht="12.75">
      <c r="A230" s="35" t="s">
        <v>55</v>
      </c>
      <c r="E230" s="39" t="s">
        <v>4678</v>
      </c>
    </row>
    <row r="231" spans="1:5" ht="12.75">
      <c r="A231" s="35" t="s">
        <v>57</v>
      </c>
      <c r="E231" s="40" t="s">
        <v>4</v>
      </c>
    </row>
    <row r="232" spans="1:5" ht="12.75">
      <c r="A232" t="s">
        <v>59</v>
      </c>
      <c r="E232" s="39" t="s">
        <v>68</v>
      </c>
    </row>
    <row r="233" spans="1:16" ht="12.75">
      <c r="A233" t="s">
        <v>48</v>
      </c>
      <c s="34" t="s">
        <v>227</v>
      </c>
      <c s="34" t="s">
        <v>4679</v>
      </c>
      <c s="35" t="s">
        <v>4</v>
      </c>
      <c s="6" t="s">
        <v>4680</v>
      </c>
      <c s="36" t="s">
        <v>65</v>
      </c>
      <c s="37">
        <v>96.8</v>
      </c>
      <c s="36">
        <v>0</v>
      </c>
      <c s="36">
        <f>ROUND(G233*H233,6)</f>
      </c>
      <c r="L233" s="38">
        <v>0</v>
      </c>
      <c s="32">
        <f>ROUND(ROUND(L233,2)*ROUND(G233,3),2)</f>
      </c>
      <c s="36" t="s">
        <v>66</v>
      </c>
      <c>
        <f>(M233*21)/100</f>
      </c>
      <c t="s">
        <v>26</v>
      </c>
    </row>
    <row r="234" spans="1:5" ht="12.75">
      <c r="A234" s="35" t="s">
        <v>55</v>
      </c>
      <c r="E234" s="39" t="s">
        <v>4681</v>
      </c>
    </row>
    <row r="235" spans="1:5" ht="12.75">
      <c r="A235" s="35" t="s">
        <v>57</v>
      </c>
      <c r="E235" s="40" t="s">
        <v>4682</v>
      </c>
    </row>
    <row r="236" spans="1:5" ht="12.75">
      <c r="A236" t="s">
        <v>59</v>
      </c>
      <c r="E236" s="39" t="s">
        <v>68</v>
      </c>
    </row>
    <row r="237" spans="1:13" ht="12.75">
      <c r="A237" t="s">
        <v>45</v>
      </c>
      <c r="C237" s="31" t="s">
        <v>89</v>
      </c>
      <c r="E237" s="33" t="s">
        <v>4268</v>
      </c>
      <c r="J237" s="32">
        <f>0</f>
      </c>
      <c s="32">
        <f>0</f>
      </c>
      <c s="32">
        <f>0+L238+L242+L246+L250+L254+L258+L262</f>
      </c>
      <c s="32">
        <f>0+M238+M242+M246+M250+M254+M258+M262</f>
      </c>
    </row>
    <row r="238" spans="1:16" ht="12.75">
      <c r="A238" t="s">
        <v>48</v>
      </c>
      <c s="34" t="s">
        <v>230</v>
      </c>
      <c s="34" t="s">
        <v>4683</v>
      </c>
      <c s="35" t="s">
        <v>4</v>
      </c>
      <c s="6" t="s">
        <v>4684</v>
      </c>
      <c s="36" t="s">
        <v>71</v>
      </c>
      <c s="37">
        <v>541</v>
      </c>
      <c s="36">
        <v>0</v>
      </c>
      <c s="36">
        <f>ROUND(G238*H238,6)</f>
      </c>
      <c r="L238" s="38">
        <v>0</v>
      </c>
      <c s="32">
        <f>ROUND(ROUND(L238,2)*ROUND(G238,3),2)</f>
      </c>
      <c s="36" t="s">
        <v>66</v>
      </c>
      <c>
        <f>(M238*21)/100</f>
      </c>
      <c t="s">
        <v>26</v>
      </c>
    </row>
    <row r="239" spans="1:5" ht="12.75">
      <c r="A239" s="35" t="s">
        <v>55</v>
      </c>
      <c r="E239" s="39" t="s">
        <v>4685</v>
      </c>
    </row>
    <row r="240" spans="1:5" ht="12.75">
      <c r="A240" s="35" t="s">
        <v>57</v>
      </c>
      <c r="E240" s="40" t="s">
        <v>4</v>
      </c>
    </row>
    <row r="241" spans="1:5" ht="12.75">
      <c r="A241" t="s">
        <v>59</v>
      </c>
      <c r="E241" s="39" t="s">
        <v>68</v>
      </c>
    </row>
    <row r="242" spans="1:16" ht="25.5">
      <c r="A242" t="s">
        <v>48</v>
      </c>
      <c s="34" t="s">
        <v>233</v>
      </c>
      <c s="34" t="s">
        <v>4686</v>
      </c>
      <c s="35" t="s">
        <v>4</v>
      </c>
      <c s="6" t="s">
        <v>4687</v>
      </c>
      <c s="36" t="s">
        <v>697</v>
      </c>
      <c s="37">
        <v>12</v>
      </c>
      <c s="36">
        <v>0</v>
      </c>
      <c s="36">
        <f>ROUND(G242*H242,6)</f>
      </c>
      <c r="L242" s="38">
        <v>0</v>
      </c>
      <c s="32">
        <f>ROUND(ROUND(L242,2)*ROUND(G242,3),2)</f>
      </c>
      <c s="36" t="s">
        <v>66</v>
      </c>
      <c>
        <f>(M242*21)/100</f>
      </c>
      <c t="s">
        <v>26</v>
      </c>
    </row>
    <row r="243" spans="1:5" ht="12.75">
      <c r="A243" s="35" t="s">
        <v>55</v>
      </c>
      <c r="E243" s="39" t="s">
        <v>4688</v>
      </c>
    </row>
    <row r="244" spans="1:5" ht="12.75">
      <c r="A244" s="35" t="s">
        <v>57</v>
      </c>
      <c r="E244" s="40" t="s">
        <v>4689</v>
      </c>
    </row>
    <row r="245" spans="1:5" ht="12.75">
      <c r="A245" t="s">
        <v>59</v>
      </c>
      <c r="E245" s="39" t="s">
        <v>68</v>
      </c>
    </row>
    <row r="246" spans="1:16" ht="12.75">
      <c r="A246" t="s">
        <v>48</v>
      </c>
      <c s="34" t="s">
        <v>237</v>
      </c>
      <c s="34" t="s">
        <v>4690</v>
      </c>
      <c s="35" t="s">
        <v>4</v>
      </c>
      <c s="6" t="s">
        <v>4691</v>
      </c>
      <c s="36" t="s">
        <v>92</v>
      </c>
      <c s="37">
        <v>1</v>
      </c>
      <c s="36">
        <v>0</v>
      </c>
      <c s="36">
        <f>ROUND(G246*H246,6)</f>
      </c>
      <c r="L246" s="38">
        <v>0</v>
      </c>
      <c s="32">
        <f>ROUND(ROUND(L246,2)*ROUND(G246,3),2)</f>
      </c>
      <c s="36" t="s">
        <v>54</v>
      </c>
      <c>
        <f>(M246*21)/100</f>
      </c>
      <c t="s">
        <v>26</v>
      </c>
    </row>
    <row r="247" spans="1:5" ht="12.75">
      <c r="A247" s="35" t="s">
        <v>55</v>
      </c>
      <c r="E247" s="39" t="s">
        <v>4692</v>
      </c>
    </row>
    <row r="248" spans="1:5" ht="12.75">
      <c r="A248" s="35" t="s">
        <v>57</v>
      </c>
      <c r="E248" s="40" t="s">
        <v>4</v>
      </c>
    </row>
    <row r="249" spans="1:5" ht="102">
      <c r="A249" t="s">
        <v>59</v>
      </c>
      <c r="E249" s="39" t="s">
        <v>4693</v>
      </c>
    </row>
    <row r="250" spans="1:16" ht="12.75">
      <c r="A250" t="s">
        <v>48</v>
      </c>
      <c s="34" t="s">
        <v>240</v>
      </c>
      <c s="34" t="s">
        <v>4694</v>
      </c>
      <c s="35" t="s">
        <v>4</v>
      </c>
      <c s="6" t="s">
        <v>4695</v>
      </c>
      <c s="36" t="s">
        <v>92</v>
      </c>
      <c s="37">
        <v>1</v>
      </c>
      <c s="36">
        <v>0</v>
      </c>
      <c s="36">
        <f>ROUND(G250*H250,6)</f>
      </c>
      <c r="L250" s="38">
        <v>0</v>
      </c>
      <c s="32">
        <f>ROUND(ROUND(L250,2)*ROUND(G250,3),2)</f>
      </c>
      <c s="36" t="s">
        <v>54</v>
      </c>
      <c>
        <f>(M250*21)/100</f>
      </c>
      <c t="s">
        <v>26</v>
      </c>
    </row>
    <row r="251" spans="1:5" ht="12.75">
      <c r="A251" s="35" t="s">
        <v>55</v>
      </c>
      <c r="E251" s="39" t="s">
        <v>4692</v>
      </c>
    </row>
    <row r="252" spans="1:5" ht="12.75">
      <c r="A252" s="35" t="s">
        <v>57</v>
      </c>
      <c r="E252" s="40" t="s">
        <v>4</v>
      </c>
    </row>
    <row r="253" spans="1:5" ht="102">
      <c r="A253" t="s">
        <v>59</v>
      </c>
      <c r="E253" s="39" t="s">
        <v>4693</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4696</v>
      </c>
    </row>
    <row r="256" spans="1:5" ht="38.25">
      <c r="A256" s="35" t="s">
        <v>57</v>
      </c>
      <c r="E256" s="40" t="s">
        <v>4697</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4698</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4699</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4702</v>
      </c>
      <c r="E8" s="30" t="s">
        <v>4701</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4703</v>
      </c>
    </row>
    <row r="22" spans="1:5" ht="12.75">
      <c r="A22" t="s">
        <v>59</v>
      </c>
      <c r="E22" s="39" t="s">
        <v>68</v>
      </c>
    </row>
    <row r="23" spans="1:16" ht="12.75">
      <c r="A23" t="s">
        <v>48</v>
      </c>
      <c s="34" t="s">
        <v>74</v>
      </c>
      <c s="34" t="s">
        <v>4549</v>
      </c>
      <c s="35" t="s">
        <v>4</v>
      </c>
      <c s="6" t="s">
        <v>4550</v>
      </c>
      <c s="36" t="s">
        <v>65</v>
      </c>
      <c s="37">
        <v>200</v>
      </c>
      <c s="36">
        <v>0</v>
      </c>
      <c s="36">
        <f>ROUND(G23*H23,6)</f>
      </c>
      <c r="L23" s="38">
        <v>0</v>
      </c>
      <c s="32">
        <f>ROUND(ROUND(L23,2)*ROUND(G23,3),2)</f>
      </c>
      <c s="36" t="s">
        <v>66</v>
      </c>
      <c>
        <f>(M23*21)/100</f>
      </c>
      <c t="s">
        <v>26</v>
      </c>
    </row>
    <row r="24" spans="1:5" ht="12.75">
      <c r="A24" s="35" t="s">
        <v>55</v>
      </c>
      <c r="E24" s="39" t="s">
        <v>4551</v>
      </c>
    </row>
    <row r="25" spans="1:5" ht="12.75">
      <c r="A25" s="35" t="s">
        <v>57</v>
      </c>
      <c r="E25" s="40" t="s">
        <v>4704</v>
      </c>
    </row>
    <row r="26" spans="1:5" ht="12.75">
      <c r="A26" t="s">
        <v>59</v>
      </c>
      <c r="E26" s="39" t="s">
        <v>68</v>
      </c>
    </row>
    <row r="27" spans="1:16" ht="12.75">
      <c r="A27" t="s">
        <v>48</v>
      </c>
      <c s="34" t="s">
        <v>77</v>
      </c>
      <c s="34" t="s">
        <v>4553</v>
      </c>
      <c s="35" t="s">
        <v>4</v>
      </c>
      <c s="6" t="s">
        <v>4554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4705</v>
      </c>
    </row>
    <row r="30" spans="1:5" ht="12.75">
      <c r="A30" t="s">
        <v>59</v>
      </c>
      <c r="E30" s="39" t="s">
        <v>68</v>
      </c>
    </row>
    <row r="31" spans="1:16" ht="12.75">
      <c r="A31" t="s">
        <v>48</v>
      </c>
      <c s="34" t="s">
        <v>80</v>
      </c>
      <c s="34" t="s">
        <v>4559</v>
      </c>
      <c s="35" t="s">
        <v>62</v>
      </c>
      <c s="6" t="s">
        <v>4560</v>
      </c>
      <c s="36" t="s">
        <v>65</v>
      </c>
      <c s="37">
        <v>200</v>
      </c>
      <c s="36">
        <v>0</v>
      </c>
      <c s="36">
        <f>ROUND(G31*H31,6)</f>
      </c>
      <c r="L31" s="38">
        <v>0</v>
      </c>
      <c s="32">
        <f>ROUND(ROUND(L31,2)*ROUND(G31,3),2)</f>
      </c>
      <c s="36" t="s">
        <v>66</v>
      </c>
      <c>
        <f>(M31*21)/100</f>
      </c>
      <c t="s">
        <v>26</v>
      </c>
    </row>
    <row r="32" spans="1:5" ht="12.75">
      <c r="A32" s="35" t="s">
        <v>55</v>
      </c>
      <c r="E32" s="39" t="s">
        <v>4561</v>
      </c>
    </row>
    <row r="33" spans="1:5" ht="12.75">
      <c r="A33" s="35" t="s">
        <v>57</v>
      </c>
      <c r="E33" s="40" t="s">
        <v>4562</v>
      </c>
    </row>
    <row r="34" spans="1:5" ht="12.75">
      <c r="A34" t="s">
        <v>59</v>
      </c>
      <c r="E34" s="39" t="s">
        <v>68</v>
      </c>
    </row>
    <row r="35" spans="1:16" ht="12.75">
      <c r="A35" t="s">
        <v>48</v>
      </c>
      <c s="34" t="s">
        <v>83</v>
      </c>
      <c s="34" t="s">
        <v>4559</v>
      </c>
      <c s="35" t="s">
        <v>26</v>
      </c>
      <c s="6" t="s">
        <v>4560</v>
      </c>
      <c s="36" t="s">
        <v>65</v>
      </c>
      <c s="37">
        <v>38.82</v>
      </c>
      <c s="36">
        <v>0</v>
      </c>
      <c s="36">
        <f>ROUND(G35*H35,6)</f>
      </c>
      <c r="L35" s="38">
        <v>0</v>
      </c>
      <c s="32">
        <f>ROUND(ROUND(L35,2)*ROUND(G35,3),2)</f>
      </c>
      <c s="36" t="s">
        <v>66</v>
      </c>
      <c>
        <f>(M35*21)/100</f>
      </c>
      <c t="s">
        <v>26</v>
      </c>
    </row>
    <row r="36" spans="1:5" ht="12.75">
      <c r="A36" s="35" t="s">
        <v>55</v>
      </c>
      <c r="E36" s="39" t="s">
        <v>4563</v>
      </c>
    </row>
    <row r="37" spans="1:5" ht="12.75">
      <c r="A37" s="35" t="s">
        <v>57</v>
      </c>
      <c r="E37" s="40" t="s">
        <v>4706</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4707</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4708</v>
      </c>
    </row>
    <row r="46" spans="1:5" ht="12.75">
      <c r="A46" t="s">
        <v>59</v>
      </c>
      <c r="E46" s="39" t="s">
        <v>68</v>
      </c>
    </row>
    <row r="47" spans="1:16" ht="12.75">
      <c r="A47" t="s">
        <v>48</v>
      </c>
      <c s="34" t="s">
        <v>93</v>
      </c>
      <c s="34" t="s">
        <v>4586</v>
      </c>
      <c s="35" t="s">
        <v>4</v>
      </c>
      <c s="6" t="s">
        <v>4587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4594</v>
      </c>
      <c s="35" t="s">
        <v>4</v>
      </c>
      <c s="6" t="s">
        <v>4595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4602</v>
      </c>
      <c r="J71" s="32">
        <f>0</f>
      </c>
      <c s="32">
        <f>0</f>
      </c>
      <c s="32">
        <f>0+L72+L76</f>
      </c>
      <c s="32">
        <f>0+M72+M76</f>
      </c>
    </row>
    <row r="72" spans="1:16" ht="12.75">
      <c r="A72" t="s">
        <v>48</v>
      </c>
      <c s="34" t="s">
        <v>111</v>
      </c>
      <c s="34" t="s">
        <v>4603</v>
      </c>
      <c s="35" t="s">
        <v>4</v>
      </c>
      <c s="6" t="s">
        <v>4604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4709</v>
      </c>
    </row>
    <row r="75" spans="1:5" ht="12.75">
      <c r="A75" t="s">
        <v>59</v>
      </c>
      <c r="E75" s="39" t="s">
        <v>68</v>
      </c>
    </row>
    <row r="76" spans="1:16" ht="12.75">
      <c r="A76" t="s">
        <v>48</v>
      </c>
      <c s="34" t="s">
        <v>114</v>
      </c>
      <c s="34" t="s">
        <v>4710</v>
      </c>
      <c s="35" t="s">
        <v>4</v>
      </c>
      <c s="6" t="s">
        <v>4711</v>
      </c>
      <c s="36" t="s">
        <v>71</v>
      </c>
      <c s="37">
        <v>198.7</v>
      </c>
      <c s="36">
        <v>0</v>
      </c>
      <c s="36">
        <f>ROUND(G76*H76,6)</f>
      </c>
      <c r="L76" s="38">
        <v>0</v>
      </c>
      <c s="32">
        <f>ROUND(ROUND(L76,2)*ROUND(G76,3),2)</f>
      </c>
      <c s="36" t="s">
        <v>66</v>
      </c>
      <c>
        <f>(M76*21)/100</f>
      </c>
      <c t="s">
        <v>26</v>
      </c>
    </row>
    <row r="77" spans="1:5" ht="12.75">
      <c r="A77" s="35" t="s">
        <v>55</v>
      </c>
      <c r="E77" s="39" t="s">
        <v>4712</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4713</v>
      </c>
      <c s="35" t="s">
        <v>4</v>
      </c>
      <c s="6" t="s">
        <v>4714</v>
      </c>
      <c s="36" t="s">
        <v>697</v>
      </c>
      <c s="37">
        <v>2558.3</v>
      </c>
      <c s="36">
        <v>0</v>
      </c>
      <c s="36">
        <f>ROUND(G81*H81,6)</f>
      </c>
      <c r="L81" s="38">
        <v>0</v>
      </c>
      <c s="32">
        <f>ROUND(ROUND(L81,2)*ROUND(G81,3),2)</f>
      </c>
      <c s="36" t="s">
        <v>66</v>
      </c>
      <c>
        <f>(M81*21)/100</f>
      </c>
      <c t="s">
        <v>26</v>
      </c>
    </row>
    <row r="82" spans="1:5" ht="12.75">
      <c r="A82" s="35" t="s">
        <v>55</v>
      </c>
      <c r="E82" s="39" t="s">
        <v>4715</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4716</v>
      </c>
    </row>
    <row r="88" spans="1:5" ht="12.75">
      <c r="A88" t="s">
        <v>59</v>
      </c>
      <c r="E88" s="39" t="s">
        <v>68</v>
      </c>
    </row>
    <row r="89" spans="1:16" ht="12.75">
      <c r="A89" t="s">
        <v>48</v>
      </c>
      <c s="34" t="s">
        <v>124</v>
      </c>
      <c s="34" t="s">
        <v>4717</v>
      </c>
      <c s="35" t="s">
        <v>4</v>
      </c>
      <c s="6" t="s">
        <v>4718</v>
      </c>
      <c s="36" t="s">
        <v>697</v>
      </c>
      <c s="37">
        <v>2942.045</v>
      </c>
      <c s="36">
        <v>0</v>
      </c>
      <c s="36">
        <f>ROUND(G89*H89,6)</f>
      </c>
      <c r="L89" s="38">
        <v>0</v>
      </c>
      <c s="32">
        <f>ROUND(ROUND(L89,2)*ROUND(G89,3),2)</f>
      </c>
      <c s="36" t="s">
        <v>66</v>
      </c>
      <c>
        <f>(M89*21)/100</f>
      </c>
      <c t="s">
        <v>26</v>
      </c>
    </row>
    <row r="90" spans="1:5" ht="12.75">
      <c r="A90" s="35" t="s">
        <v>55</v>
      </c>
      <c r="E90" s="39" t="s">
        <v>4719</v>
      </c>
    </row>
    <row r="91" spans="1:5" ht="12.75">
      <c r="A91" s="35" t="s">
        <v>57</v>
      </c>
      <c r="E91" s="40" t="s">
        <v>4720</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4721</v>
      </c>
      <c s="35" t="s">
        <v>4</v>
      </c>
      <c s="6" t="s">
        <v>4722</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4723</v>
      </c>
      <c s="35" t="s">
        <v>4</v>
      </c>
      <c s="6" t="s">
        <v>4724</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4642</v>
      </c>
      <c r="J109" s="32">
        <f>0</f>
      </c>
      <c s="32">
        <f>0</f>
      </c>
      <c s="32">
        <f>0+L110</f>
      </c>
      <c s="32">
        <f>0+M110</f>
      </c>
    </row>
    <row r="110" spans="1:16" ht="12.75">
      <c r="A110" t="s">
        <v>48</v>
      </c>
      <c s="34" t="s">
        <v>139</v>
      </c>
      <c s="34" t="s">
        <v>4725</v>
      </c>
      <c s="35" t="s">
        <v>4</v>
      </c>
      <c s="6" t="s">
        <v>4726</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4268</v>
      </c>
      <c r="J114" s="32">
        <f>0</f>
      </c>
      <c s="32">
        <f>0</f>
      </c>
      <c s="32">
        <f>0+L115+L119+L123+L127+L131+L135</f>
      </c>
      <c s="32">
        <f>0+M115+M119+M123+M127+M131+M135</f>
      </c>
    </row>
    <row r="115" spans="1:16" ht="12.75">
      <c r="A115" t="s">
        <v>48</v>
      </c>
      <c s="34" t="s">
        <v>142</v>
      </c>
      <c s="34" t="s">
        <v>4727</v>
      </c>
      <c s="35" t="s">
        <v>4</v>
      </c>
      <c s="6" t="s">
        <v>4728</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4729</v>
      </c>
      <c s="35" t="s">
        <v>4</v>
      </c>
      <c s="6" t="s">
        <v>4730</v>
      </c>
      <c s="36" t="s">
        <v>71</v>
      </c>
      <c s="37">
        <v>415.4</v>
      </c>
      <c s="36">
        <v>0</v>
      </c>
      <c s="36">
        <f>ROUND(G119*H119,6)</f>
      </c>
      <c r="L119" s="38">
        <v>0</v>
      </c>
      <c s="32">
        <f>ROUND(ROUND(L119,2)*ROUND(G119,3),2)</f>
      </c>
      <c s="36" t="s">
        <v>66</v>
      </c>
      <c>
        <f>(M119*21)/100</f>
      </c>
      <c t="s">
        <v>26</v>
      </c>
    </row>
    <row r="120" spans="1:5" ht="12.75">
      <c r="A120" s="35" t="s">
        <v>55</v>
      </c>
      <c r="E120" s="39" t="s">
        <v>4731</v>
      </c>
    </row>
    <row r="121" spans="1:5" ht="12.75">
      <c r="A121" s="35" t="s">
        <v>57</v>
      </c>
      <c r="E121" s="40" t="s">
        <v>4116</v>
      </c>
    </row>
    <row r="122" spans="1:5" ht="12.75">
      <c r="A122" t="s">
        <v>59</v>
      </c>
      <c r="E122" s="39" t="s">
        <v>68</v>
      </c>
    </row>
    <row r="123" spans="1:16" ht="12.75">
      <c r="A123" t="s">
        <v>48</v>
      </c>
      <c s="34" t="s">
        <v>148</v>
      </c>
      <c s="34" t="s">
        <v>4732</v>
      </c>
      <c s="35" t="s">
        <v>4</v>
      </c>
      <c s="6" t="s">
        <v>4733</v>
      </c>
      <c s="36" t="s">
        <v>71</v>
      </c>
      <c s="37">
        <v>415.4</v>
      </c>
      <c s="36">
        <v>0</v>
      </c>
      <c s="36">
        <f>ROUND(G123*H123,6)</f>
      </c>
      <c r="L123" s="38">
        <v>0</v>
      </c>
      <c s="32">
        <f>ROUND(ROUND(L123,2)*ROUND(G123,3),2)</f>
      </c>
      <c s="36" t="s">
        <v>66</v>
      </c>
      <c>
        <f>(M123*21)/100</f>
      </c>
      <c t="s">
        <v>26</v>
      </c>
    </row>
    <row r="124" spans="1:5" ht="12.75">
      <c r="A124" s="35" t="s">
        <v>55</v>
      </c>
      <c r="E124" s="39" t="s">
        <v>4734</v>
      </c>
    </row>
    <row r="125" spans="1:5" ht="12.75">
      <c r="A125" s="35" t="s">
        <v>57</v>
      </c>
      <c r="E125" s="40" t="s">
        <v>4116</v>
      </c>
    </row>
    <row r="126" spans="1:5" ht="12.75">
      <c r="A126" t="s">
        <v>59</v>
      </c>
      <c r="E126" s="39" t="s">
        <v>68</v>
      </c>
    </row>
    <row r="127" spans="1:16" ht="12.75">
      <c r="A127" t="s">
        <v>48</v>
      </c>
      <c s="34" t="s">
        <v>151</v>
      </c>
      <c s="34" t="s">
        <v>4735</v>
      </c>
      <c s="35" t="s">
        <v>4</v>
      </c>
      <c s="6" t="s">
        <v>4736</v>
      </c>
      <c s="36" t="s">
        <v>71</v>
      </c>
      <c s="37">
        <v>415.4</v>
      </c>
      <c s="36">
        <v>0</v>
      </c>
      <c s="36">
        <f>ROUND(G127*H127,6)</f>
      </c>
      <c r="L127" s="38">
        <v>0</v>
      </c>
      <c s="32">
        <f>ROUND(ROUND(L127,2)*ROUND(G127,3),2)</f>
      </c>
      <c s="36" t="s">
        <v>66</v>
      </c>
      <c>
        <f>(M127*21)/100</f>
      </c>
      <c t="s">
        <v>26</v>
      </c>
    </row>
    <row r="128" spans="1:5" ht="12.75">
      <c r="A128" s="35" t="s">
        <v>55</v>
      </c>
      <c r="E128" s="39" t="s">
        <v>4737</v>
      </c>
    </row>
    <row r="129" spans="1:5" ht="12.75">
      <c r="A129" s="35" t="s">
        <v>57</v>
      </c>
      <c r="E129" s="40" t="s">
        <v>4116</v>
      </c>
    </row>
    <row r="130" spans="1:5" ht="12.75">
      <c r="A130" t="s">
        <v>59</v>
      </c>
      <c r="E130" s="39" t="s">
        <v>68</v>
      </c>
    </row>
    <row r="131" spans="1:16" ht="12.75">
      <c r="A131" t="s">
        <v>48</v>
      </c>
      <c s="34" t="s">
        <v>154</v>
      </c>
      <c s="34" t="s">
        <v>4738</v>
      </c>
      <c s="35" t="s">
        <v>4</v>
      </c>
      <c s="6" t="s">
        <v>4739</v>
      </c>
      <c s="36" t="s">
        <v>697</v>
      </c>
      <c s="37">
        <v>41.54</v>
      </c>
      <c s="36">
        <v>0</v>
      </c>
      <c s="36">
        <f>ROUND(G131*H131,6)</f>
      </c>
      <c r="L131" s="38">
        <v>0</v>
      </c>
      <c s="32">
        <f>ROUND(ROUND(L131,2)*ROUND(G131,3),2)</f>
      </c>
      <c s="36" t="s">
        <v>66</v>
      </c>
      <c>
        <f>(M131*21)/100</f>
      </c>
      <c t="s">
        <v>26</v>
      </c>
    </row>
    <row r="132" spans="1:5" ht="12.75">
      <c r="A132" s="35" t="s">
        <v>55</v>
      </c>
      <c r="E132" s="39" t="s">
        <v>4740</v>
      </c>
    </row>
    <row r="133" spans="1:5" ht="12.75">
      <c r="A133" s="35" t="s">
        <v>57</v>
      </c>
      <c r="E133" s="40" t="s">
        <v>4741</v>
      </c>
    </row>
    <row r="134" spans="1:5" ht="12.75">
      <c r="A134" t="s">
        <v>59</v>
      </c>
      <c r="E134" s="39" t="s">
        <v>68</v>
      </c>
    </row>
    <row r="135" spans="1:16" ht="12.75">
      <c r="A135" t="s">
        <v>48</v>
      </c>
      <c s="34" t="s">
        <v>157</v>
      </c>
      <c s="34" t="s">
        <v>4742</v>
      </c>
      <c s="35" t="s">
        <v>4</v>
      </c>
      <c s="6" t="s">
        <v>4743</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4746</v>
      </c>
      <c r="E8" s="30" t="s">
        <v>4745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4747</v>
      </c>
      <c s="35" t="s">
        <v>4</v>
      </c>
      <c s="6" t="s">
        <v>4748</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4749</v>
      </c>
      <c s="35" t="s">
        <v>4</v>
      </c>
      <c s="6" t="s">
        <v>4750</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4751</v>
      </c>
    </row>
    <row r="22" spans="1:5" ht="12.75">
      <c r="A22" t="s">
        <v>59</v>
      </c>
      <c r="E22" s="39" t="s">
        <v>68</v>
      </c>
    </row>
    <row r="23" spans="1:16" ht="12.75">
      <c r="A23" t="s">
        <v>48</v>
      </c>
      <c s="34" t="s">
        <v>74</v>
      </c>
      <c s="34" t="s">
        <v>4752</v>
      </c>
      <c s="35" t="s">
        <v>4</v>
      </c>
      <c s="6" t="s">
        <v>4753</v>
      </c>
      <c s="36" t="s">
        <v>65</v>
      </c>
      <c s="37">
        <v>124.595</v>
      </c>
      <c s="36">
        <v>0</v>
      </c>
      <c s="36">
        <f>ROUND(G23*H23,6)</f>
      </c>
      <c r="L23" s="38">
        <v>0</v>
      </c>
      <c s="32">
        <f>ROUND(ROUND(L23,2)*ROUND(G23,3),2)</f>
      </c>
      <c s="36" t="s">
        <v>66</v>
      </c>
      <c>
        <f>(M23*21)/100</f>
      </c>
      <c t="s">
        <v>26</v>
      </c>
    </row>
    <row r="24" spans="1:5" ht="12.75">
      <c r="A24" s="35" t="s">
        <v>55</v>
      </c>
      <c r="E24" s="39" t="s">
        <v>4754</v>
      </c>
    </row>
    <row r="25" spans="1:5" ht="12.75">
      <c r="A25" s="35" t="s">
        <v>57</v>
      </c>
      <c r="E25" s="40" t="s">
        <v>4755</v>
      </c>
    </row>
    <row r="26" spans="1:5" ht="12.75">
      <c r="A26" t="s">
        <v>59</v>
      </c>
      <c r="E26" s="39" t="s">
        <v>68</v>
      </c>
    </row>
    <row r="27" spans="1:16" ht="12.75">
      <c r="A27" t="s">
        <v>48</v>
      </c>
      <c s="34" t="s">
        <v>77</v>
      </c>
      <c s="34" t="s">
        <v>4756</v>
      </c>
      <c s="35" t="s">
        <v>4</v>
      </c>
      <c s="6" t="s">
        <v>4757</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4758</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4579</v>
      </c>
      <c s="35" t="s">
        <v>4</v>
      </c>
      <c s="6" t="s">
        <v>4580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4583</v>
      </c>
      <c s="35" t="s">
        <v>4</v>
      </c>
      <c s="6" t="s">
        <v>4584</v>
      </c>
      <c s="36" t="s">
        <v>65</v>
      </c>
      <c s="37">
        <v>169.7</v>
      </c>
      <c s="36">
        <v>0</v>
      </c>
      <c s="36">
        <f>ROUND(G39*H39,6)</f>
      </c>
      <c r="L39" s="38">
        <v>0</v>
      </c>
      <c s="32">
        <f>ROUND(ROUND(L39,2)*ROUND(G39,3),2)</f>
      </c>
      <c s="36" t="s">
        <v>66</v>
      </c>
      <c>
        <f>(M39*21)/100</f>
      </c>
      <c t="s">
        <v>26</v>
      </c>
    </row>
    <row r="40" spans="1:5" ht="12.75">
      <c r="A40" s="35" t="s">
        <v>55</v>
      </c>
      <c r="E40" s="39" t="s">
        <v>4759</v>
      </c>
    </row>
    <row r="41" spans="1:5" ht="12.75">
      <c r="A41" s="35" t="s">
        <v>57</v>
      </c>
      <c r="E41" s="40" t="s">
        <v>4760</v>
      </c>
    </row>
    <row r="42" spans="1:5" ht="12.75">
      <c r="A42" t="s">
        <v>59</v>
      </c>
      <c r="E42" s="39" t="s">
        <v>68</v>
      </c>
    </row>
    <row r="43" spans="1:13" ht="12.75">
      <c r="A43" t="s">
        <v>45</v>
      </c>
      <c r="C43" s="31" t="s">
        <v>86</v>
      </c>
      <c r="E43" s="33" t="s">
        <v>4642</v>
      </c>
      <c r="J43" s="32">
        <f>0</f>
      </c>
      <c s="32">
        <f>0</f>
      </c>
      <c s="32">
        <f>0+L44+L48+L52+L56+L60+L64+L68+L72+L76+L80+L84+L88+L92+L96</f>
      </c>
      <c s="32">
        <f>0+M44+M48+M52+M56+M60+M64+M68+M72+M76+M80+M84+M88+M92+M96</f>
      </c>
    </row>
    <row r="44" spans="1:16" ht="12.75">
      <c r="A44" t="s">
        <v>48</v>
      </c>
      <c s="34" t="s">
        <v>89</v>
      </c>
      <c s="34" t="s">
        <v>4761</v>
      </c>
      <c s="35" t="s">
        <v>4</v>
      </c>
      <c s="6" t="s">
        <v>4762</v>
      </c>
      <c s="36" t="s">
        <v>71</v>
      </c>
      <c s="37">
        <v>40</v>
      </c>
      <c s="36">
        <v>0</v>
      </c>
      <c s="36">
        <f>ROUND(G44*H44,6)</f>
      </c>
      <c r="L44" s="38">
        <v>0</v>
      </c>
      <c s="32">
        <f>ROUND(ROUND(L44,2)*ROUND(G44,3),2)</f>
      </c>
      <c s="36" t="s">
        <v>66</v>
      </c>
      <c>
        <f>(M44*21)/100</f>
      </c>
      <c t="s">
        <v>26</v>
      </c>
    </row>
    <row r="45" spans="1:5" ht="12.75">
      <c r="A45" s="35" t="s">
        <v>55</v>
      </c>
      <c r="E45" s="39" t="s">
        <v>4763</v>
      </c>
    </row>
    <row r="46" spans="1:5" ht="12.75">
      <c r="A46" s="35" t="s">
        <v>57</v>
      </c>
      <c r="E46" s="40" t="s">
        <v>4764</v>
      </c>
    </row>
    <row r="47" spans="1:5" ht="12.75">
      <c r="A47" t="s">
        <v>59</v>
      </c>
      <c r="E47" s="39" t="s">
        <v>68</v>
      </c>
    </row>
    <row r="48" spans="1:16" ht="12.75">
      <c r="A48" t="s">
        <v>48</v>
      </c>
      <c s="34" t="s">
        <v>93</v>
      </c>
      <c s="34" t="s">
        <v>4646</v>
      </c>
      <c s="35" t="s">
        <v>4</v>
      </c>
      <c s="6" t="s">
        <v>4647</v>
      </c>
      <c s="36" t="s">
        <v>71</v>
      </c>
      <c s="37">
        <v>105</v>
      </c>
      <c s="36">
        <v>0</v>
      </c>
      <c s="36">
        <f>ROUND(G48*H48,6)</f>
      </c>
      <c r="L48" s="38">
        <v>0</v>
      </c>
      <c s="32">
        <f>ROUND(ROUND(L48,2)*ROUND(G48,3),2)</f>
      </c>
      <c s="36" t="s">
        <v>66</v>
      </c>
      <c>
        <f>(M48*21)/100</f>
      </c>
      <c t="s">
        <v>26</v>
      </c>
    </row>
    <row r="49" spans="1:5" ht="12.75">
      <c r="A49" s="35" t="s">
        <v>55</v>
      </c>
      <c r="E49" s="39" t="s">
        <v>4763</v>
      </c>
    </row>
    <row r="50" spans="1:5" ht="12.75">
      <c r="A50" s="35" t="s">
        <v>57</v>
      </c>
      <c r="E50" s="40" t="s">
        <v>4</v>
      </c>
    </row>
    <row r="51" spans="1:5" ht="12.75">
      <c r="A51" t="s">
        <v>59</v>
      </c>
      <c r="E51" s="39" t="s">
        <v>68</v>
      </c>
    </row>
    <row r="52" spans="1:16" ht="12.75">
      <c r="A52" t="s">
        <v>48</v>
      </c>
      <c s="34" t="s">
        <v>96</v>
      </c>
      <c s="34" t="s">
        <v>4649</v>
      </c>
      <c s="35" t="s">
        <v>4</v>
      </c>
      <c s="6" t="s">
        <v>4650</v>
      </c>
      <c s="36" t="s">
        <v>71</v>
      </c>
      <c s="37">
        <v>3</v>
      </c>
      <c s="36">
        <v>0</v>
      </c>
      <c s="36">
        <f>ROUND(G52*H52,6)</f>
      </c>
      <c r="L52" s="38">
        <v>0</v>
      </c>
      <c s="32">
        <f>ROUND(ROUND(L52,2)*ROUND(G52,3),2)</f>
      </c>
      <c s="36" t="s">
        <v>66</v>
      </c>
      <c>
        <f>(M52*21)/100</f>
      </c>
      <c t="s">
        <v>26</v>
      </c>
    </row>
    <row r="53" spans="1:5" ht="12.75">
      <c r="A53" s="35" t="s">
        <v>55</v>
      </c>
      <c r="E53" s="39" t="s">
        <v>4763</v>
      </c>
    </row>
    <row r="54" spans="1:5" ht="12.75">
      <c r="A54" s="35" t="s">
        <v>57</v>
      </c>
      <c r="E54" s="40" t="s">
        <v>4</v>
      </c>
    </row>
    <row r="55" spans="1:5" ht="12.75">
      <c r="A55" t="s">
        <v>59</v>
      </c>
      <c r="E55" s="39" t="s">
        <v>68</v>
      </c>
    </row>
    <row r="56" spans="1:16" ht="12.75">
      <c r="A56" t="s">
        <v>48</v>
      </c>
      <c s="34" t="s">
        <v>99</v>
      </c>
      <c s="34" t="s">
        <v>4655</v>
      </c>
      <c s="35" t="s">
        <v>4</v>
      </c>
      <c s="6" t="s">
        <v>4656</v>
      </c>
      <c s="36" t="s">
        <v>71</v>
      </c>
      <c s="37">
        <v>55</v>
      </c>
      <c s="36">
        <v>0</v>
      </c>
      <c s="36">
        <f>ROUND(G56*H56,6)</f>
      </c>
      <c r="L56" s="38">
        <v>0</v>
      </c>
      <c s="32">
        <f>ROUND(ROUND(L56,2)*ROUND(G56,3),2)</f>
      </c>
      <c s="36" t="s">
        <v>66</v>
      </c>
      <c>
        <f>(M56*21)/100</f>
      </c>
      <c t="s">
        <v>26</v>
      </c>
    </row>
    <row r="57" spans="1:5" ht="12.75">
      <c r="A57" s="35" t="s">
        <v>55</v>
      </c>
      <c r="E57" s="39" t="s">
        <v>4763</v>
      </c>
    </row>
    <row r="58" spans="1:5" ht="12.75">
      <c r="A58" s="35" t="s">
        <v>57</v>
      </c>
      <c r="E58" s="40" t="s">
        <v>4</v>
      </c>
    </row>
    <row r="59" spans="1:5" ht="12.75">
      <c r="A59" t="s">
        <v>59</v>
      </c>
      <c r="E59" s="39" t="s">
        <v>68</v>
      </c>
    </row>
    <row r="60" spans="1:16" ht="12.75">
      <c r="A60" t="s">
        <v>48</v>
      </c>
      <c s="34" t="s">
        <v>102</v>
      </c>
      <c s="34" t="s">
        <v>4765</v>
      </c>
      <c s="35" t="s">
        <v>4</v>
      </c>
      <c s="6" t="s">
        <v>4766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4767</v>
      </c>
      <c s="35" t="s">
        <v>4</v>
      </c>
      <c s="6" t="s">
        <v>4768</v>
      </c>
      <c s="36" t="s">
        <v>92</v>
      </c>
      <c s="37">
        <v>6</v>
      </c>
      <c s="36">
        <v>0</v>
      </c>
      <c s="36">
        <f>ROUND(G64*H64,6)</f>
      </c>
      <c r="L64" s="38">
        <v>0</v>
      </c>
      <c s="32">
        <f>ROUND(ROUND(L64,2)*ROUND(G64,3),2)</f>
      </c>
      <c s="36" t="s">
        <v>66</v>
      </c>
      <c>
        <f>(M64*21)/100</f>
      </c>
      <c t="s">
        <v>26</v>
      </c>
    </row>
    <row r="65" spans="1:5" ht="12.75">
      <c r="A65" s="35" t="s">
        <v>55</v>
      </c>
      <c r="E65" s="39" t="s">
        <v>4769</v>
      </c>
    </row>
    <row r="66" spans="1:5" ht="12.75">
      <c r="A66" s="35" t="s">
        <v>57</v>
      </c>
      <c r="E66" s="40" t="s">
        <v>4</v>
      </c>
    </row>
    <row r="67" spans="1:5" ht="12.75">
      <c r="A67" t="s">
        <v>59</v>
      </c>
      <c r="E67" s="39" t="s">
        <v>68</v>
      </c>
    </row>
    <row r="68" spans="1:16" ht="12.75">
      <c r="A68" t="s">
        <v>48</v>
      </c>
      <c s="34" t="s">
        <v>108</v>
      </c>
      <c s="34" t="s">
        <v>4770</v>
      </c>
      <c s="35" t="s">
        <v>4</v>
      </c>
      <c s="6" t="s">
        <v>4771</v>
      </c>
      <c s="36" t="s">
        <v>92</v>
      </c>
      <c s="37">
        <v>1</v>
      </c>
      <c s="36">
        <v>0</v>
      </c>
      <c s="36">
        <f>ROUND(G68*H68,6)</f>
      </c>
      <c r="L68" s="38">
        <v>0</v>
      </c>
      <c s="32">
        <f>ROUND(ROUND(L68,2)*ROUND(G68,3),2)</f>
      </c>
      <c s="36" t="s">
        <v>66</v>
      </c>
      <c>
        <f>(M68*21)/100</f>
      </c>
      <c t="s">
        <v>26</v>
      </c>
    </row>
    <row r="69" spans="1:5" ht="12.75">
      <c r="A69" s="35" t="s">
        <v>55</v>
      </c>
      <c r="E69" s="39" t="s">
        <v>4772</v>
      </c>
    </row>
    <row r="70" spans="1:5" ht="12.75">
      <c r="A70" s="35" t="s">
        <v>57</v>
      </c>
      <c r="E70" s="40" t="s">
        <v>4</v>
      </c>
    </row>
    <row r="71" spans="1:5" ht="12.75">
      <c r="A71" t="s">
        <v>59</v>
      </c>
      <c r="E71" s="39" t="s">
        <v>68</v>
      </c>
    </row>
    <row r="72" spans="1:16" ht="12.75">
      <c r="A72" t="s">
        <v>48</v>
      </c>
      <c s="34" t="s">
        <v>111</v>
      </c>
      <c s="34" t="s">
        <v>4773</v>
      </c>
      <c s="35" t="s">
        <v>4</v>
      </c>
      <c s="6" t="s">
        <v>4774</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6" ht="12.75">
      <c r="A76" t="s">
        <v>48</v>
      </c>
      <c s="34" t="s">
        <v>114</v>
      </c>
      <c s="34" t="s">
        <v>4775</v>
      </c>
      <c s="35" t="s">
        <v>4</v>
      </c>
      <c s="6" t="s">
        <v>4776</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4777</v>
      </c>
      <c s="35" t="s">
        <v>4</v>
      </c>
      <c s="6" t="s">
        <v>4778</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4779</v>
      </c>
      <c s="35" t="s">
        <v>4</v>
      </c>
      <c s="6" t="s">
        <v>4780</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4781</v>
      </c>
      <c s="35" t="s">
        <v>4</v>
      </c>
      <c s="6" t="s">
        <v>4782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4783</v>
      </c>
      <c s="35" t="s">
        <v>4</v>
      </c>
      <c s="6" t="s">
        <v>4784</v>
      </c>
      <c s="36" t="s">
        <v>92</v>
      </c>
      <c s="37">
        <v>1</v>
      </c>
      <c s="36">
        <v>0</v>
      </c>
      <c s="36">
        <f>ROUND(G92*H92,6)</f>
      </c>
      <c r="L92" s="38">
        <v>0</v>
      </c>
      <c s="32">
        <f>ROUND(ROUND(L92,2)*ROUND(G92,3),2)</f>
      </c>
      <c s="36" t="s">
        <v>54</v>
      </c>
      <c>
        <f>(M92*21)/100</f>
      </c>
      <c t="s">
        <v>26</v>
      </c>
    </row>
    <row r="93" spans="1:5" ht="12.75">
      <c r="A93" s="35" t="s">
        <v>55</v>
      </c>
      <c r="E93" s="39" t="s">
        <v>4785</v>
      </c>
    </row>
    <row r="94" spans="1:5" ht="12.75">
      <c r="A94" s="35" t="s">
        <v>57</v>
      </c>
      <c r="E94" s="40" t="s">
        <v>4</v>
      </c>
    </row>
    <row r="95" spans="1:5" ht="12.75">
      <c r="A95" t="s">
        <v>59</v>
      </c>
      <c r="E95" s="39" t="s">
        <v>4</v>
      </c>
    </row>
    <row r="96" spans="1:16" ht="12.75">
      <c r="A96" t="s">
        <v>48</v>
      </c>
      <c s="34" t="s">
        <v>130</v>
      </c>
      <c s="34" t="s">
        <v>4786</v>
      </c>
      <c s="35" t="s">
        <v>4</v>
      </c>
      <c s="6" t="s">
        <v>4787</v>
      </c>
      <c s="36" t="s">
        <v>92</v>
      </c>
      <c s="37">
        <v>1</v>
      </c>
      <c s="36">
        <v>0</v>
      </c>
      <c s="36">
        <f>ROUND(G96*H96,6)</f>
      </c>
      <c r="L96" s="38">
        <v>0</v>
      </c>
      <c s="32">
        <f>ROUND(ROUND(L96,2)*ROUND(G96,3),2)</f>
      </c>
      <c s="36" t="s">
        <v>54</v>
      </c>
      <c>
        <f>(M96*21)/100</f>
      </c>
      <c t="s">
        <v>26</v>
      </c>
    </row>
    <row r="97" spans="1:5" ht="12.75">
      <c r="A97" s="35" t="s">
        <v>55</v>
      </c>
      <c r="E97" s="39" t="s">
        <v>4788</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4791</v>
      </c>
      <c r="E8" s="30" t="s">
        <v>4790</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4792</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4793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4547</v>
      </c>
    </row>
    <row r="25" spans="1:5" ht="12.75">
      <c r="A25" s="35" t="s">
        <v>57</v>
      </c>
      <c r="E25" s="40" t="s">
        <v>4794</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4795</v>
      </c>
    </row>
    <row r="29" spans="1:5" ht="12.75">
      <c r="A29" s="35" t="s">
        <v>57</v>
      </c>
      <c r="E29" s="40" t="s">
        <v>4796</v>
      </c>
    </row>
    <row r="30" spans="1:5" ht="12.75">
      <c r="A30" t="s">
        <v>59</v>
      </c>
      <c r="E30" s="39" t="s">
        <v>68</v>
      </c>
    </row>
    <row r="31" spans="1:16" ht="12.75">
      <c r="A31" t="s">
        <v>48</v>
      </c>
      <c s="34" t="s">
        <v>80</v>
      </c>
      <c s="34" t="s">
        <v>4549</v>
      </c>
      <c s="35" t="s">
        <v>4</v>
      </c>
      <c s="6" t="s">
        <v>4550</v>
      </c>
      <c s="36" t="s">
        <v>65</v>
      </c>
      <c s="37">
        <v>346.8</v>
      </c>
      <c s="36">
        <v>0</v>
      </c>
      <c s="36">
        <f>ROUND(G31*H31,6)</f>
      </c>
      <c r="L31" s="38">
        <v>0</v>
      </c>
      <c s="32">
        <f>ROUND(ROUND(L31,2)*ROUND(G31,3),2)</f>
      </c>
      <c s="36" t="s">
        <v>66</v>
      </c>
      <c>
        <f>(M31*21)/100</f>
      </c>
      <c t="s">
        <v>26</v>
      </c>
    </row>
    <row r="32" spans="1:5" ht="12.75">
      <c r="A32" s="35" t="s">
        <v>55</v>
      </c>
      <c r="E32" s="39" t="s">
        <v>4551</v>
      </c>
    </row>
    <row r="33" spans="1:5" ht="12.75">
      <c r="A33" s="35" t="s">
        <v>57</v>
      </c>
      <c r="E33" s="40" t="s">
        <v>4797</v>
      </c>
    </row>
    <row r="34" spans="1:5" ht="12.75">
      <c r="A34" t="s">
        <v>59</v>
      </c>
      <c r="E34" s="39" t="s">
        <v>68</v>
      </c>
    </row>
    <row r="35" spans="1:16" ht="12.75">
      <c r="A35" t="s">
        <v>48</v>
      </c>
      <c s="34" t="s">
        <v>83</v>
      </c>
      <c s="34" t="s">
        <v>4553</v>
      </c>
      <c s="35" t="s">
        <v>4</v>
      </c>
      <c s="6" t="s">
        <v>4554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4798</v>
      </c>
    </row>
    <row r="38" spans="1:5" ht="12.75">
      <c r="A38" t="s">
        <v>59</v>
      </c>
      <c r="E38" s="39" t="s">
        <v>68</v>
      </c>
    </row>
    <row r="39" spans="1:16" ht="12.75">
      <c r="A39" t="s">
        <v>48</v>
      </c>
      <c s="34" t="s">
        <v>86</v>
      </c>
      <c s="34" t="s">
        <v>4559</v>
      </c>
      <c s="35" t="s">
        <v>62</v>
      </c>
      <c s="6" t="s">
        <v>4560</v>
      </c>
      <c s="36" t="s">
        <v>65</v>
      </c>
      <c s="37">
        <v>718.6</v>
      </c>
      <c s="36">
        <v>0</v>
      </c>
      <c s="36">
        <f>ROUND(G39*H39,6)</f>
      </c>
      <c r="L39" s="38">
        <v>0</v>
      </c>
      <c s="32">
        <f>ROUND(ROUND(L39,2)*ROUND(G39,3),2)</f>
      </c>
      <c s="36" t="s">
        <v>66</v>
      </c>
      <c>
        <f>(M39*21)/100</f>
      </c>
      <c t="s">
        <v>26</v>
      </c>
    </row>
    <row r="40" spans="1:5" ht="12.75">
      <c r="A40" s="35" t="s">
        <v>55</v>
      </c>
      <c r="E40" s="39" t="s">
        <v>4561</v>
      </c>
    </row>
    <row r="41" spans="1:5" ht="12.75">
      <c r="A41" s="35" t="s">
        <v>57</v>
      </c>
      <c r="E41" s="40" t="s">
        <v>4562</v>
      </c>
    </row>
    <row r="42" spans="1:5" ht="12.75">
      <c r="A42" t="s">
        <v>59</v>
      </c>
      <c r="E42" s="39" t="s">
        <v>68</v>
      </c>
    </row>
    <row r="43" spans="1:16" ht="12.75">
      <c r="A43" t="s">
        <v>48</v>
      </c>
      <c s="34" t="s">
        <v>89</v>
      </c>
      <c s="34" t="s">
        <v>4559</v>
      </c>
      <c s="35" t="s">
        <v>26</v>
      </c>
      <c s="6" t="s">
        <v>4560</v>
      </c>
      <c s="36" t="s">
        <v>65</v>
      </c>
      <c s="37">
        <v>345</v>
      </c>
      <c s="36">
        <v>0</v>
      </c>
      <c s="36">
        <f>ROUND(G43*H43,6)</f>
      </c>
      <c r="L43" s="38">
        <v>0</v>
      </c>
      <c s="32">
        <f>ROUND(ROUND(L43,2)*ROUND(G43,3),2)</f>
      </c>
      <c s="36" t="s">
        <v>66</v>
      </c>
      <c>
        <f>(M43*21)/100</f>
      </c>
      <c t="s">
        <v>26</v>
      </c>
    </row>
    <row r="44" spans="1:5" ht="12.75">
      <c r="A44" s="35" t="s">
        <v>55</v>
      </c>
      <c r="E44" s="39" t="s">
        <v>4563</v>
      </c>
    </row>
    <row r="45" spans="1:5" ht="12.75">
      <c r="A45" s="35" t="s">
        <v>57</v>
      </c>
      <c r="E45" s="40" t="s">
        <v>4799</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4551</v>
      </c>
    </row>
    <row r="49" spans="1:5" ht="63.75">
      <c r="A49" s="35" t="s">
        <v>57</v>
      </c>
      <c r="E49" s="40" t="s">
        <v>4800</v>
      </c>
    </row>
    <row r="50" spans="1:5" ht="12.75">
      <c r="A50" t="s">
        <v>59</v>
      </c>
      <c r="E50" s="39" t="s">
        <v>68</v>
      </c>
    </row>
    <row r="51" spans="1:16" ht="12.75">
      <c r="A51" t="s">
        <v>48</v>
      </c>
      <c s="34" t="s">
        <v>96</v>
      </c>
      <c s="34" t="s">
        <v>4570</v>
      </c>
      <c s="35" t="s">
        <v>4</v>
      </c>
      <c s="6" t="s">
        <v>4571</v>
      </c>
      <c s="36" t="s">
        <v>65</v>
      </c>
      <c s="37">
        <v>1063.6</v>
      </c>
      <c s="36">
        <v>0</v>
      </c>
      <c s="36">
        <f>ROUND(G51*H51,6)</f>
      </c>
      <c r="L51" s="38">
        <v>0</v>
      </c>
      <c s="32">
        <f>ROUND(ROUND(L51,2)*ROUND(G51,3),2)</f>
      </c>
      <c s="36" t="s">
        <v>66</v>
      </c>
      <c>
        <f>(M51*21)/100</f>
      </c>
      <c t="s">
        <v>26</v>
      </c>
    </row>
    <row r="52" spans="1:5" ht="12.75">
      <c r="A52" s="35" t="s">
        <v>55</v>
      </c>
      <c r="E52" s="39" t="s">
        <v>4572</v>
      </c>
    </row>
    <row r="53" spans="1:5" ht="12.75">
      <c r="A53" s="35" t="s">
        <v>57</v>
      </c>
      <c r="E53" s="40" t="s">
        <v>4573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4801</v>
      </c>
    </row>
    <row r="58" spans="1:5" ht="12.75">
      <c r="A58" t="s">
        <v>59</v>
      </c>
      <c r="E58" s="39" t="s">
        <v>68</v>
      </c>
    </row>
    <row r="59" spans="1:16" ht="12.75">
      <c r="A59" t="s">
        <v>48</v>
      </c>
      <c s="34" t="s">
        <v>102</v>
      </c>
      <c s="34" t="s">
        <v>4579</v>
      </c>
      <c s="35" t="s">
        <v>4</v>
      </c>
      <c s="6" t="s">
        <v>4580</v>
      </c>
      <c s="36" t="s">
        <v>65</v>
      </c>
      <c s="37">
        <v>385</v>
      </c>
      <c s="36">
        <v>0</v>
      </c>
      <c s="36">
        <f>ROUND(G59*H59,6)</f>
      </c>
      <c r="L59" s="38">
        <v>0</v>
      </c>
      <c s="32">
        <f>ROUND(ROUND(L59,2)*ROUND(G59,3),2)</f>
      </c>
      <c s="36" t="s">
        <v>66</v>
      </c>
      <c>
        <f>(M59*21)/100</f>
      </c>
      <c t="s">
        <v>26</v>
      </c>
    </row>
    <row r="60" spans="1:5" ht="12.75">
      <c r="A60" s="35" t="s">
        <v>55</v>
      </c>
      <c r="E60" s="39" t="s">
        <v>4581</v>
      </c>
    </row>
    <row r="61" spans="1:5" ht="12.75">
      <c r="A61" s="35" t="s">
        <v>57</v>
      </c>
      <c r="E61" s="40" t="s">
        <v>4582</v>
      </c>
    </row>
    <row r="62" spans="1:5" ht="12.75">
      <c r="A62" t="s">
        <v>59</v>
      </c>
      <c r="E62" s="39" t="s">
        <v>68</v>
      </c>
    </row>
    <row r="63" spans="1:16" ht="12.75">
      <c r="A63" t="s">
        <v>48</v>
      </c>
      <c s="34" t="s">
        <v>105</v>
      </c>
      <c s="34" t="s">
        <v>4583</v>
      </c>
      <c s="35" t="s">
        <v>4</v>
      </c>
      <c s="6" t="s">
        <v>4584</v>
      </c>
      <c s="36" t="s">
        <v>65</v>
      </c>
      <c s="37">
        <v>7.5</v>
      </c>
      <c s="36">
        <v>0</v>
      </c>
      <c s="36">
        <f>ROUND(G63*H63,6)</f>
      </c>
      <c r="L63" s="38">
        <v>0</v>
      </c>
      <c s="32">
        <f>ROUND(ROUND(L63,2)*ROUND(G63,3),2)</f>
      </c>
      <c s="36" t="s">
        <v>66</v>
      </c>
      <c>
        <f>(M63*21)/100</f>
      </c>
      <c t="s">
        <v>26</v>
      </c>
    </row>
    <row r="64" spans="1:5" ht="12.75">
      <c r="A64" s="35" t="s">
        <v>55</v>
      </c>
      <c r="E64" s="39" t="s">
        <v>4581</v>
      </c>
    </row>
    <row r="65" spans="1:5" ht="25.5">
      <c r="A65" s="35" t="s">
        <v>57</v>
      </c>
      <c r="E65" s="40" t="s">
        <v>4802</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4325</v>
      </c>
    </row>
    <row r="70" spans="1:5" ht="12.75">
      <c r="A70" t="s">
        <v>59</v>
      </c>
      <c r="E70" s="39" t="s">
        <v>68</v>
      </c>
    </row>
    <row r="71" spans="1:16" ht="12.75">
      <c r="A71" t="s">
        <v>48</v>
      </c>
      <c s="34" t="s">
        <v>111</v>
      </c>
      <c s="34" t="s">
        <v>4586</v>
      </c>
      <c s="35" t="s">
        <v>4</v>
      </c>
      <c s="6" t="s">
        <v>4587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4325</v>
      </c>
    </row>
    <row r="74" spans="1:5" ht="12.75">
      <c r="A74" t="s">
        <v>59</v>
      </c>
      <c r="E74" s="39" t="s">
        <v>68</v>
      </c>
    </row>
    <row r="75" spans="1:16" ht="12.75">
      <c r="A75" t="s">
        <v>48</v>
      </c>
      <c s="34" t="s">
        <v>114</v>
      </c>
      <c s="34" t="s">
        <v>4588</v>
      </c>
      <c s="35" t="s">
        <v>4</v>
      </c>
      <c s="6" t="s">
        <v>4589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4803</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4803</v>
      </c>
    </row>
    <row r="82" spans="1:5" ht="12.75">
      <c r="A82" t="s">
        <v>59</v>
      </c>
      <c r="E82" s="39" t="s">
        <v>68</v>
      </c>
    </row>
    <row r="83" spans="1:16" ht="12.75">
      <c r="A83" t="s">
        <v>48</v>
      </c>
      <c s="34" t="s">
        <v>121</v>
      </c>
      <c s="34" t="s">
        <v>4598</v>
      </c>
      <c s="35" t="s">
        <v>4</v>
      </c>
      <c s="6" t="s">
        <v>4599</v>
      </c>
      <c s="36" t="s">
        <v>697</v>
      </c>
      <c s="37">
        <v>1938</v>
      </c>
      <c s="36">
        <v>0</v>
      </c>
      <c s="36">
        <f>ROUND(G83*H83,6)</f>
      </c>
      <c r="L83" s="38">
        <v>0</v>
      </c>
      <c s="32">
        <f>ROUND(ROUND(L83,2)*ROUND(G83,3),2)</f>
      </c>
      <c s="36" t="s">
        <v>66</v>
      </c>
      <c>
        <f>(M83*21)/100</f>
      </c>
      <c t="s">
        <v>26</v>
      </c>
    </row>
    <row r="84" spans="1:5" ht="12.75">
      <c r="A84" s="35" t="s">
        <v>55</v>
      </c>
      <c r="E84" s="39" t="s">
        <v>4600</v>
      </c>
    </row>
    <row r="85" spans="1:5" ht="25.5">
      <c r="A85" s="35" t="s">
        <v>57</v>
      </c>
      <c r="E85" s="40" t="s">
        <v>4804</v>
      </c>
    </row>
    <row r="86" spans="1:5" ht="12.75">
      <c r="A86" t="s">
        <v>59</v>
      </c>
      <c r="E86" s="39" t="s">
        <v>68</v>
      </c>
    </row>
    <row r="87" spans="1:13" ht="12.75">
      <c r="A87" t="s">
        <v>45</v>
      </c>
      <c r="C87" s="31" t="s">
        <v>26</v>
      </c>
      <c r="E87" s="33" t="s">
        <v>4602</v>
      </c>
      <c r="J87" s="32">
        <f>0</f>
      </c>
      <c s="32">
        <f>0</f>
      </c>
      <c s="32">
        <f>0+L88</f>
      </c>
      <c s="32">
        <f>0+M88</f>
      </c>
    </row>
    <row r="88" spans="1:16" ht="12.75">
      <c r="A88" t="s">
        <v>48</v>
      </c>
      <c s="34" t="s">
        <v>124</v>
      </c>
      <c s="34" t="s">
        <v>4603</v>
      </c>
      <c s="35" t="s">
        <v>4</v>
      </c>
      <c s="6" t="s">
        <v>4604</v>
      </c>
      <c s="36" t="s">
        <v>697</v>
      </c>
      <c s="37">
        <v>1350</v>
      </c>
      <c s="36">
        <v>0</v>
      </c>
      <c s="36">
        <f>ROUND(G88*H88,6)</f>
      </c>
      <c r="L88" s="38">
        <v>0</v>
      </c>
      <c s="32">
        <f>ROUND(ROUND(L88,2)*ROUND(G88,3),2)</f>
      </c>
      <c s="36" t="s">
        <v>66</v>
      </c>
      <c>
        <f>(M88*21)/100</f>
      </c>
      <c t="s">
        <v>26</v>
      </c>
    </row>
    <row r="89" spans="1:5" ht="12.75">
      <c r="A89" s="35" t="s">
        <v>55</v>
      </c>
      <c r="E89" s="39" t="s">
        <v>4605</v>
      </c>
    </row>
    <row r="90" spans="1:5" ht="12.75">
      <c r="A90" s="35" t="s">
        <v>57</v>
      </c>
      <c r="E90" s="40" t="s">
        <v>4346</v>
      </c>
    </row>
    <row r="91" spans="1:5" ht="12.75">
      <c r="A91" t="s">
        <v>59</v>
      </c>
      <c r="E91" s="39" t="s">
        <v>68</v>
      </c>
    </row>
    <row r="92" spans="1:13" ht="12.75">
      <c r="A92" t="s">
        <v>45</v>
      </c>
      <c r="C92" s="31" t="s">
        <v>74</v>
      </c>
      <c r="E92" s="33" t="s">
        <v>4609</v>
      </c>
      <c r="J92" s="32">
        <f>0</f>
      </c>
      <c s="32">
        <f>0</f>
      </c>
      <c s="32">
        <f>0+L93+L97+L101</f>
      </c>
      <c s="32">
        <f>0+M93+M97+M101</f>
      </c>
    </row>
    <row r="93" spans="1:16" ht="12.75">
      <c r="A93" t="s">
        <v>48</v>
      </c>
      <c s="34" t="s">
        <v>127</v>
      </c>
      <c s="34" t="s">
        <v>4610</v>
      </c>
      <c s="35" t="s">
        <v>4</v>
      </c>
      <c s="6" t="s">
        <v>4611</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4805</v>
      </c>
    </row>
    <row r="96" spans="1:5" ht="12.75">
      <c r="A96" t="s">
        <v>59</v>
      </c>
      <c r="E96" s="39" t="s">
        <v>68</v>
      </c>
    </row>
    <row r="97" spans="1:16" ht="12.75">
      <c r="A97" t="s">
        <v>48</v>
      </c>
      <c s="34" t="s">
        <v>130</v>
      </c>
      <c s="34" t="s">
        <v>4613</v>
      </c>
      <c s="35" t="s">
        <v>4</v>
      </c>
      <c s="6" t="s">
        <v>4614</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4806</v>
      </c>
    </row>
    <row r="100" spans="1:5" ht="12.75">
      <c r="A100" t="s">
        <v>59</v>
      </c>
      <c r="E100" s="39" t="s">
        <v>68</v>
      </c>
    </row>
    <row r="101" spans="1:16" ht="12.75">
      <c r="A101" t="s">
        <v>48</v>
      </c>
      <c s="34" t="s">
        <v>133</v>
      </c>
      <c s="34" t="s">
        <v>4616</v>
      </c>
      <c s="35" t="s">
        <v>4</v>
      </c>
      <c s="6" t="s">
        <v>4617</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4807</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4386</v>
      </c>
      <c s="35" t="s">
        <v>4</v>
      </c>
      <c s="6" t="s">
        <v>4387</v>
      </c>
      <c s="36" t="s">
        <v>65</v>
      </c>
      <c s="37">
        <v>4645</v>
      </c>
      <c s="36">
        <v>0</v>
      </c>
      <c s="36">
        <f>ROUND(G106*H106,6)</f>
      </c>
      <c r="L106" s="38">
        <v>0</v>
      </c>
      <c s="32">
        <f>ROUND(ROUND(L106,2)*ROUND(G106,3),2)</f>
      </c>
      <c s="36" t="s">
        <v>66</v>
      </c>
      <c>
        <f>(M106*21)/100</f>
      </c>
      <c t="s">
        <v>26</v>
      </c>
    </row>
    <row r="107" spans="1:5" ht="12.75">
      <c r="A107" s="35" t="s">
        <v>55</v>
      </c>
      <c r="E107" s="39" t="s">
        <v>4619</v>
      </c>
    </row>
    <row r="108" spans="1:5" ht="12.75">
      <c r="A108" s="35" t="s">
        <v>57</v>
      </c>
      <c r="E108" s="40" t="s">
        <v>4325</v>
      </c>
    </row>
    <row r="109" spans="1:5" ht="12.75">
      <c r="A109" t="s">
        <v>59</v>
      </c>
      <c r="E109" s="39" t="s">
        <v>68</v>
      </c>
    </row>
    <row r="110" spans="1:16" ht="25.5">
      <c r="A110" t="s">
        <v>48</v>
      </c>
      <c s="34" t="s">
        <v>139</v>
      </c>
      <c s="34" t="s">
        <v>4621</v>
      </c>
      <c s="35" t="s">
        <v>4</v>
      </c>
      <c s="6" t="s">
        <v>4622</v>
      </c>
      <c s="36" t="s">
        <v>65</v>
      </c>
      <c s="37">
        <v>43</v>
      </c>
      <c s="36">
        <v>0</v>
      </c>
      <c s="36">
        <f>ROUND(G110*H110,6)</f>
      </c>
      <c r="L110" s="38">
        <v>0</v>
      </c>
      <c s="32">
        <f>ROUND(ROUND(L110,2)*ROUND(G110,3),2)</f>
      </c>
      <c s="36" t="s">
        <v>66</v>
      </c>
      <c>
        <f>(M110*21)/100</f>
      </c>
      <c t="s">
        <v>26</v>
      </c>
    </row>
    <row r="111" spans="1:5" ht="12.75">
      <c r="A111" s="35" t="s">
        <v>55</v>
      </c>
      <c r="E111" s="39" t="s">
        <v>4623</v>
      </c>
    </row>
    <row r="112" spans="1:5" ht="12.75">
      <c r="A112" s="35" t="s">
        <v>57</v>
      </c>
      <c r="E112" s="40" t="s">
        <v>4325</v>
      </c>
    </row>
    <row r="113" spans="1:5" ht="12.75">
      <c r="A113" t="s">
        <v>59</v>
      </c>
      <c r="E113" s="39" t="s">
        <v>68</v>
      </c>
    </row>
    <row r="114" spans="1:16" ht="25.5">
      <c r="A114" t="s">
        <v>48</v>
      </c>
      <c s="34" t="s">
        <v>142</v>
      </c>
      <c s="34" t="s">
        <v>4624</v>
      </c>
      <c s="35" t="s">
        <v>4</v>
      </c>
      <c s="6" t="s">
        <v>4625</v>
      </c>
      <c s="36" t="s">
        <v>65</v>
      </c>
      <c s="37">
        <v>1761.9</v>
      </c>
      <c s="36">
        <v>0</v>
      </c>
      <c s="36">
        <f>ROUND(G114*H114,6)</f>
      </c>
      <c r="L114" s="38">
        <v>0</v>
      </c>
      <c s="32">
        <f>ROUND(ROUND(L114,2)*ROUND(G114,3),2)</f>
      </c>
      <c s="36" t="s">
        <v>66</v>
      </c>
      <c>
        <f>(M114*21)/100</f>
      </c>
      <c t="s">
        <v>26</v>
      </c>
    </row>
    <row r="115" spans="1:5" ht="25.5">
      <c r="A115" s="35" t="s">
        <v>55</v>
      </c>
      <c r="E115" s="39" t="s">
        <v>4626</v>
      </c>
    </row>
    <row r="116" spans="1:5" ht="12.75">
      <c r="A116" s="35" t="s">
        <v>57</v>
      </c>
      <c r="E116" s="40" t="s">
        <v>4808</v>
      </c>
    </row>
    <row r="117" spans="1:5" ht="12.75">
      <c r="A117" t="s">
        <v>59</v>
      </c>
      <c r="E117" s="39" t="s">
        <v>68</v>
      </c>
    </row>
    <row r="118" spans="1:13" ht="12.75">
      <c r="A118" t="s">
        <v>45</v>
      </c>
      <c r="C118" s="31" t="s">
        <v>86</v>
      </c>
      <c r="E118" s="33" t="s">
        <v>4642</v>
      </c>
      <c r="J118" s="32">
        <f>0</f>
      </c>
      <c s="32">
        <f>0</f>
      </c>
      <c s="32">
        <f>0+L119+L123+L127+L131+L135+L139</f>
      </c>
      <c s="32">
        <f>0+M119+M123+M127+M131+M135+M139</f>
      </c>
    </row>
    <row r="119" spans="1:16" ht="12.75">
      <c r="A119" t="s">
        <v>48</v>
      </c>
      <c s="34" t="s">
        <v>145</v>
      </c>
      <c s="34" t="s">
        <v>4658</v>
      </c>
      <c s="35" t="s">
        <v>4</v>
      </c>
      <c s="6" t="s">
        <v>4659</v>
      </c>
      <c s="36" t="s">
        <v>71</v>
      </c>
      <c s="37">
        <v>511</v>
      </c>
      <c s="36">
        <v>0</v>
      </c>
      <c s="36">
        <f>ROUND(G119*H119,6)</f>
      </c>
      <c r="L119" s="38">
        <v>0</v>
      </c>
      <c s="32">
        <f>ROUND(ROUND(L119,2)*ROUND(G119,3),2)</f>
      </c>
      <c s="36" t="s">
        <v>66</v>
      </c>
      <c>
        <f>(M119*21)/100</f>
      </c>
      <c t="s">
        <v>26</v>
      </c>
    </row>
    <row r="120" spans="1:5" ht="12.75">
      <c r="A120" s="35" t="s">
        <v>55</v>
      </c>
      <c r="E120" s="39" t="s">
        <v>4660</v>
      </c>
    </row>
    <row r="121" spans="1:5" ht="12.75">
      <c r="A121" s="35" t="s">
        <v>57</v>
      </c>
      <c r="E121" s="40" t="s">
        <v>4</v>
      </c>
    </row>
    <row r="122" spans="1:5" ht="12.75">
      <c r="A122" t="s">
        <v>59</v>
      </c>
      <c r="E122" s="39" t="s">
        <v>68</v>
      </c>
    </row>
    <row r="123" spans="1:16" ht="12.75">
      <c r="A123" t="s">
        <v>48</v>
      </c>
      <c s="34" t="s">
        <v>148</v>
      </c>
      <c s="34" t="s">
        <v>4662</v>
      </c>
      <c s="35" t="s">
        <v>4</v>
      </c>
      <c s="6" t="s">
        <v>4663</v>
      </c>
      <c s="36" t="s">
        <v>71</v>
      </c>
      <c s="37">
        <v>76</v>
      </c>
      <c s="36">
        <v>0</v>
      </c>
      <c s="36">
        <f>ROUND(G123*H123,6)</f>
      </c>
      <c r="L123" s="38">
        <v>0</v>
      </c>
      <c s="32">
        <f>ROUND(ROUND(L123,2)*ROUND(G123,3),2)</f>
      </c>
      <c s="36" t="s">
        <v>66</v>
      </c>
      <c>
        <f>(M123*21)/100</f>
      </c>
      <c t="s">
        <v>26</v>
      </c>
    </row>
    <row r="124" spans="1:5" ht="12.75">
      <c r="A124" s="35" t="s">
        <v>55</v>
      </c>
      <c r="E124" s="39" t="s">
        <v>4664</v>
      </c>
    </row>
    <row r="125" spans="1:5" ht="12.75">
      <c r="A125" s="35" t="s">
        <v>57</v>
      </c>
      <c r="E125" s="40" t="s">
        <v>4665</v>
      </c>
    </row>
    <row r="126" spans="1:5" ht="12.75">
      <c r="A126" t="s">
        <v>59</v>
      </c>
      <c r="E126" s="39" t="s">
        <v>68</v>
      </c>
    </row>
    <row r="127" spans="1:16" ht="12.75">
      <c r="A127" t="s">
        <v>48</v>
      </c>
      <c s="34" t="s">
        <v>151</v>
      </c>
      <c s="34" t="s">
        <v>4666</v>
      </c>
      <c s="35" t="s">
        <v>4</v>
      </c>
      <c s="6" t="s">
        <v>4667</v>
      </c>
      <c s="36" t="s">
        <v>92</v>
      </c>
      <c s="37">
        <v>12</v>
      </c>
      <c s="36">
        <v>0</v>
      </c>
      <c s="36">
        <f>ROUND(G127*H127,6)</f>
      </c>
      <c r="L127" s="38">
        <v>0</v>
      </c>
      <c s="32">
        <f>ROUND(ROUND(L127,2)*ROUND(G127,3),2)</f>
      </c>
      <c s="36" t="s">
        <v>66</v>
      </c>
      <c>
        <f>(M127*21)/100</f>
      </c>
      <c t="s">
        <v>26</v>
      </c>
    </row>
    <row r="128" spans="1:5" ht="25.5">
      <c r="A128" s="35" t="s">
        <v>55</v>
      </c>
      <c r="E128" s="39" t="s">
        <v>4668</v>
      </c>
    </row>
    <row r="129" spans="1:5" ht="12.75">
      <c r="A129" s="35" t="s">
        <v>57</v>
      </c>
      <c r="E129" s="40" t="s">
        <v>4809</v>
      </c>
    </row>
    <row r="130" spans="1:5" ht="12.75">
      <c r="A130" t="s">
        <v>59</v>
      </c>
      <c r="E130" s="39" t="s">
        <v>68</v>
      </c>
    </row>
    <row r="131" spans="1:16" ht="12.75">
      <c r="A131" t="s">
        <v>48</v>
      </c>
      <c s="34" t="s">
        <v>154</v>
      </c>
      <c s="34" t="s">
        <v>4670</v>
      </c>
      <c s="35" t="s">
        <v>4</v>
      </c>
      <c s="6" t="s">
        <v>4671</v>
      </c>
      <c s="36" t="s">
        <v>92</v>
      </c>
      <c s="37">
        <v>1</v>
      </c>
      <c s="36">
        <v>0</v>
      </c>
      <c s="36">
        <f>ROUND(G131*H131,6)</f>
      </c>
      <c r="L131" s="38">
        <v>0</v>
      </c>
      <c s="32">
        <f>ROUND(ROUND(L131,2)*ROUND(G131,3),2)</f>
      </c>
      <c s="36" t="s">
        <v>66</v>
      </c>
      <c>
        <f>(M131*21)/100</f>
      </c>
      <c t="s">
        <v>26</v>
      </c>
    </row>
    <row r="132" spans="1:5" ht="25.5">
      <c r="A132" s="35" t="s">
        <v>55</v>
      </c>
      <c r="E132" s="39" t="s">
        <v>4672</v>
      </c>
    </row>
    <row r="133" spans="1:5" ht="12.75">
      <c r="A133" s="35" t="s">
        <v>57</v>
      </c>
      <c r="E133" s="40" t="s">
        <v>4</v>
      </c>
    </row>
    <row r="134" spans="1:5" ht="12.75">
      <c r="A134" t="s">
        <v>59</v>
      </c>
      <c r="E134" s="39" t="s">
        <v>68</v>
      </c>
    </row>
    <row r="135" spans="1:16" ht="12.75">
      <c r="A135" t="s">
        <v>48</v>
      </c>
      <c s="34" t="s">
        <v>157</v>
      </c>
      <c s="34" t="s">
        <v>4676</v>
      </c>
      <c s="35" t="s">
        <v>4</v>
      </c>
      <c s="6" t="s">
        <v>4677</v>
      </c>
      <c s="36" t="s">
        <v>92</v>
      </c>
      <c s="37">
        <v>1</v>
      </c>
      <c s="36">
        <v>0</v>
      </c>
      <c s="36">
        <f>ROUND(G135*H135,6)</f>
      </c>
      <c r="L135" s="38">
        <v>0</v>
      </c>
      <c s="32">
        <f>ROUND(ROUND(L135,2)*ROUND(G135,3),2)</f>
      </c>
      <c s="36" t="s">
        <v>66</v>
      </c>
      <c>
        <f>(M135*21)/100</f>
      </c>
      <c t="s">
        <v>26</v>
      </c>
    </row>
    <row r="136" spans="1:5" ht="12.75">
      <c r="A136" s="35" t="s">
        <v>55</v>
      </c>
      <c r="E136" s="39" t="s">
        <v>4678</v>
      </c>
    </row>
    <row r="137" spans="1:5" ht="12.75">
      <c r="A137" s="35" t="s">
        <v>57</v>
      </c>
      <c r="E137" s="40" t="s">
        <v>4</v>
      </c>
    </row>
    <row r="138" spans="1:5" ht="12.75">
      <c r="A138" t="s">
        <v>59</v>
      </c>
      <c r="E138" s="39" t="s">
        <v>68</v>
      </c>
    </row>
    <row r="139" spans="1:16" ht="12.75">
      <c r="A139" t="s">
        <v>48</v>
      </c>
      <c s="34" t="s">
        <v>160</v>
      </c>
      <c s="34" t="s">
        <v>4679</v>
      </c>
      <c s="35" t="s">
        <v>4</v>
      </c>
      <c s="6" t="s">
        <v>4680</v>
      </c>
      <c s="36" t="s">
        <v>65</v>
      </c>
      <c s="37">
        <v>2.8</v>
      </c>
      <c s="36">
        <v>0</v>
      </c>
      <c s="36">
        <f>ROUND(G139*H139,6)</f>
      </c>
      <c r="L139" s="38">
        <v>0</v>
      </c>
      <c s="32">
        <f>ROUND(ROUND(L139,2)*ROUND(G139,3),2)</f>
      </c>
      <c s="36" t="s">
        <v>66</v>
      </c>
      <c>
        <f>(M139*21)/100</f>
      </c>
      <c t="s">
        <v>26</v>
      </c>
    </row>
    <row r="140" spans="1:5" ht="12.75">
      <c r="A140" s="35" t="s">
        <v>55</v>
      </c>
      <c r="E140" s="39" t="s">
        <v>4681</v>
      </c>
    </row>
    <row r="141" spans="1:5" ht="12.75">
      <c r="A141" s="35" t="s">
        <v>57</v>
      </c>
      <c r="E141" s="40" t="s">
        <v>4810</v>
      </c>
    </row>
    <row r="142" spans="1:5" ht="12.75">
      <c r="A142" t="s">
        <v>59</v>
      </c>
      <c r="E142" s="39" t="s">
        <v>68</v>
      </c>
    </row>
    <row r="143" spans="1:13" ht="12.75">
      <c r="A143" t="s">
        <v>45</v>
      </c>
      <c r="C143" s="31" t="s">
        <v>89</v>
      </c>
      <c r="E143" s="33" t="s">
        <v>4268</v>
      </c>
      <c r="J143" s="32">
        <f>0</f>
      </c>
      <c s="32">
        <f>0</f>
      </c>
      <c s="32">
        <f>0+L144+L148+L152</f>
      </c>
      <c s="32">
        <f>0+M144+M148+M152</f>
      </c>
    </row>
    <row r="144" spans="1:16" ht="12.75">
      <c r="A144" t="s">
        <v>48</v>
      </c>
      <c s="34" t="s">
        <v>163</v>
      </c>
      <c s="34" t="s">
        <v>4683</v>
      </c>
      <c s="35" t="s">
        <v>4</v>
      </c>
      <c s="6" t="s">
        <v>4684</v>
      </c>
      <c s="36" t="s">
        <v>71</v>
      </c>
      <c s="37">
        <v>199</v>
      </c>
      <c s="36">
        <v>0</v>
      </c>
      <c s="36">
        <f>ROUND(G144*H144,6)</f>
      </c>
      <c r="L144" s="38">
        <v>0</v>
      </c>
      <c s="32">
        <f>ROUND(ROUND(L144,2)*ROUND(G144,3),2)</f>
      </c>
      <c s="36" t="s">
        <v>66</v>
      </c>
      <c>
        <f>(M144*21)/100</f>
      </c>
      <c t="s">
        <v>26</v>
      </c>
    </row>
    <row r="145" spans="1:5" ht="12.75">
      <c r="A145" s="35" t="s">
        <v>55</v>
      </c>
      <c r="E145" s="39" t="s">
        <v>4685</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4811</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4812</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4815</v>
      </c>
      <c r="E8" s="30" t="s">
        <v>4814</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4816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4553</v>
      </c>
      <c s="35" t="s">
        <v>4</v>
      </c>
      <c s="6" t="s">
        <v>4554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4817</v>
      </c>
    </row>
    <row r="22" spans="1:5" ht="12.75">
      <c r="A22" t="s">
        <v>59</v>
      </c>
      <c r="E22" s="39" t="s">
        <v>68</v>
      </c>
    </row>
    <row r="23" spans="1:16" ht="12.75">
      <c r="A23" t="s">
        <v>48</v>
      </c>
      <c s="34" t="s">
        <v>74</v>
      </c>
      <c s="34" t="s">
        <v>4559</v>
      </c>
      <c s="35" t="s">
        <v>62</v>
      </c>
      <c s="6" t="s">
        <v>4560</v>
      </c>
      <c s="36" t="s">
        <v>65</v>
      </c>
      <c s="37">
        <v>4</v>
      </c>
      <c s="36">
        <v>0</v>
      </c>
      <c s="36">
        <f>ROUND(G23*H23,6)</f>
      </c>
      <c r="L23" s="38">
        <v>0</v>
      </c>
      <c s="32">
        <f>ROUND(ROUND(L23,2)*ROUND(G23,3),2)</f>
      </c>
      <c s="36" t="s">
        <v>66</v>
      </c>
      <c>
        <f>(M23*21)/100</f>
      </c>
      <c t="s">
        <v>26</v>
      </c>
    </row>
    <row r="24" spans="1:5" ht="12.75">
      <c r="A24" s="35" t="s">
        <v>55</v>
      </c>
      <c r="E24" s="39" t="s">
        <v>4561</v>
      </c>
    </row>
    <row r="25" spans="1:5" ht="12.75">
      <c r="A25" s="35" t="s">
        <v>57</v>
      </c>
      <c r="E25" s="40" t="s">
        <v>4562</v>
      </c>
    </row>
    <row r="26" spans="1:5" ht="12.75">
      <c r="A26" t="s">
        <v>59</v>
      </c>
      <c r="E26" s="39" t="s">
        <v>68</v>
      </c>
    </row>
    <row r="27" spans="1:16" ht="12.75">
      <c r="A27" t="s">
        <v>48</v>
      </c>
      <c s="34" t="s">
        <v>77</v>
      </c>
      <c s="34" t="s">
        <v>4559</v>
      </c>
      <c s="35" t="s">
        <v>26</v>
      </c>
      <c s="6" t="s">
        <v>4560</v>
      </c>
      <c s="36" t="s">
        <v>65</v>
      </c>
      <c s="37">
        <v>5.55</v>
      </c>
      <c s="36">
        <v>0</v>
      </c>
      <c s="36">
        <f>ROUND(G27*H27,6)</f>
      </c>
      <c r="L27" s="38">
        <v>0</v>
      </c>
      <c s="32">
        <f>ROUND(ROUND(L27,2)*ROUND(G27,3),2)</f>
      </c>
      <c s="36" t="s">
        <v>66</v>
      </c>
      <c>
        <f>(M27*21)/100</f>
      </c>
      <c t="s">
        <v>26</v>
      </c>
    </row>
    <row r="28" spans="1:5" ht="12.75">
      <c r="A28" s="35" t="s">
        <v>55</v>
      </c>
      <c r="E28" s="39" t="s">
        <v>4563</v>
      </c>
    </row>
    <row r="29" spans="1:5" ht="12.75">
      <c r="A29" s="35" t="s">
        <v>57</v>
      </c>
      <c r="E29" s="40" t="s">
        <v>4818</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4551</v>
      </c>
    </row>
    <row r="33" spans="1:5" ht="12.75">
      <c r="A33" s="35" t="s">
        <v>57</v>
      </c>
      <c r="E33" s="40" t="s">
        <v>4704</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4819</v>
      </c>
    </row>
    <row r="38" spans="1:5" ht="12.75">
      <c r="A38" t="s">
        <v>59</v>
      </c>
      <c r="E38" s="39" t="s">
        <v>68</v>
      </c>
    </row>
    <row r="39" spans="1:16" ht="12.75">
      <c r="A39" t="s">
        <v>48</v>
      </c>
      <c s="34" t="s">
        <v>86</v>
      </c>
      <c s="34" t="s">
        <v>4570</v>
      </c>
      <c s="35" t="s">
        <v>4</v>
      </c>
      <c s="6" t="s">
        <v>4571</v>
      </c>
      <c s="36" t="s">
        <v>65</v>
      </c>
      <c s="37">
        <v>4</v>
      </c>
      <c s="36">
        <v>0</v>
      </c>
      <c s="36">
        <f>ROUND(G39*H39,6)</f>
      </c>
      <c r="L39" s="38">
        <v>0</v>
      </c>
      <c s="32">
        <f>ROUND(ROUND(L39,2)*ROUND(G39,3),2)</f>
      </c>
      <c s="36" t="s">
        <v>66</v>
      </c>
      <c>
        <f>(M39*21)/100</f>
      </c>
      <c t="s">
        <v>26</v>
      </c>
    </row>
    <row r="40" spans="1:5" ht="12.75">
      <c r="A40" s="35" t="s">
        <v>55</v>
      </c>
      <c r="E40" s="39" t="s">
        <v>4572</v>
      </c>
    </row>
    <row r="41" spans="1:5" ht="12.75">
      <c r="A41" s="35" t="s">
        <v>57</v>
      </c>
      <c r="E41" s="40" t="s">
        <v>4820</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4821</v>
      </c>
    </row>
    <row r="46" spans="1:5" ht="12.75">
      <c r="A46" t="s">
        <v>59</v>
      </c>
      <c r="E46" s="39" t="s">
        <v>68</v>
      </c>
    </row>
    <row r="47" spans="1:16" ht="12.75">
      <c r="A47" t="s">
        <v>48</v>
      </c>
      <c s="34" t="s">
        <v>93</v>
      </c>
      <c s="34" t="s">
        <v>4583</v>
      </c>
      <c s="35" t="s">
        <v>4</v>
      </c>
      <c s="6" t="s">
        <v>4584</v>
      </c>
      <c s="36" t="s">
        <v>65</v>
      </c>
      <c s="37">
        <v>0.5</v>
      </c>
      <c s="36">
        <v>0</v>
      </c>
      <c s="36">
        <f>ROUND(G47*H47,6)</f>
      </c>
      <c r="L47" s="38">
        <v>0</v>
      </c>
      <c s="32">
        <f>ROUND(ROUND(L47,2)*ROUND(G47,3),2)</f>
      </c>
      <c s="36" t="s">
        <v>66</v>
      </c>
      <c>
        <f>(M47*21)/100</f>
      </c>
      <c t="s">
        <v>26</v>
      </c>
    </row>
    <row r="48" spans="1:5" ht="12.75">
      <c r="A48" s="35" t="s">
        <v>55</v>
      </c>
      <c r="E48" s="39" t="s">
        <v>4581</v>
      </c>
    </row>
    <row r="49" spans="1:5" ht="12.75">
      <c r="A49" s="35" t="s">
        <v>57</v>
      </c>
      <c r="E49" s="40" t="s">
        <v>4822</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4325</v>
      </c>
    </row>
    <row r="54" spans="1:5" ht="12.75">
      <c r="A54" t="s">
        <v>59</v>
      </c>
      <c r="E54" s="39" t="s">
        <v>68</v>
      </c>
    </row>
    <row r="55" spans="1:16" ht="12.75">
      <c r="A55" t="s">
        <v>48</v>
      </c>
      <c s="34" t="s">
        <v>99</v>
      </c>
      <c s="34" t="s">
        <v>4586</v>
      </c>
      <c s="35" t="s">
        <v>4</v>
      </c>
      <c s="6" t="s">
        <v>4587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4325</v>
      </c>
    </row>
    <row r="58" spans="1:5" ht="12.75">
      <c r="A58" t="s">
        <v>59</v>
      </c>
      <c r="E58" s="39" t="s">
        <v>68</v>
      </c>
    </row>
    <row r="59" spans="1:16" ht="12.75">
      <c r="A59" t="s">
        <v>48</v>
      </c>
      <c s="34" t="s">
        <v>102</v>
      </c>
      <c s="34" t="s">
        <v>4594</v>
      </c>
      <c s="35" t="s">
        <v>4</v>
      </c>
      <c s="6" t="s">
        <v>4595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4596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4596</v>
      </c>
    </row>
    <row r="66" spans="1:5" ht="12.75">
      <c r="A66" t="s">
        <v>59</v>
      </c>
      <c r="E66" s="39" t="s">
        <v>68</v>
      </c>
    </row>
    <row r="67" spans="1:13" ht="12.75">
      <c r="A67" t="s">
        <v>45</v>
      </c>
      <c r="C67" s="31" t="s">
        <v>25</v>
      </c>
      <c r="E67" s="33" t="s">
        <v>4606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4823</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4608</v>
      </c>
    </row>
    <row r="75" spans="1:5" ht="12.75">
      <c r="A75" t="s">
        <v>59</v>
      </c>
      <c r="E75" s="39" t="s">
        <v>68</v>
      </c>
    </row>
    <row r="76" spans="1:13" ht="12.75">
      <c r="A76" t="s">
        <v>45</v>
      </c>
      <c r="C76" s="31" t="s">
        <v>74</v>
      </c>
      <c r="E76" s="33" t="s">
        <v>4609</v>
      </c>
      <c r="J76" s="32">
        <f>0</f>
      </c>
      <c s="32">
        <f>0</f>
      </c>
      <c s="32">
        <f>0+L77</f>
      </c>
      <c s="32">
        <f>0+M77</f>
      </c>
    </row>
    <row r="77" spans="1:16" ht="12.75">
      <c r="A77" t="s">
        <v>48</v>
      </c>
      <c s="34" t="s">
        <v>114</v>
      </c>
      <c s="34" t="s">
        <v>4824</v>
      </c>
      <c s="35" t="s">
        <v>4</v>
      </c>
      <c s="6" t="s">
        <v>4825</v>
      </c>
      <c s="36" t="s">
        <v>65</v>
      </c>
      <c s="37">
        <v>96.3</v>
      </c>
      <c s="36">
        <v>0</v>
      </c>
      <c s="36">
        <f>ROUND(G77*H77,6)</f>
      </c>
      <c r="L77" s="38">
        <v>0</v>
      </c>
      <c s="32">
        <f>ROUND(ROUND(L77,2)*ROUND(G77,3),2)</f>
      </c>
      <c s="36" t="s">
        <v>66</v>
      </c>
      <c>
        <f>(M77*21)/100</f>
      </c>
      <c t="s">
        <v>26</v>
      </c>
    </row>
    <row r="78" spans="1:5" ht="12.75">
      <c r="A78" s="35" t="s">
        <v>55</v>
      </c>
      <c r="E78" s="39" t="s">
        <v>4826</v>
      </c>
    </row>
    <row r="79" spans="1:5" ht="12.75">
      <c r="A79" s="35" t="s">
        <v>57</v>
      </c>
      <c r="E79" s="40" t="s">
        <v>4827</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4386</v>
      </c>
      <c s="35" t="s">
        <v>4</v>
      </c>
      <c s="6" t="s">
        <v>4387</v>
      </c>
      <c s="36" t="s">
        <v>65</v>
      </c>
      <c s="37">
        <v>225</v>
      </c>
      <c s="36">
        <v>0</v>
      </c>
      <c s="36">
        <f>ROUND(G82*H82,6)</f>
      </c>
      <c r="L82" s="38">
        <v>0</v>
      </c>
      <c s="32">
        <f>ROUND(ROUND(L82,2)*ROUND(G82,3),2)</f>
      </c>
      <c s="36" t="s">
        <v>66</v>
      </c>
      <c>
        <f>(M82*21)/100</f>
      </c>
      <c t="s">
        <v>26</v>
      </c>
    </row>
    <row r="83" spans="1:5" ht="12.75">
      <c r="A83" s="35" t="s">
        <v>55</v>
      </c>
      <c r="E83" s="39" t="s">
        <v>4619</v>
      </c>
    </row>
    <row r="84" spans="1:5" ht="12.75">
      <c r="A84" s="35" t="s">
        <v>57</v>
      </c>
      <c r="E84" s="40" t="s">
        <v>4828</v>
      </c>
    </row>
    <row r="85" spans="1:5" ht="12.75">
      <c r="A85" t="s">
        <v>59</v>
      </c>
      <c r="E85" s="39" t="s">
        <v>68</v>
      </c>
    </row>
    <row r="86" spans="1:16" ht="25.5">
      <c r="A86" t="s">
        <v>48</v>
      </c>
      <c s="34" t="s">
        <v>121</v>
      </c>
      <c s="34" t="s">
        <v>4621</v>
      </c>
      <c s="35" t="s">
        <v>4</v>
      </c>
      <c s="6" t="s">
        <v>4622</v>
      </c>
      <c s="36" t="s">
        <v>65</v>
      </c>
      <c s="37">
        <v>97</v>
      </c>
      <c s="36">
        <v>0</v>
      </c>
      <c s="36">
        <f>ROUND(G86*H86,6)</f>
      </c>
      <c r="L86" s="38">
        <v>0</v>
      </c>
      <c s="32">
        <f>ROUND(ROUND(L86,2)*ROUND(G86,3),2)</f>
      </c>
      <c s="36" t="s">
        <v>66</v>
      </c>
      <c>
        <f>(M86*21)/100</f>
      </c>
      <c t="s">
        <v>26</v>
      </c>
    </row>
    <row r="87" spans="1:5" ht="12.75">
      <c r="A87" s="35" t="s">
        <v>55</v>
      </c>
      <c r="E87" s="39" t="s">
        <v>4623</v>
      </c>
    </row>
    <row r="88" spans="1:5" ht="12.75">
      <c r="A88" s="35" t="s">
        <v>57</v>
      </c>
      <c r="E88" s="40" t="s">
        <v>4325</v>
      </c>
    </row>
    <row r="89" spans="1:5" ht="12.75">
      <c r="A89" t="s">
        <v>59</v>
      </c>
      <c r="E89" s="39" t="s">
        <v>68</v>
      </c>
    </row>
    <row r="90" spans="1:16" ht="25.5">
      <c r="A90" t="s">
        <v>48</v>
      </c>
      <c s="34" t="s">
        <v>124</v>
      </c>
      <c s="34" t="s">
        <v>4624</v>
      </c>
      <c s="35" t="s">
        <v>4</v>
      </c>
      <c s="6" t="s">
        <v>4625</v>
      </c>
      <c s="36" t="s">
        <v>65</v>
      </c>
      <c s="37">
        <v>315</v>
      </c>
      <c s="36">
        <v>0</v>
      </c>
      <c s="36">
        <f>ROUND(G90*H90,6)</f>
      </c>
      <c r="L90" s="38">
        <v>0</v>
      </c>
      <c s="32">
        <f>ROUND(ROUND(L90,2)*ROUND(G90,3),2)</f>
      </c>
      <c s="36" t="s">
        <v>66</v>
      </c>
      <c>
        <f>(M90*21)/100</f>
      </c>
      <c t="s">
        <v>26</v>
      </c>
    </row>
    <row r="91" spans="1:5" ht="25.5">
      <c r="A91" s="35" t="s">
        <v>55</v>
      </c>
      <c r="E91" s="39" t="s">
        <v>4626</v>
      </c>
    </row>
    <row r="92" spans="1:5" ht="12.75">
      <c r="A92" s="35" t="s">
        <v>57</v>
      </c>
      <c r="E92" s="40" t="s">
        <v>4829</v>
      </c>
    </row>
    <row r="93" spans="1:5" ht="12.75">
      <c r="A93" t="s">
        <v>59</v>
      </c>
      <c r="E93" s="39" t="s">
        <v>68</v>
      </c>
    </row>
    <row r="94" spans="1:13" ht="12.75">
      <c r="A94" t="s">
        <v>45</v>
      </c>
      <c r="C94" s="31" t="s">
        <v>83</v>
      </c>
      <c r="E94" s="33" t="s">
        <v>4830</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4831</v>
      </c>
    </row>
    <row r="98" spans="1:5" ht="12.75">
      <c r="A98" t="s">
        <v>59</v>
      </c>
      <c r="E98" s="39" t="s">
        <v>68</v>
      </c>
    </row>
    <row r="99" spans="1:16" ht="12.75">
      <c r="A99" t="s">
        <v>48</v>
      </c>
      <c s="34" t="s">
        <v>130</v>
      </c>
      <c s="34" t="s">
        <v>4638</v>
      </c>
      <c s="35" t="s">
        <v>4</v>
      </c>
      <c s="6" t="s">
        <v>4639</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4832</v>
      </c>
    </row>
    <row r="102" spans="1:5" ht="12.75">
      <c r="A102" t="s">
        <v>59</v>
      </c>
      <c r="E102" s="39" t="s">
        <v>68</v>
      </c>
    </row>
    <row r="103" spans="1:13" ht="12.75">
      <c r="A103" t="s">
        <v>45</v>
      </c>
      <c r="C103" s="31" t="s">
        <v>86</v>
      </c>
      <c r="E103" s="33" t="s">
        <v>4642</v>
      </c>
      <c r="J103" s="32">
        <f>0</f>
      </c>
      <c s="32">
        <f>0</f>
      </c>
      <c s="32">
        <f>0+L104+L108</f>
      </c>
      <c s="32">
        <f>0+M104+M108</f>
      </c>
    </row>
    <row r="104" spans="1:16" ht="12.75">
      <c r="A104" t="s">
        <v>48</v>
      </c>
      <c s="34" t="s">
        <v>133</v>
      </c>
      <c s="34" t="s">
        <v>4662</v>
      </c>
      <c s="35" t="s">
        <v>4</v>
      </c>
      <c s="6" t="s">
        <v>4663</v>
      </c>
      <c s="36" t="s">
        <v>71</v>
      </c>
      <c s="37">
        <v>112</v>
      </c>
      <c s="36">
        <v>0</v>
      </c>
      <c s="36">
        <f>ROUND(G104*H104,6)</f>
      </c>
      <c r="L104" s="38">
        <v>0</v>
      </c>
      <c s="32">
        <f>ROUND(ROUND(L104,2)*ROUND(G104,3),2)</f>
      </c>
      <c s="36" t="s">
        <v>66</v>
      </c>
      <c>
        <f>(M104*21)/100</f>
      </c>
      <c t="s">
        <v>26</v>
      </c>
    </row>
    <row r="105" spans="1:5" ht="12.75">
      <c r="A105" s="35" t="s">
        <v>55</v>
      </c>
      <c r="E105" s="39" t="s">
        <v>4664</v>
      </c>
    </row>
    <row r="106" spans="1:5" ht="12.75">
      <c r="A106" s="35" t="s">
        <v>57</v>
      </c>
      <c r="E106" s="40" t="s">
        <v>4665</v>
      </c>
    </row>
    <row r="107" spans="1:5" ht="12.75">
      <c r="A107" t="s">
        <v>59</v>
      </c>
      <c r="E107" s="39" t="s">
        <v>68</v>
      </c>
    </row>
    <row r="108" spans="1:16" ht="12.75">
      <c r="A108" t="s">
        <v>48</v>
      </c>
      <c s="34" t="s">
        <v>136</v>
      </c>
      <c s="34" t="s">
        <v>4679</v>
      </c>
      <c s="35" t="s">
        <v>4</v>
      </c>
      <c s="6" t="s">
        <v>4680</v>
      </c>
      <c s="36" t="s">
        <v>65</v>
      </c>
      <c s="37">
        <v>4.4</v>
      </c>
      <c s="36">
        <v>0</v>
      </c>
      <c s="36">
        <f>ROUND(G108*H108,6)</f>
      </c>
      <c r="L108" s="38">
        <v>0</v>
      </c>
      <c s="32">
        <f>ROUND(ROUND(L108,2)*ROUND(G108,3),2)</f>
      </c>
      <c s="36" t="s">
        <v>66</v>
      </c>
      <c>
        <f>(M108*21)/100</f>
      </c>
      <c t="s">
        <v>26</v>
      </c>
    </row>
    <row r="109" spans="1:5" ht="12.75">
      <c r="A109" s="35" t="s">
        <v>55</v>
      </c>
      <c r="E109" s="39" t="s">
        <v>4681</v>
      </c>
    </row>
    <row r="110" spans="1:5" ht="12.75">
      <c r="A110" s="35" t="s">
        <v>57</v>
      </c>
      <c r="E110" s="40" t="s">
        <v>4833</v>
      </c>
    </row>
    <row r="111" spans="1:5" ht="12.75">
      <c r="A111" t="s">
        <v>59</v>
      </c>
      <c r="E111" s="39" t="s">
        <v>68</v>
      </c>
    </row>
    <row r="112" spans="1:13" ht="12.75">
      <c r="A112" t="s">
        <v>45</v>
      </c>
      <c r="C112" s="31" t="s">
        <v>89</v>
      </c>
      <c r="E112" s="33" t="s">
        <v>4268</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4834</v>
      </c>
    </row>
    <row r="115" spans="1:5" ht="12.75">
      <c r="A115" s="35" t="s">
        <v>57</v>
      </c>
      <c r="E115" s="40" t="s">
        <v>4835</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4836</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4839</v>
      </c>
      <c r="E8" s="30" t="s">
        <v>4838</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4840</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4841</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4540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4549</v>
      </c>
      <c s="35" t="s">
        <v>4</v>
      </c>
      <c s="6" t="s">
        <v>4550</v>
      </c>
      <c s="36" t="s">
        <v>65</v>
      </c>
      <c s="37">
        <v>129</v>
      </c>
      <c s="36">
        <v>0</v>
      </c>
      <c s="36">
        <f>ROUND(G27*H27,6)</f>
      </c>
      <c r="L27" s="38">
        <v>0</v>
      </c>
      <c s="32">
        <f>ROUND(ROUND(L27,2)*ROUND(G27,3),2)</f>
      </c>
      <c s="36" t="s">
        <v>66</v>
      </c>
      <c>
        <f>(M27*21)/100</f>
      </c>
      <c t="s">
        <v>26</v>
      </c>
    </row>
    <row r="28" spans="1:5" ht="12.75">
      <c r="A28" s="35" t="s">
        <v>55</v>
      </c>
      <c r="E28" s="39" t="s">
        <v>4551</v>
      </c>
    </row>
    <row r="29" spans="1:5" ht="12.75">
      <c r="A29" s="35" t="s">
        <v>57</v>
      </c>
      <c r="E29" s="40" t="s">
        <v>4565</v>
      </c>
    </row>
    <row r="30" spans="1:5" ht="12.75">
      <c r="A30" t="s">
        <v>59</v>
      </c>
      <c r="E30" s="39" t="s">
        <v>68</v>
      </c>
    </row>
    <row r="31" spans="1:16" ht="12.75">
      <c r="A31" t="s">
        <v>48</v>
      </c>
      <c s="34" t="s">
        <v>80</v>
      </c>
      <c s="34" t="s">
        <v>4553</v>
      </c>
      <c s="35" t="s">
        <v>4</v>
      </c>
      <c s="6" t="s">
        <v>4554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4842</v>
      </c>
    </row>
    <row r="34" spans="1:5" ht="12.75">
      <c r="A34" t="s">
        <v>59</v>
      </c>
      <c r="E34" s="39" t="s">
        <v>68</v>
      </c>
    </row>
    <row r="35" spans="1:16" ht="12.75">
      <c r="A35" t="s">
        <v>48</v>
      </c>
      <c s="34" t="s">
        <v>83</v>
      </c>
      <c s="34" t="s">
        <v>4559</v>
      </c>
      <c s="35" t="s">
        <v>62</v>
      </c>
      <c s="6" t="s">
        <v>4560</v>
      </c>
      <c s="36" t="s">
        <v>65</v>
      </c>
      <c s="37">
        <v>139</v>
      </c>
      <c s="36">
        <v>0</v>
      </c>
      <c s="36">
        <f>ROUND(G35*H35,6)</f>
      </c>
      <c r="L35" s="38">
        <v>0</v>
      </c>
      <c s="32">
        <f>ROUND(ROUND(L35,2)*ROUND(G35,3),2)</f>
      </c>
      <c s="36" t="s">
        <v>66</v>
      </c>
      <c>
        <f>(M35*21)/100</f>
      </c>
      <c t="s">
        <v>26</v>
      </c>
    </row>
    <row r="36" spans="1:5" ht="12.75">
      <c r="A36" s="35" t="s">
        <v>55</v>
      </c>
      <c r="E36" s="39" t="s">
        <v>4561</v>
      </c>
    </row>
    <row r="37" spans="1:5" ht="12.75">
      <c r="A37" s="35" t="s">
        <v>57</v>
      </c>
      <c r="E37" s="40" t="s">
        <v>4562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4551</v>
      </c>
    </row>
    <row r="41" spans="1:5" ht="12.75">
      <c r="A41" s="35" t="s">
        <v>57</v>
      </c>
      <c r="E41" s="40" t="s">
        <v>4704</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4843</v>
      </c>
    </row>
    <row r="46" spans="1:5" ht="12.75">
      <c r="A46" t="s">
        <v>59</v>
      </c>
      <c r="E46" s="39" t="s">
        <v>68</v>
      </c>
    </row>
    <row r="47" spans="1:16" ht="12.75">
      <c r="A47" t="s">
        <v>48</v>
      </c>
      <c s="34" t="s">
        <v>93</v>
      </c>
      <c s="34" t="s">
        <v>4570</v>
      </c>
      <c s="35" t="s">
        <v>4</v>
      </c>
      <c s="6" t="s">
        <v>4571</v>
      </c>
      <c s="36" t="s">
        <v>65</v>
      </c>
      <c s="37">
        <v>139</v>
      </c>
      <c s="36">
        <v>0</v>
      </c>
      <c s="36">
        <f>ROUND(G47*H47,6)</f>
      </c>
      <c r="L47" s="38">
        <v>0</v>
      </c>
      <c s="32">
        <f>ROUND(ROUND(L47,2)*ROUND(G47,3),2)</f>
      </c>
      <c s="36" t="s">
        <v>66</v>
      </c>
      <c>
        <f>(M47*21)/100</f>
      </c>
      <c t="s">
        <v>26</v>
      </c>
    </row>
    <row r="48" spans="1:5" ht="12.75">
      <c r="A48" s="35" t="s">
        <v>55</v>
      </c>
      <c r="E48" s="39" t="s">
        <v>4572</v>
      </c>
    </row>
    <row r="49" spans="1:5" ht="12.75">
      <c r="A49" s="35" t="s">
        <v>57</v>
      </c>
      <c r="E49" s="40" t="s">
        <v>4820</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4844</v>
      </c>
    </row>
    <row r="54" spans="1:5" ht="12.75">
      <c r="A54" t="s">
        <v>59</v>
      </c>
      <c r="E54" s="39" t="s">
        <v>68</v>
      </c>
    </row>
    <row r="55" spans="1:16" ht="12.75">
      <c r="A55" t="s">
        <v>48</v>
      </c>
      <c s="34" t="s">
        <v>99</v>
      </c>
      <c s="34" t="s">
        <v>4583</v>
      </c>
      <c s="35" t="s">
        <v>4</v>
      </c>
      <c s="6" t="s">
        <v>4584</v>
      </c>
      <c s="36" t="s">
        <v>65</v>
      </c>
      <c s="37">
        <v>1.1</v>
      </c>
      <c s="36">
        <v>0</v>
      </c>
      <c s="36">
        <f>ROUND(G55*H55,6)</f>
      </c>
      <c r="L55" s="38">
        <v>0</v>
      </c>
      <c s="32">
        <f>ROUND(ROUND(L55,2)*ROUND(G55,3),2)</f>
      </c>
      <c s="36" t="s">
        <v>66</v>
      </c>
      <c>
        <f>(M55*21)/100</f>
      </c>
      <c t="s">
        <v>26</v>
      </c>
    </row>
    <row r="56" spans="1:5" ht="12.75">
      <c r="A56" s="35" t="s">
        <v>55</v>
      </c>
      <c r="E56" s="39" t="s">
        <v>4581</v>
      </c>
    </row>
    <row r="57" spans="1:5" ht="12.75">
      <c r="A57" s="35" t="s">
        <v>57</v>
      </c>
      <c r="E57" s="40" t="s">
        <v>4845</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4325</v>
      </c>
    </row>
    <row r="62" spans="1:5" ht="12.75">
      <c r="A62" t="s">
        <v>59</v>
      </c>
      <c r="E62" s="39" t="s">
        <v>68</v>
      </c>
    </row>
    <row r="63" spans="1:16" ht="12.75">
      <c r="A63" t="s">
        <v>48</v>
      </c>
      <c s="34" t="s">
        <v>105</v>
      </c>
      <c s="34" t="s">
        <v>4586</v>
      </c>
      <c s="35" t="s">
        <v>4</v>
      </c>
      <c s="6" t="s">
        <v>4587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4325</v>
      </c>
    </row>
    <row r="66" spans="1:5" ht="12.75">
      <c r="A66" t="s">
        <v>59</v>
      </c>
      <c r="E66" s="39" t="s">
        <v>68</v>
      </c>
    </row>
    <row r="67" spans="1:13" ht="12.75">
      <c r="A67" t="s">
        <v>45</v>
      </c>
      <c r="C67" s="31" t="s">
        <v>74</v>
      </c>
      <c r="E67" s="33" t="s">
        <v>4609</v>
      </c>
      <c r="J67" s="32">
        <f>0</f>
      </c>
      <c s="32">
        <f>0</f>
      </c>
      <c s="32">
        <f>0+L68</f>
      </c>
      <c s="32">
        <f>0+M68</f>
      </c>
    </row>
    <row r="68" spans="1:16" ht="12.75">
      <c r="A68" t="s">
        <v>48</v>
      </c>
      <c s="34" t="s">
        <v>108</v>
      </c>
      <c s="34" t="s">
        <v>4824</v>
      </c>
      <c s="35" t="s">
        <v>4</v>
      </c>
      <c s="6" t="s">
        <v>4825</v>
      </c>
      <c s="36" t="s">
        <v>65</v>
      </c>
      <c s="37">
        <v>110</v>
      </c>
      <c s="36">
        <v>0</v>
      </c>
      <c s="36">
        <f>ROUND(G68*H68,6)</f>
      </c>
      <c r="L68" s="38">
        <v>0</v>
      </c>
      <c s="32">
        <f>ROUND(ROUND(L68,2)*ROUND(G68,3),2)</f>
      </c>
      <c s="36" t="s">
        <v>66</v>
      </c>
      <c>
        <f>(M68*21)/100</f>
      </c>
      <c t="s">
        <v>26</v>
      </c>
    </row>
    <row r="69" spans="1:5" ht="12.75">
      <c r="A69" s="35" t="s">
        <v>55</v>
      </c>
      <c r="E69" s="39" t="s">
        <v>4826</v>
      </c>
    </row>
    <row r="70" spans="1:5" ht="12.75">
      <c r="A70" s="35" t="s">
        <v>57</v>
      </c>
      <c r="E70" s="40" t="s">
        <v>4846</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4386</v>
      </c>
      <c s="35" t="s">
        <v>4</v>
      </c>
      <c s="6" t="s">
        <v>4387</v>
      </c>
      <c s="36" t="s">
        <v>65</v>
      </c>
      <c s="37">
        <v>573</v>
      </c>
      <c s="36">
        <v>0</v>
      </c>
      <c s="36">
        <f>ROUND(G73*H73,6)</f>
      </c>
      <c r="L73" s="38">
        <v>0</v>
      </c>
      <c s="32">
        <f>ROUND(ROUND(L73,2)*ROUND(G73,3),2)</f>
      </c>
      <c s="36" t="s">
        <v>66</v>
      </c>
      <c>
        <f>(M73*21)/100</f>
      </c>
      <c t="s">
        <v>26</v>
      </c>
    </row>
    <row r="74" spans="1:5" ht="12.75">
      <c r="A74" s="35" t="s">
        <v>55</v>
      </c>
      <c r="E74" s="39" t="s">
        <v>4619</v>
      </c>
    </row>
    <row r="75" spans="1:5" ht="25.5">
      <c r="A75" s="35" t="s">
        <v>57</v>
      </c>
      <c r="E75" s="40" t="s">
        <v>4847</v>
      </c>
    </row>
    <row r="76" spans="1:5" ht="12.75">
      <c r="A76" t="s">
        <v>59</v>
      </c>
      <c r="E76" s="39" t="s">
        <v>68</v>
      </c>
    </row>
    <row r="77" spans="1:16" ht="25.5">
      <c r="A77" t="s">
        <v>48</v>
      </c>
      <c s="34" t="s">
        <v>114</v>
      </c>
      <c s="34" t="s">
        <v>4621</v>
      </c>
      <c s="35" t="s">
        <v>4</v>
      </c>
      <c s="6" t="s">
        <v>4622</v>
      </c>
      <c s="36" t="s">
        <v>65</v>
      </c>
      <c s="37">
        <v>127</v>
      </c>
      <c s="36">
        <v>0</v>
      </c>
      <c s="36">
        <f>ROUND(G77*H77,6)</f>
      </c>
      <c r="L77" s="38">
        <v>0</v>
      </c>
      <c s="32">
        <f>ROUND(ROUND(L77,2)*ROUND(G77,3),2)</f>
      </c>
      <c s="36" t="s">
        <v>66</v>
      </c>
      <c>
        <f>(M77*21)/100</f>
      </c>
      <c t="s">
        <v>26</v>
      </c>
    </row>
    <row r="78" spans="1:5" ht="12.75">
      <c r="A78" s="35" t="s">
        <v>55</v>
      </c>
      <c r="E78" s="39" t="s">
        <v>4623</v>
      </c>
    </row>
    <row r="79" spans="1:5" ht="12.75">
      <c r="A79" s="35" t="s">
        <v>57</v>
      </c>
      <c r="E79" s="40" t="s">
        <v>4325</v>
      </c>
    </row>
    <row r="80" spans="1:5" ht="12.75">
      <c r="A80" t="s">
        <v>59</v>
      </c>
      <c r="E80" s="39" t="s">
        <v>68</v>
      </c>
    </row>
    <row r="81" spans="1:16" ht="25.5">
      <c r="A81" t="s">
        <v>48</v>
      </c>
      <c s="34" t="s">
        <v>117</v>
      </c>
      <c s="34" t="s">
        <v>4624</v>
      </c>
      <c s="35" t="s">
        <v>4</v>
      </c>
      <c s="6" t="s">
        <v>4625</v>
      </c>
      <c s="36" t="s">
        <v>65</v>
      </c>
      <c s="37">
        <v>233.94</v>
      </c>
      <c s="36">
        <v>0</v>
      </c>
      <c s="36">
        <f>ROUND(G81*H81,6)</f>
      </c>
      <c r="L81" s="38">
        <v>0</v>
      </c>
      <c s="32">
        <f>ROUND(ROUND(L81,2)*ROUND(G81,3),2)</f>
      </c>
      <c s="36" t="s">
        <v>66</v>
      </c>
      <c>
        <f>(M81*21)/100</f>
      </c>
      <c t="s">
        <v>26</v>
      </c>
    </row>
    <row r="82" spans="1:5" ht="25.5">
      <c r="A82" s="35" t="s">
        <v>55</v>
      </c>
      <c r="E82" s="39" t="s">
        <v>4626</v>
      </c>
    </row>
    <row r="83" spans="1:5" ht="12.75">
      <c r="A83" s="35" t="s">
        <v>57</v>
      </c>
      <c r="E83" s="40" t="s">
        <v>4848</v>
      </c>
    </row>
    <row r="84" spans="1:5" ht="12.75">
      <c r="A84" t="s">
        <v>59</v>
      </c>
      <c r="E84" s="39" t="s">
        <v>68</v>
      </c>
    </row>
    <row r="85" spans="1:16" ht="25.5">
      <c r="A85" t="s">
        <v>48</v>
      </c>
      <c s="34" t="s">
        <v>121</v>
      </c>
      <c s="34" t="s">
        <v>4628</v>
      </c>
      <c s="35" t="s">
        <v>4</v>
      </c>
      <c s="6" t="s">
        <v>4629</v>
      </c>
      <c s="36" t="s">
        <v>65</v>
      </c>
      <c s="37">
        <v>108</v>
      </c>
      <c s="36">
        <v>0</v>
      </c>
      <c s="36">
        <f>ROUND(G85*H85,6)</f>
      </c>
      <c r="L85" s="38">
        <v>0</v>
      </c>
      <c s="32">
        <f>ROUND(ROUND(L85,2)*ROUND(G85,3),2)</f>
      </c>
      <c s="36" t="s">
        <v>66</v>
      </c>
      <c>
        <f>(M85*21)/100</f>
      </c>
      <c t="s">
        <v>26</v>
      </c>
    </row>
    <row r="86" spans="1:5" ht="12.75">
      <c r="A86" s="35" t="s">
        <v>55</v>
      </c>
      <c r="E86" s="39" t="s">
        <v>4630</v>
      </c>
    </row>
    <row r="87" spans="1:5" ht="12.75">
      <c r="A87" s="35" t="s">
        <v>57</v>
      </c>
      <c r="E87" s="40" t="s">
        <v>4849</v>
      </c>
    </row>
    <row r="88" spans="1:5" ht="12.75">
      <c r="A88" t="s">
        <v>59</v>
      </c>
      <c r="E88" s="39" t="s">
        <v>68</v>
      </c>
    </row>
    <row r="89" spans="1:16" ht="25.5">
      <c r="A89" t="s">
        <v>48</v>
      </c>
      <c s="34" t="s">
        <v>124</v>
      </c>
      <c s="34" t="s">
        <v>4632</v>
      </c>
      <c s="35" t="s">
        <v>4</v>
      </c>
      <c s="6" t="s">
        <v>4633</v>
      </c>
      <c s="36" t="s">
        <v>697</v>
      </c>
      <c s="37">
        <v>1722</v>
      </c>
      <c s="36">
        <v>0</v>
      </c>
      <c s="36">
        <f>ROUND(G89*H89,6)</f>
      </c>
      <c r="L89" s="38">
        <v>0</v>
      </c>
      <c s="32">
        <f>ROUND(ROUND(L89,2)*ROUND(G89,3),2)</f>
      </c>
      <c s="36" t="s">
        <v>66</v>
      </c>
      <c>
        <f>(M89*21)/100</f>
      </c>
      <c t="s">
        <v>26</v>
      </c>
    </row>
    <row r="90" spans="1:5" ht="12.75">
      <c r="A90" s="35" t="s">
        <v>55</v>
      </c>
      <c r="E90" s="39" t="s">
        <v>4634</v>
      </c>
    </row>
    <row r="91" spans="1:5" ht="12.75">
      <c r="A91" s="35" t="s">
        <v>57</v>
      </c>
      <c r="E91" s="40" t="s">
        <v>4325</v>
      </c>
    </row>
    <row r="92" spans="1:5" ht="12.75">
      <c r="A92" t="s">
        <v>59</v>
      </c>
      <c r="E92" s="39" t="s">
        <v>68</v>
      </c>
    </row>
    <row r="93" spans="1:13" ht="12.75">
      <c r="A93" t="s">
        <v>45</v>
      </c>
      <c r="C93" s="31" t="s">
        <v>86</v>
      </c>
      <c r="E93" s="33" t="s">
        <v>4642</v>
      </c>
      <c r="J93" s="32">
        <f>0</f>
      </c>
      <c s="32">
        <f>0</f>
      </c>
      <c s="32">
        <f>0+L94+L98</f>
      </c>
      <c s="32">
        <f>0+M94+M98</f>
      </c>
    </row>
    <row r="94" spans="1:16" ht="12.75">
      <c r="A94" t="s">
        <v>48</v>
      </c>
      <c s="34" t="s">
        <v>127</v>
      </c>
      <c s="34" t="s">
        <v>4662</v>
      </c>
      <c s="35" t="s">
        <v>4</v>
      </c>
      <c s="6" t="s">
        <v>4663</v>
      </c>
      <c s="36" t="s">
        <v>71</v>
      </c>
      <c s="37">
        <v>136</v>
      </c>
      <c s="36">
        <v>0</v>
      </c>
      <c s="36">
        <f>ROUND(G94*H94,6)</f>
      </c>
      <c r="L94" s="38">
        <v>0</v>
      </c>
      <c s="32">
        <f>ROUND(ROUND(L94,2)*ROUND(G94,3),2)</f>
      </c>
      <c s="36" t="s">
        <v>66</v>
      </c>
      <c>
        <f>(M94*21)/100</f>
      </c>
      <c t="s">
        <v>26</v>
      </c>
    </row>
    <row r="95" spans="1:5" ht="12.75">
      <c r="A95" s="35" t="s">
        <v>55</v>
      </c>
      <c r="E95" s="39" t="s">
        <v>4664</v>
      </c>
    </row>
    <row r="96" spans="1:5" ht="12.75">
      <c r="A96" s="35" t="s">
        <v>57</v>
      </c>
      <c r="E96" s="40" t="s">
        <v>4665</v>
      </c>
    </row>
    <row r="97" spans="1:5" ht="12.75">
      <c r="A97" t="s">
        <v>59</v>
      </c>
      <c r="E97" s="39" t="s">
        <v>68</v>
      </c>
    </row>
    <row r="98" spans="1:16" ht="12.75">
      <c r="A98" t="s">
        <v>48</v>
      </c>
      <c s="34" t="s">
        <v>130</v>
      </c>
      <c s="34" t="s">
        <v>4679</v>
      </c>
      <c s="35" t="s">
        <v>4</v>
      </c>
      <c s="6" t="s">
        <v>4680</v>
      </c>
      <c s="36" t="s">
        <v>65</v>
      </c>
      <c s="37">
        <v>5</v>
      </c>
      <c s="36">
        <v>0</v>
      </c>
      <c s="36">
        <f>ROUND(G98*H98,6)</f>
      </c>
      <c r="L98" s="38">
        <v>0</v>
      </c>
      <c s="32">
        <f>ROUND(ROUND(L98,2)*ROUND(G98,3),2)</f>
      </c>
      <c s="36" t="s">
        <v>66</v>
      </c>
      <c>
        <f>(M98*21)/100</f>
      </c>
      <c t="s">
        <v>26</v>
      </c>
    </row>
    <row r="99" spans="1:5" ht="12.75">
      <c r="A99" s="35" t="s">
        <v>55</v>
      </c>
      <c r="E99" s="39" t="s">
        <v>4681</v>
      </c>
    </row>
    <row r="100" spans="1:5" ht="12.75">
      <c r="A100" s="35" t="s">
        <v>57</v>
      </c>
      <c r="E100" s="40" t="s">
        <v>4850</v>
      </c>
    </row>
    <row r="101" spans="1:5" ht="12.75">
      <c r="A101" t="s">
        <v>59</v>
      </c>
      <c r="E101" s="39" t="s">
        <v>68</v>
      </c>
    </row>
    <row r="102" spans="1:13" ht="12.75">
      <c r="A102" t="s">
        <v>45</v>
      </c>
      <c r="C102" s="31" t="s">
        <v>89</v>
      </c>
      <c r="E102" s="33" t="s">
        <v>4268</v>
      </c>
      <c r="J102" s="32">
        <f>0</f>
      </c>
      <c s="32">
        <f>0</f>
      </c>
      <c s="32">
        <f>0+L103+L107+L111+L115</f>
      </c>
      <c s="32">
        <f>0+M103+M107+M111+M115</f>
      </c>
    </row>
    <row r="103" spans="1:16" ht="12.75">
      <c r="A103" t="s">
        <v>48</v>
      </c>
      <c s="34" t="s">
        <v>133</v>
      </c>
      <c s="34" t="s">
        <v>4851</v>
      </c>
      <c s="35" t="s">
        <v>4</v>
      </c>
      <c s="6" t="s">
        <v>4852</v>
      </c>
      <c s="36" t="s">
        <v>1128</v>
      </c>
      <c s="37">
        <v>1</v>
      </c>
      <c s="36">
        <v>0</v>
      </c>
      <c s="36">
        <f>ROUND(G103*H103,6)</f>
      </c>
      <c r="L103" s="38">
        <v>0</v>
      </c>
      <c s="32">
        <f>ROUND(ROUND(L103,2)*ROUND(G103,3),2)</f>
      </c>
      <c s="36" t="s">
        <v>54</v>
      </c>
      <c>
        <f>(M103*21)/100</f>
      </c>
      <c t="s">
        <v>26</v>
      </c>
    </row>
    <row r="104" spans="1:5" ht="63.75">
      <c r="A104" s="35" t="s">
        <v>55</v>
      </c>
      <c r="E104" s="39" t="s">
        <v>4853</v>
      </c>
    </row>
    <row r="105" spans="1:5" ht="12.75">
      <c r="A105" s="35" t="s">
        <v>57</v>
      </c>
      <c r="E105" s="40" t="s">
        <v>4</v>
      </c>
    </row>
    <row r="106" spans="1:5" ht="12.75">
      <c r="A106" t="s">
        <v>59</v>
      </c>
      <c r="E106" s="39" t="s">
        <v>4854</v>
      </c>
    </row>
    <row r="107" spans="1:16" ht="12.75">
      <c r="A107" t="s">
        <v>48</v>
      </c>
      <c s="34" t="s">
        <v>136</v>
      </c>
      <c s="34" t="s">
        <v>4690</v>
      </c>
      <c s="35" t="s">
        <v>4</v>
      </c>
      <c s="6" t="s">
        <v>4691</v>
      </c>
      <c s="36" t="s">
        <v>92</v>
      </c>
      <c s="37">
        <v>1</v>
      </c>
      <c s="36">
        <v>0</v>
      </c>
      <c s="36">
        <f>ROUND(G107*H107,6)</f>
      </c>
      <c r="L107" s="38">
        <v>0</v>
      </c>
      <c s="32">
        <f>ROUND(ROUND(L107,2)*ROUND(G107,3),2)</f>
      </c>
      <c s="36" t="s">
        <v>54</v>
      </c>
      <c>
        <f>(M107*21)/100</f>
      </c>
      <c t="s">
        <v>26</v>
      </c>
    </row>
    <row r="108" spans="1:5" ht="12.75">
      <c r="A108" s="35" t="s">
        <v>55</v>
      </c>
      <c r="E108" s="39" t="s">
        <v>4855</v>
      </c>
    </row>
    <row r="109" spans="1:5" ht="12.75">
      <c r="A109" s="35" t="s">
        <v>57</v>
      </c>
      <c r="E109" s="40" t="s">
        <v>4</v>
      </c>
    </row>
    <row r="110" spans="1:5" ht="102">
      <c r="A110" t="s">
        <v>59</v>
      </c>
      <c r="E110" s="39" t="s">
        <v>4693</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4856</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4857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4860</v>
      </c>
      <c r="E8" s="30" t="s">
        <v>4859</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4861</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4862</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4863</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4864</v>
      </c>
    </row>
    <row r="30" spans="1:5" ht="12.75">
      <c r="A30" t="s">
        <v>59</v>
      </c>
      <c r="E30" s="39" t="s">
        <v>68</v>
      </c>
    </row>
    <row r="31" spans="1:16" ht="12.75">
      <c r="A31" t="s">
        <v>48</v>
      </c>
      <c s="34" t="s">
        <v>80</v>
      </c>
      <c s="34" t="s">
        <v>4544</v>
      </c>
      <c s="35" t="s">
        <v>4</v>
      </c>
      <c s="6" t="s">
        <v>4545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4546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4547</v>
      </c>
    </row>
    <row r="37" spans="1:5" ht="12.75">
      <c r="A37" s="35" t="s">
        <v>57</v>
      </c>
      <c r="E37" s="40" t="s">
        <v>4865</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4795</v>
      </c>
    </row>
    <row r="41" spans="1:5" ht="25.5">
      <c r="A41" s="35" t="s">
        <v>57</v>
      </c>
      <c r="E41" s="40" t="s">
        <v>4866</v>
      </c>
    </row>
    <row r="42" spans="1:5" ht="12.75">
      <c r="A42" t="s">
        <v>59</v>
      </c>
      <c r="E42" s="39" t="s">
        <v>68</v>
      </c>
    </row>
    <row r="43" spans="1:16" ht="12.75">
      <c r="A43" t="s">
        <v>48</v>
      </c>
      <c s="34" t="s">
        <v>89</v>
      </c>
      <c s="34" t="s">
        <v>4867</v>
      </c>
      <c s="35" t="s">
        <v>4</v>
      </c>
      <c s="6" t="s">
        <v>4868</v>
      </c>
      <c s="36" t="s">
        <v>65</v>
      </c>
      <c s="37">
        <v>2796.45</v>
      </c>
      <c s="36">
        <v>0</v>
      </c>
      <c s="36">
        <f>ROUND(G43*H43,6)</f>
      </c>
      <c r="L43" s="38">
        <v>0</v>
      </c>
      <c s="32">
        <f>ROUND(ROUND(L43,2)*ROUND(G43,3),2)</f>
      </c>
      <c s="36" t="s">
        <v>66</v>
      </c>
      <c>
        <f>(M43*21)/100</f>
      </c>
      <c t="s">
        <v>26</v>
      </c>
    </row>
    <row r="44" spans="1:5" ht="12.75">
      <c r="A44" s="35" t="s">
        <v>55</v>
      </c>
      <c r="E44" s="39" t="s">
        <v>4551</v>
      </c>
    </row>
    <row r="45" spans="1:5" ht="12.75">
      <c r="A45" s="35" t="s">
        <v>57</v>
      </c>
      <c r="E45" s="40" t="s">
        <v>4869</v>
      </c>
    </row>
    <row r="46" spans="1:5" ht="12.75">
      <c r="A46" t="s">
        <v>59</v>
      </c>
      <c r="E46" s="39" t="s">
        <v>68</v>
      </c>
    </row>
    <row r="47" spans="1:16" ht="12.75">
      <c r="A47" t="s">
        <v>48</v>
      </c>
      <c s="34" t="s">
        <v>93</v>
      </c>
      <c s="34" t="s">
        <v>4556</v>
      </c>
      <c s="35" t="s">
        <v>4</v>
      </c>
      <c s="6" t="s">
        <v>4557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4870</v>
      </c>
    </row>
    <row r="50" spans="1:5" ht="12.75">
      <c r="A50" t="s">
        <v>59</v>
      </c>
      <c r="E50" s="39" t="s">
        <v>68</v>
      </c>
    </row>
    <row r="51" spans="1:16" ht="12.75">
      <c r="A51" t="s">
        <v>48</v>
      </c>
      <c s="34" t="s">
        <v>96</v>
      </c>
      <c s="34" t="s">
        <v>4871</v>
      </c>
      <c s="35" t="s">
        <v>4</v>
      </c>
      <c s="6" t="s">
        <v>4872</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4873</v>
      </c>
    </row>
    <row r="54" spans="1:5" ht="12.75">
      <c r="A54" t="s">
        <v>59</v>
      </c>
      <c r="E54" s="39" t="s">
        <v>68</v>
      </c>
    </row>
    <row r="55" spans="1:16" ht="12.75">
      <c r="A55" t="s">
        <v>48</v>
      </c>
      <c s="34" t="s">
        <v>99</v>
      </c>
      <c s="34" t="s">
        <v>4559</v>
      </c>
      <c s="35" t="s">
        <v>62</v>
      </c>
      <c s="6" t="s">
        <v>4560</v>
      </c>
      <c s="36" t="s">
        <v>65</v>
      </c>
      <c s="37">
        <v>3022.25</v>
      </c>
      <c s="36">
        <v>0</v>
      </c>
      <c s="36">
        <f>ROUND(G55*H55,6)</f>
      </c>
      <c r="L55" s="38">
        <v>0</v>
      </c>
      <c s="32">
        <f>ROUND(ROUND(L55,2)*ROUND(G55,3),2)</f>
      </c>
      <c s="36" t="s">
        <v>66</v>
      </c>
      <c>
        <f>(M55*21)/100</f>
      </c>
      <c t="s">
        <v>26</v>
      </c>
    </row>
    <row r="56" spans="1:5" ht="12.75">
      <c r="A56" s="35" t="s">
        <v>55</v>
      </c>
      <c r="E56" s="39" t="s">
        <v>4561</v>
      </c>
    </row>
    <row r="57" spans="1:5" ht="12.75">
      <c r="A57" s="35" t="s">
        <v>57</v>
      </c>
      <c r="E57" s="40" t="s">
        <v>4562</v>
      </c>
    </row>
    <row r="58" spans="1:5" ht="12.75">
      <c r="A58" t="s">
        <v>59</v>
      </c>
      <c r="E58" s="39" t="s">
        <v>68</v>
      </c>
    </row>
    <row r="59" spans="1:16" ht="12.75">
      <c r="A59" t="s">
        <v>48</v>
      </c>
      <c s="34" t="s">
        <v>102</v>
      </c>
      <c s="34" t="s">
        <v>4559</v>
      </c>
      <c s="35" t="s">
        <v>26</v>
      </c>
      <c s="6" t="s">
        <v>4560</v>
      </c>
      <c s="36" t="s">
        <v>65</v>
      </c>
      <c s="37">
        <v>604.905</v>
      </c>
      <c s="36">
        <v>0</v>
      </c>
      <c s="36">
        <f>ROUND(G59*H59,6)</f>
      </c>
      <c r="L59" s="38">
        <v>0</v>
      </c>
      <c s="32">
        <f>ROUND(ROUND(L59,2)*ROUND(G59,3),2)</f>
      </c>
      <c s="36" t="s">
        <v>66</v>
      </c>
      <c>
        <f>(M59*21)/100</f>
      </c>
      <c t="s">
        <v>26</v>
      </c>
    </row>
    <row r="60" spans="1:5" ht="12.75">
      <c r="A60" s="35" t="s">
        <v>55</v>
      </c>
      <c r="E60" s="39" t="s">
        <v>4563</v>
      </c>
    </row>
    <row r="61" spans="1:5" ht="12.75">
      <c r="A61" s="35" t="s">
        <v>57</v>
      </c>
      <c r="E61" s="40" t="s">
        <v>4874</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4875</v>
      </c>
    </row>
    <row r="65" spans="1:5" ht="12.75">
      <c r="A65" s="35" t="s">
        <v>57</v>
      </c>
      <c r="E65" s="40" t="s">
        <v>4869</v>
      </c>
    </row>
    <row r="66" spans="1:5" ht="12.75">
      <c r="A66" t="s">
        <v>59</v>
      </c>
      <c r="E66" s="39" t="s">
        <v>68</v>
      </c>
    </row>
    <row r="67" spans="1:16" ht="12.75">
      <c r="A67" t="s">
        <v>48</v>
      </c>
      <c s="34" t="s">
        <v>108</v>
      </c>
      <c s="34" t="s">
        <v>4756</v>
      </c>
      <c s="35" t="s">
        <v>4</v>
      </c>
      <c s="6" t="s">
        <v>4757</v>
      </c>
      <c s="36" t="s">
        <v>65</v>
      </c>
      <c s="37">
        <v>4840.45</v>
      </c>
      <c s="36">
        <v>0</v>
      </c>
      <c s="36">
        <f>ROUND(G67*H67,6)</f>
      </c>
      <c r="L67" s="38">
        <v>0</v>
      </c>
      <c s="32">
        <f>ROUND(ROUND(L67,2)*ROUND(G67,3),2)</f>
      </c>
      <c s="36" t="s">
        <v>66</v>
      </c>
      <c>
        <f>(M67*21)/100</f>
      </c>
      <c t="s">
        <v>26</v>
      </c>
    </row>
    <row r="68" spans="1:5" ht="12.75">
      <c r="A68" s="35" t="s">
        <v>55</v>
      </c>
      <c r="E68" s="39" t="s">
        <v>4876</v>
      </c>
    </row>
    <row r="69" spans="1:5" ht="114.75">
      <c r="A69" s="35" t="s">
        <v>57</v>
      </c>
      <c r="E69" s="40" t="s">
        <v>4877</v>
      </c>
    </row>
    <row r="70" spans="1:5" ht="12.75">
      <c r="A70" t="s">
        <v>59</v>
      </c>
      <c r="E70" s="39" t="s">
        <v>68</v>
      </c>
    </row>
    <row r="71" spans="1:16" ht="12.75">
      <c r="A71" t="s">
        <v>48</v>
      </c>
      <c s="34" t="s">
        <v>111</v>
      </c>
      <c s="34" t="s">
        <v>4878</v>
      </c>
      <c s="35" t="s">
        <v>4</v>
      </c>
      <c s="6" t="s">
        <v>4879</v>
      </c>
      <c s="36" t="s">
        <v>65</v>
      </c>
      <c s="37">
        <v>2796.45</v>
      </c>
      <c s="36">
        <v>0</v>
      </c>
      <c s="36">
        <f>ROUND(G71*H71,6)</f>
      </c>
      <c r="L71" s="38">
        <v>0</v>
      </c>
      <c s="32">
        <f>ROUND(ROUND(L71,2)*ROUND(G71,3),2)</f>
      </c>
      <c s="36" t="s">
        <v>66</v>
      </c>
      <c>
        <f>(M71*21)/100</f>
      </c>
      <c t="s">
        <v>26</v>
      </c>
    </row>
    <row r="72" spans="1:5" ht="12.75">
      <c r="A72" s="35" t="s">
        <v>55</v>
      </c>
      <c r="E72" s="39" t="s">
        <v>4880</v>
      </c>
    </row>
    <row r="73" spans="1:5" ht="12.75">
      <c r="A73" s="35" t="s">
        <v>57</v>
      </c>
      <c r="E73" s="40" t="s">
        <v>4881</v>
      </c>
    </row>
    <row r="74" spans="1:5" ht="12.75">
      <c r="A74" t="s">
        <v>59</v>
      </c>
      <c r="E74" s="39" t="s">
        <v>68</v>
      </c>
    </row>
    <row r="75" spans="1:16" ht="12.75">
      <c r="A75" t="s">
        <v>48</v>
      </c>
      <c s="34" t="s">
        <v>114</v>
      </c>
      <c s="34" t="s">
        <v>4570</v>
      </c>
      <c s="35" t="s">
        <v>4</v>
      </c>
      <c s="6" t="s">
        <v>4571</v>
      </c>
      <c s="36" t="s">
        <v>65</v>
      </c>
      <c s="37">
        <v>3627.155</v>
      </c>
      <c s="36">
        <v>0</v>
      </c>
      <c s="36">
        <f>ROUND(G75*H75,6)</f>
      </c>
      <c r="L75" s="38">
        <v>0</v>
      </c>
      <c s="32">
        <f>ROUND(ROUND(L75,2)*ROUND(G75,3),2)</f>
      </c>
      <c s="36" t="s">
        <v>66</v>
      </c>
      <c>
        <f>(M75*21)/100</f>
      </c>
      <c t="s">
        <v>26</v>
      </c>
    </row>
    <row r="76" spans="1:5" ht="12.75">
      <c r="A76" s="35" t="s">
        <v>55</v>
      </c>
      <c r="E76" s="39" t="s">
        <v>4572</v>
      </c>
    </row>
    <row r="77" spans="1:5" ht="12.75">
      <c r="A77" s="35" t="s">
        <v>57</v>
      </c>
      <c r="E77" s="40" t="s">
        <v>4882</v>
      </c>
    </row>
    <row r="78" spans="1:5" ht="12.75">
      <c r="A78" t="s">
        <v>59</v>
      </c>
      <c r="E78" s="39" t="s">
        <v>68</v>
      </c>
    </row>
    <row r="79" spans="1:16" ht="12.75">
      <c r="A79" t="s">
        <v>48</v>
      </c>
      <c s="34" t="s">
        <v>117</v>
      </c>
      <c s="34" t="s">
        <v>4883</v>
      </c>
      <c s="35" t="s">
        <v>4</v>
      </c>
      <c s="6" t="s">
        <v>4884</v>
      </c>
      <c s="36" t="s">
        <v>65</v>
      </c>
      <c s="37">
        <v>5892.13</v>
      </c>
      <c s="36">
        <v>0</v>
      </c>
      <c s="36">
        <f>ROUND(G79*H79,6)</f>
      </c>
      <c r="L79" s="38">
        <v>0</v>
      </c>
      <c s="32">
        <f>ROUND(ROUND(L79,2)*ROUND(G79,3),2)</f>
      </c>
      <c s="36" t="s">
        <v>66</v>
      </c>
      <c>
        <f>(M79*21)/100</f>
      </c>
      <c t="s">
        <v>26</v>
      </c>
    </row>
    <row r="80" spans="1:5" ht="12.75">
      <c r="A80" s="35" t="s">
        <v>55</v>
      </c>
      <c r="E80" s="39" t="s">
        <v>4885</v>
      </c>
    </row>
    <row r="81" spans="1:5" ht="12.75">
      <c r="A81" s="35" t="s">
        <v>57</v>
      </c>
      <c r="E81" s="40" t="s">
        <v>4346</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4886</v>
      </c>
    </row>
    <row r="86" spans="1:5" ht="12.75">
      <c r="A86" t="s">
        <v>59</v>
      </c>
      <c r="E86" s="39" t="s">
        <v>68</v>
      </c>
    </row>
    <row r="87" spans="1:16" ht="12.75">
      <c r="A87" t="s">
        <v>48</v>
      </c>
      <c s="34" t="s">
        <v>124</v>
      </c>
      <c s="34" t="s">
        <v>4579</v>
      </c>
      <c s="35" t="s">
        <v>62</v>
      </c>
      <c s="6" t="s">
        <v>4580</v>
      </c>
      <c s="36" t="s">
        <v>65</v>
      </c>
      <c s="37">
        <v>990.1</v>
      </c>
      <c s="36">
        <v>0</v>
      </c>
      <c s="36">
        <f>ROUND(G87*H87,6)</f>
      </c>
      <c r="L87" s="38">
        <v>0</v>
      </c>
      <c s="32">
        <f>ROUND(ROUND(L87,2)*ROUND(G87,3),2)</f>
      </c>
      <c s="36" t="s">
        <v>66</v>
      </c>
      <c>
        <f>(M87*21)/100</f>
      </c>
      <c t="s">
        <v>26</v>
      </c>
    </row>
    <row r="88" spans="1:5" ht="12.75">
      <c r="A88" s="35" t="s">
        <v>55</v>
      </c>
      <c r="E88" s="39" t="s">
        <v>4581</v>
      </c>
    </row>
    <row r="89" spans="1:5" ht="12.75">
      <c r="A89" s="35" t="s">
        <v>57</v>
      </c>
      <c r="E89" s="40" t="s">
        <v>4582</v>
      </c>
    </row>
    <row r="90" spans="1:5" ht="12.75">
      <c r="A90" t="s">
        <v>59</v>
      </c>
      <c r="E90" s="39" t="s">
        <v>68</v>
      </c>
    </row>
    <row r="91" spans="1:16" ht="12.75">
      <c r="A91" t="s">
        <v>48</v>
      </c>
      <c s="34" t="s">
        <v>127</v>
      </c>
      <c s="34" t="s">
        <v>4579</v>
      </c>
      <c s="35" t="s">
        <v>26</v>
      </c>
      <c s="6" t="s">
        <v>4580</v>
      </c>
      <c s="36" t="s">
        <v>65</v>
      </c>
      <c s="37">
        <v>135.99</v>
      </c>
      <c s="36">
        <v>0</v>
      </c>
      <c s="36">
        <f>ROUND(G91*H91,6)</f>
      </c>
      <c r="L91" s="38">
        <v>0</v>
      </c>
      <c s="32">
        <f>ROUND(ROUND(L91,2)*ROUND(G91,3),2)</f>
      </c>
      <c s="36" t="s">
        <v>66</v>
      </c>
      <c>
        <f>(M91*21)/100</f>
      </c>
      <c t="s">
        <v>26</v>
      </c>
    </row>
    <row r="92" spans="1:5" ht="12.75">
      <c r="A92" s="35" t="s">
        <v>55</v>
      </c>
      <c r="E92" s="39" t="s">
        <v>4887</v>
      </c>
    </row>
    <row r="93" spans="1:5" ht="25.5">
      <c r="A93" s="35" t="s">
        <v>57</v>
      </c>
      <c r="E93" s="40" t="s">
        <v>4888</v>
      </c>
    </row>
    <row r="94" spans="1:5" ht="12.75">
      <c r="A94" t="s">
        <v>59</v>
      </c>
      <c r="E94" s="39" t="s">
        <v>68</v>
      </c>
    </row>
    <row r="95" spans="1:16" ht="12.75">
      <c r="A95" t="s">
        <v>48</v>
      </c>
      <c s="34" t="s">
        <v>130</v>
      </c>
      <c s="34" t="s">
        <v>4579</v>
      </c>
      <c s="35" t="s">
        <v>25</v>
      </c>
      <c s="6" t="s">
        <v>4580</v>
      </c>
      <c s="36" t="s">
        <v>65</v>
      </c>
      <c s="37">
        <v>2163.82</v>
      </c>
      <c s="36">
        <v>0</v>
      </c>
      <c s="36">
        <f>ROUND(G95*H95,6)</f>
      </c>
      <c r="L95" s="38">
        <v>0</v>
      </c>
      <c s="32">
        <f>ROUND(ROUND(L95,2)*ROUND(G95,3),2)</f>
      </c>
      <c s="36" t="s">
        <v>66</v>
      </c>
      <c>
        <f>(M95*21)/100</f>
      </c>
      <c t="s">
        <v>26</v>
      </c>
    </row>
    <row r="96" spans="1:5" ht="12.75">
      <c r="A96" s="35" t="s">
        <v>55</v>
      </c>
      <c r="E96" s="39" t="s">
        <v>4889</v>
      </c>
    </row>
    <row r="97" spans="1:5" ht="51">
      <c r="A97" s="35" t="s">
        <v>57</v>
      </c>
      <c r="E97" s="40" t="s">
        <v>4890</v>
      </c>
    </row>
    <row r="98" spans="1:5" ht="12.75">
      <c r="A98" t="s">
        <v>59</v>
      </c>
      <c r="E98" s="39" t="s">
        <v>68</v>
      </c>
    </row>
    <row r="99" spans="1:16" ht="12.75">
      <c r="A99" t="s">
        <v>48</v>
      </c>
      <c s="34" t="s">
        <v>133</v>
      </c>
      <c s="34" t="s">
        <v>4579</v>
      </c>
      <c s="35" t="s">
        <v>74</v>
      </c>
      <c s="6" t="s">
        <v>4580</v>
      </c>
      <c s="36" t="s">
        <v>65</v>
      </c>
      <c s="37">
        <v>192.87</v>
      </c>
      <c s="36">
        <v>0</v>
      </c>
      <c s="36">
        <f>ROUND(G99*H99,6)</f>
      </c>
      <c r="L99" s="38">
        <v>0</v>
      </c>
      <c s="32">
        <f>ROUND(ROUND(L99,2)*ROUND(G99,3),2)</f>
      </c>
      <c s="36" t="s">
        <v>66</v>
      </c>
      <c>
        <f>(M99*21)/100</f>
      </c>
      <c t="s">
        <v>26</v>
      </c>
    </row>
    <row r="100" spans="1:5" ht="12.75">
      <c r="A100" s="35" t="s">
        <v>55</v>
      </c>
      <c r="E100" s="39" t="s">
        <v>4891</v>
      </c>
    </row>
    <row r="101" spans="1:5" ht="12.75">
      <c r="A101" s="35" t="s">
        <v>57</v>
      </c>
      <c r="E101" s="40" t="s">
        <v>4892</v>
      </c>
    </row>
    <row r="102" spans="1:5" ht="12.75">
      <c r="A102" t="s">
        <v>59</v>
      </c>
      <c r="E102" s="39" t="s">
        <v>68</v>
      </c>
    </row>
    <row r="103" spans="1:16" ht="12.75">
      <c r="A103" t="s">
        <v>48</v>
      </c>
      <c s="34" t="s">
        <v>136</v>
      </c>
      <c s="34" t="s">
        <v>4579</v>
      </c>
      <c s="35" t="s">
        <v>77</v>
      </c>
      <c s="6" t="s">
        <v>4580</v>
      </c>
      <c s="36" t="s">
        <v>65</v>
      </c>
      <c s="37">
        <v>81.86</v>
      </c>
      <c s="36">
        <v>0</v>
      </c>
      <c s="36">
        <f>ROUND(G103*H103,6)</f>
      </c>
      <c r="L103" s="38">
        <v>0</v>
      </c>
      <c s="32">
        <f>ROUND(ROUND(L103,2)*ROUND(G103,3),2)</f>
      </c>
      <c s="36" t="s">
        <v>66</v>
      </c>
      <c>
        <f>(M103*21)/100</f>
      </c>
      <c t="s">
        <v>26</v>
      </c>
    </row>
    <row r="104" spans="1:5" ht="12.75">
      <c r="A104" s="35" t="s">
        <v>55</v>
      </c>
      <c r="E104" s="39" t="s">
        <v>4893</v>
      </c>
    </row>
    <row r="105" spans="1:5" ht="12.75">
      <c r="A105" s="35" t="s">
        <v>57</v>
      </c>
      <c r="E105" s="40" t="s">
        <v>4894</v>
      </c>
    </row>
    <row r="106" spans="1:5" ht="12.75">
      <c r="A106" t="s">
        <v>59</v>
      </c>
      <c r="E106" s="39" t="s">
        <v>68</v>
      </c>
    </row>
    <row r="107" spans="1:16" ht="12.75">
      <c r="A107" t="s">
        <v>48</v>
      </c>
      <c s="34" t="s">
        <v>139</v>
      </c>
      <c s="34" t="s">
        <v>4583</v>
      </c>
      <c s="35" t="s">
        <v>62</v>
      </c>
      <c s="6" t="s">
        <v>4584</v>
      </c>
      <c s="36" t="s">
        <v>65</v>
      </c>
      <c s="37">
        <v>149.96</v>
      </c>
      <c s="36">
        <v>0</v>
      </c>
      <c s="36">
        <f>ROUND(G107*H107,6)</f>
      </c>
      <c r="L107" s="38">
        <v>0</v>
      </c>
      <c s="32">
        <f>ROUND(ROUND(L107,2)*ROUND(G107,3),2)</f>
      </c>
      <c s="36" t="s">
        <v>66</v>
      </c>
      <c>
        <f>(M107*21)/100</f>
      </c>
      <c t="s">
        <v>26</v>
      </c>
    </row>
    <row r="108" spans="1:5" ht="12.75">
      <c r="A108" s="35" t="s">
        <v>55</v>
      </c>
      <c r="E108" s="39" t="s">
        <v>4581</v>
      </c>
    </row>
    <row r="109" spans="1:5" ht="12.75">
      <c r="A109" s="35" t="s">
        <v>57</v>
      </c>
      <c r="E109" s="40" t="s">
        <v>4895</v>
      </c>
    </row>
    <row r="110" spans="1:5" ht="12.75">
      <c r="A110" t="s">
        <v>59</v>
      </c>
      <c r="E110" s="39" t="s">
        <v>68</v>
      </c>
    </row>
    <row r="111" spans="1:16" ht="12.75">
      <c r="A111" t="s">
        <v>48</v>
      </c>
      <c s="34" t="s">
        <v>142</v>
      </c>
      <c s="34" t="s">
        <v>4583</v>
      </c>
      <c s="35" t="s">
        <v>26</v>
      </c>
      <c s="6" t="s">
        <v>4584</v>
      </c>
      <c s="36" t="s">
        <v>65</v>
      </c>
      <c s="37">
        <v>77.44</v>
      </c>
      <c s="36">
        <v>0</v>
      </c>
      <c s="36">
        <f>ROUND(G111*H111,6)</f>
      </c>
      <c r="L111" s="38">
        <v>0</v>
      </c>
      <c s="32">
        <f>ROUND(ROUND(L111,2)*ROUND(G111,3),2)</f>
      </c>
      <c s="36" t="s">
        <v>66</v>
      </c>
      <c>
        <f>(M111*21)/100</f>
      </c>
      <c t="s">
        <v>26</v>
      </c>
    </row>
    <row r="112" spans="1:5" ht="12.75">
      <c r="A112" s="35" t="s">
        <v>55</v>
      </c>
      <c r="E112" s="39" t="s">
        <v>4887</v>
      </c>
    </row>
    <row r="113" spans="1:5" ht="25.5">
      <c r="A113" s="35" t="s">
        <v>57</v>
      </c>
      <c r="E113" s="40" t="s">
        <v>4896</v>
      </c>
    </row>
    <row r="114" spans="1:5" ht="12.75">
      <c r="A114" t="s">
        <v>59</v>
      </c>
      <c r="E114" s="39" t="s">
        <v>68</v>
      </c>
    </row>
    <row r="115" spans="1:16" ht="12.75">
      <c r="A115" t="s">
        <v>48</v>
      </c>
      <c s="34" t="s">
        <v>145</v>
      </c>
      <c s="34" t="s">
        <v>4583</v>
      </c>
      <c s="35" t="s">
        <v>25</v>
      </c>
      <c s="6" t="s">
        <v>4584</v>
      </c>
      <c s="36" t="s">
        <v>65</v>
      </c>
      <c s="37">
        <v>115</v>
      </c>
      <c s="36">
        <v>0</v>
      </c>
      <c s="36">
        <f>ROUND(G115*H115,6)</f>
      </c>
      <c r="L115" s="38">
        <v>0</v>
      </c>
      <c s="32">
        <f>ROUND(ROUND(L115,2)*ROUND(G115,3),2)</f>
      </c>
      <c s="36" t="s">
        <v>66</v>
      </c>
      <c>
        <f>(M115*21)/100</f>
      </c>
      <c t="s">
        <v>26</v>
      </c>
    </row>
    <row r="116" spans="1:5" ht="12.75">
      <c r="A116" s="35" t="s">
        <v>55</v>
      </c>
      <c r="E116" s="39" t="s">
        <v>4897</v>
      </c>
    </row>
    <row r="117" spans="1:5" ht="12.75">
      <c r="A117" s="35" t="s">
        <v>57</v>
      </c>
      <c r="E117" s="40" t="s">
        <v>4898</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4325</v>
      </c>
    </row>
    <row r="122" spans="1:5" ht="12.75">
      <c r="A122" t="s">
        <v>59</v>
      </c>
      <c r="E122" s="39" t="s">
        <v>68</v>
      </c>
    </row>
    <row r="123" spans="1:16" ht="12.75">
      <c r="A123" t="s">
        <v>48</v>
      </c>
      <c s="34" t="s">
        <v>151</v>
      </c>
      <c s="34" t="s">
        <v>4586</v>
      </c>
      <c s="35" t="s">
        <v>4</v>
      </c>
      <c s="6" t="s">
        <v>4587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4899</v>
      </c>
      <c s="35" t="s">
        <v>4</v>
      </c>
      <c s="6" t="s">
        <v>4900</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4901</v>
      </c>
    </row>
    <row r="130" spans="1:5" ht="12.75">
      <c r="A130" t="s">
        <v>59</v>
      </c>
      <c r="E130" s="39" t="s">
        <v>68</v>
      </c>
    </row>
    <row r="131" spans="1:16" ht="12.75">
      <c r="A131" t="s">
        <v>48</v>
      </c>
      <c s="34" t="s">
        <v>157</v>
      </c>
      <c s="34" t="s">
        <v>4588</v>
      </c>
      <c s="35" t="s">
        <v>4</v>
      </c>
      <c s="6" t="s">
        <v>4589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4902</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4903</v>
      </c>
    </row>
    <row r="138" spans="1:5" ht="12.75">
      <c r="A138" t="s">
        <v>59</v>
      </c>
      <c r="E138" s="39" t="s">
        <v>68</v>
      </c>
    </row>
    <row r="139" spans="1:16" ht="12.75">
      <c r="A139" t="s">
        <v>48</v>
      </c>
      <c s="34" t="s">
        <v>163</v>
      </c>
      <c s="34" t="s">
        <v>4598</v>
      </c>
      <c s="35" t="s">
        <v>4</v>
      </c>
      <c s="6" t="s">
        <v>4599</v>
      </c>
      <c s="36" t="s">
        <v>697</v>
      </c>
      <c s="37">
        <v>31.8</v>
      </c>
      <c s="36">
        <v>0</v>
      </c>
      <c s="36">
        <f>ROUND(G139*H139,6)</f>
      </c>
      <c r="L139" s="38">
        <v>0</v>
      </c>
      <c s="32">
        <f>ROUND(ROUND(L139,2)*ROUND(G139,3),2)</f>
      </c>
      <c s="36" t="s">
        <v>66</v>
      </c>
      <c>
        <f>(M139*21)/100</f>
      </c>
      <c t="s">
        <v>26</v>
      </c>
    </row>
    <row r="140" spans="1:5" ht="12.75">
      <c r="A140" s="35" t="s">
        <v>55</v>
      </c>
      <c r="E140" s="39" t="s">
        <v>4600</v>
      </c>
    </row>
    <row r="141" spans="1:5" ht="12.75">
      <c r="A141" s="35" t="s">
        <v>57</v>
      </c>
      <c r="E141" s="40" t="s">
        <v>4</v>
      </c>
    </row>
    <row r="142" spans="1:5" ht="12.75">
      <c r="A142" t="s">
        <v>59</v>
      </c>
      <c r="E142" s="39" t="s">
        <v>68</v>
      </c>
    </row>
    <row r="143" spans="1:13" ht="12.75">
      <c r="A143" t="s">
        <v>45</v>
      </c>
      <c r="C143" s="31" t="s">
        <v>26</v>
      </c>
      <c r="E143" s="33" t="s">
        <v>4602</v>
      </c>
      <c r="J143" s="32">
        <f>0</f>
      </c>
      <c s="32">
        <f>0</f>
      </c>
      <c s="32">
        <f>0+L144+L148+L152+L156+L160+L164</f>
      </c>
      <c s="32">
        <f>0+M144+M148+M152+M156+M160+M164</f>
      </c>
    </row>
    <row r="144" spans="1:16" ht="12.75">
      <c r="A144" t="s">
        <v>48</v>
      </c>
      <c s="34" t="s">
        <v>166</v>
      </c>
      <c s="34" t="s">
        <v>4603</v>
      </c>
      <c s="35" t="s">
        <v>4</v>
      </c>
      <c s="6" t="s">
        <v>4604</v>
      </c>
      <c s="36" t="s">
        <v>697</v>
      </c>
      <c s="37">
        <v>7747.44</v>
      </c>
      <c s="36">
        <v>0</v>
      </c>
      <c s="36">
        <f>ROUND(G144*H144,6)</f>
      </c>
      <c r="L144" s="38">
        <v>0</v>
      </c>
      <c s="32">
        <f>ROUND(ROUND(L144,2)*ROUND(G144,3),2)</f>
      </c>
      <c s="36" t="s">
        <v>66</v>
      </c>
      <c>
        <f>(M144*21)/100</f>
      </c>
      <c t="s">
        <v>26</v>
      </c>
    </row>
    <row r="145" spans="1:5" ht="12.75">
      <c r="A145" s="35" t="s">
        <v>55</v>
      </c>
      <c r="E145" s="39" t="s">
        <v>4605</v>
      </c>
    </row>
    <row r="146" spans="1:5" ht="12.75">
      <c r="A146" s="35" t="s">
        <v>57</v>
      </c>
      <c r="E146" s="40" t="s">
        <v>4904</v>
      </c>
    </row>
    <row r="147" spans="1:5" ht="12.75">
      <c r="A147" t="s">
        <v>59</v>
      </c>
      <c r="E147" s="39" t="s">
        <v>68</v>
      </c>
    </row>
    <row r="148" spans="1:16" ht="12.75">
      <c r="A148" t="s">
        <v>48</v>
      </c>
      <c s="34" t="s">
        <v>169</v>
      </c>
      <c s="34" t="s">
        <v>4905</v>
      </c>
      <c s="35" t="s">
        <v>4</v>
      </c>
      <c s="6" t="s">
        <v>4906</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4907</v>
      </c>
    </row>
    <row r="151" spans="1:5" ht="12.75">
      <c r="A151" t="s">
        <v>59</v>
      </c>
      <c r="E151" s="39" t="s">
        <v>68</v>
      </c>
    </row>
    <row r="152" spans="1:16" ht="12.75">
      <c r="A152" t="s">
        <v>48</v>
      </c>
      <c s="34" t="s">
        <v>172</v>
      </c>
      <c s="34" t="s">
        <v>4908</v>
      </c>
      <c s="35" t="s">
        <v>4</v>
      </c>
      <c s="6" t="s">
        <v>4909</v>
      </c>
      <c s="36" t="s">
        <v>697</v>
      </c>
      <c s="37">
        <v>3000</v>
      </c>
      <c s="36">
        <v>0</v>
      </c>
      <c s="36">
        <f>ROUND(G152*H152,6)</f>
      </c>
      <c r="L152" s="38">
        <v>0</v>
      </c>
      <c s="32">
        <f>ROUND(ROUND(L152,2)*ROUND(G152,3),2)</f>
      </c>
      <c s="36" t="s">
        <v>66</v>
      </c>
      <c>
        <f>(M152*21)/100</f>
      </c>
      <c t="s">
        <v>26</v>
      </c>
    </row>
    <row r="153" spans="1:5" ht="12.75">
      <c r="A153" s="35" t="s">
        <v>55</v>
      </c>
      <c r="E153" s="39" t="s">
        <v>4910</v>
      </c>
    </row>
    <row r="154" spans="1:5" ht="12.75">
      <c r="A154" s="35" t="s">
        <v>57</v>
      </c>
      <c r="E154" s="40" t="s">
        <v>4</v>
      </c>
    </row>
    <row r="155" spans="1:5" ht="12.75">
      <c r="A155" t="s">
        <v>59</v>
      </c>
      <c r="E155" s="39" t="s">
        <v>68</v>
      </c>
    </row>
    <row r="156" spans="1:16" ht="12.75">
      <c r="A156" t="s">
        <v>48</v>
      </c>
      <c s="34" t="s">
        <v>175</v>
      </c>
      <c s="34" t="s">
        <v>4911</v>
      </c>
      <c s="35" t="s">
        <v>4</v>
      </c>
      <c s="6" t="s">
        <v>4912</v>
      </c>
      <c s="36" t="s">
        <v>697</v>
      </c>
      <c s="37">
        <v>3000</v>
      </c>
      <c s="36">
        <v>0</v>
      </c>
      <c s="36">
        <f>ROUND(G156*H156,6)</f>
      </c>
      <c r="L156" s="38">
        <v>0</v>
      </c>
      <c s="32">
        <f>ROUND(ROUND(L156,2)*ROUND(G156,3),2)</f>
      </c>
      <c s="36" t="s">
        <v>66</v>
      </c>
      <c>
        <f>(M156*21)/100</f>
      </c>
      <c t="s">
        <v>26</v>
      </c>
    </row>
    <row r="157" spans="1:5" ht="12.75">
      <c r="A157" s="35" t="s">
        <v>55</v>
      </c>
      <c r="E157" s="39" t="s">
        <v>4913</v>
      </c>
    </row>
    <row r="158" spans="1:5" ht="12.75">
      <c r="A158" s="35" t="s">
        <v>57</v>
      </c>
      <c r="E158" s="40" t="s">
        <v>4</v>
      </c>
    </row>
    <row r="159" spans="1:5" ht="12.75">
      <c r="A159" t="s">
        <v>59</v>
      </c>
      <c r="E159" s="39" t="s">
        <v>68</v>
      </c>
    </row>
    <row r="160" spans="1:16" ht="12.75">
      <c r="A160" t="s">
        <v>48</v>
      </c>
      <c s="34" t="s">
        <v>178</v>
      </c>
      <c s="34" t="s">
        <v>4914</v>
      </c>
      <c s="35" t="s">
        <v>4</v>
      </c>
      <c s="6" t="s">
        <v>4915</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4916</v>
      </c>
    </row>
    <row r="163" spans="1:5" ht="12.75">
      <c r="A163" t="s">
        <v>59</v>
      </c>
      <c r="E163" s="39" t="s">
        <v>68</v>
      </c>
    </row>
    <row r="164" spans="1:16" ht="12.75">
      <c r="A164" t="s">
        <v>48</v>
      </c>
      <c s="34" t="s">
        <v>181</v>
      </c>
      <c s="34" t="s">
        <v>4917</v>
      </c>
      <c s="35" t="s">
        <v>4</v>
      </c>
      <c s="6" t="s">
        <v>4918</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4919</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4920</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4921</v>
      </c>
    </row>
    <row r="176" spans="1:5" ht="12.75">
      <c r="A176" t="s">
        <v>59</v>
      </c>
      <c r="E176" s="39" t="s">
        <v>68</v>
      </c>
    </row>
    <row r="177" spans="1:16" ht="12.75">
      <c r="A177" t="s">
        <v>48</v>
      </c>
      <c s="34" t="s">
        <v>191</v>
      </c>
      <c s="34" t="s">
        <v>4922</v>
      </c>
      <c s="35" t="s">
        <v>4</v>
      </c>
      <c s="6" t="s">
        <v>4923</v>
      </c>
      <c s="36" t="s">
        <v>65</v>
      </c>
      <c s="37">
        <v>45.05</v>
      </c>
      <c s="36">
        <v>0</v>
      </c>
      <c s="36">
        <f>ROUND(G177*H177,6)</f>
      </c>
      <c r="L177" s="38">
        <v>0</v>
      </c>
      <c s="32">
        <f>ROUND(ROUND(L177,2)*ROUND(G177,3),2)</f>
      </c>
      <c s="36" t="s">
        <v>66</v>
      </c>
      <c>
        <f>(M177*21)/100</f>
      </c>
      <c t="s">
        <v>26</v>
      </c>
    </row>
    <row r="178" spans="1:5" ht="12.75">
      <c r="A178" s="35" t="s">
        <v>55</v>
      </c>
      <c r="E178" s="39" t="s">
        <v>4924</v>
      </c>
    </row>
    <row r="179" spans="1:5" ht="12.75">
      <c r="A179" s="35" t="s">
        <v>57</v>
      </c>
      <c r="E179" s="40" t="s">
        <v>4925</v>
      </c>
    </row>
    <row r="180" spans="1:5" ht="12.75">
      <c r="A180" t="s">
        <v>59</v>
      </c>
      <c r="E180" s="39" t="s">
        <v>68</v>
      </c>
    </row>
    <row r="181" spans="1:16" ht="25.5">
      <c r="A181" t="s">
        <v>48</v>
      </c>
      <c s="34" t="s">
        <v>194</v>
      </c>
      <c s="34" t="s">
        <v>4926</v>
      </c>
      <c s="35" t="s">
        <v>4</v>
      </c>
      <c s="6" t="s">
        <v>4927</v>
      </c>
      <c s="36" t="s">
        <v>65</v>
      </c>
      <c s="37">
        <v>677.5</v>
      </c>
      <c s="36">
        <v>0</v>
      </c>
      <c s="36">
        <f>ROUND(G181*H181,6)</f>
      </c>
      <c r="L181" s="38">
        <v>0</v>
      </c>
      <c s="32">
        <f>ROUND(ROUND(L181,2)*ROUND(G181,3),2)</f>
      </c>
      <c s="36" t="s">
        <v>66</v>
      </c>
      <c>
        <f>(M181*21)/100</f>
      </c>
      <c t="s">
        <v>26</v>
      </c>
    </row>
    <row r="182" spans="1:5" ht="12.75">
      <c r="A182" s="35" t="s">
        <v>55</v>
      </c>
      <c r="E182" s="39" t="s">
        <v>4928</v>
      </c>
    </row>
    <row r="183" spans="1:5" ht="12.75">
      <c r="A183" s="35" t="s">
        <v>57</v>
      </c>
      <c r="E183" s="40" t="s">
        <v>4929</v>
      </c>
    </row>
    <row r="184" spans="1:5" ht="12.75">
      <c r="A184" t="s">
        <v>59</v>
      </c>
      <c r="E184" s="39" t="s">
        <v>68</v>
      </c>
    </row>
    <row r="185" spans="1:16" ht="25.5">
      <c r="A185" t="s">
        <v>48</v>
      </c>
      <c s="34" t="s">
        <v>197</v>
      </c>
      <c s="34" t="s">
        <v>4930</v>
      </c>
      <c s="35" t="s">
        <v>4</v>
      </c>
      <c s="6" t="s">
        <v>4931</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4932</v>
      </c>
    </row>
    <row r="188" spans="1:5" ht="12.75">
      <c r="A188" t="s">
        <v>59</v>
      </c>
      <c r="E188" s="39" t="s">
        <v>68</v>
      </c>
    </row>
    <row r="189" spans="1:13" ht="12.75">
      <c r="A189" t="s">
        <v>45</v>
      </c>
      <c r="C189" s="31" t="s">
        <v>74</v>
      </c>
      <c r="E189" s="33" t="s">
        <v>4609</v>
      </c>
      <c r="J189" s="32">
        <f>0</f>
      </c>
      <c s="32">
        <f>0</f>
      </c>
      <c s="32">
        <f>0+L190+L194+L198</f>
      </c>
      <c s="32">
        <f>0+M190+M194+M198</f>
      </c>
    </row>
    <row r="190" spans="1:16" ht="12.75">
      <c r="A190" t="s">
        <v>48</v>
      </c>
      <c s="34" t="s">
        <v>200</v>
      </c>
      <c s="34" t="s">
        <v>4610</v>
      </c>
      <c s="35" t="s">
        <v>4</v>
      </c>
      <c s="6" t="s">
        <v>4611</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4933</v>
      </c>
    </row>
    <row r="193" spans="1:5" ht="12.75">
      <c r="A193" t="s">
        <v>59</v>
      </c>
      <c r="E193" s="39" t="s">
        <v>68</v>
      </c>
    </row>
    <row r="194" spans="1:16" ht="12.75">
      <c r="A194" t="s">
        <v>48</v>
      </c>
      <c s="34" t="s">
        <v>203</v>
      </c>
      <c s="34" t="s">
        <v>4824</v>
      </c>
      <c s="35" t="s">
        <v>4</v>
      </c>
      <c s="6" t="s">
        <v>4825</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4934</v>
      </c>
    </row>
    <row r="197" spans="1:5" ht="12.75">
      <c r="A197" t="s">
        <v>59</v>
      </c>
      <c r="E197" s="39" t="s">
        <v>68</v>
      </c>
    </row>
    <row r="198" spans="1:16" ht="12.75">
      <c r="A198" t="s">
        <v>48</v>
      </c>
      <c s="34" t="s">
        <v>206</v>
      </c>
      <c s="34" t="s">
        <v>4616</v>
      </c>
      <c s="35" t="s">
        <v>4</v>
      </c>
      <c s="6" t="s">
        <v>4617</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4935</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4386</v>
      </c>
      <c s="35" t="s">
        <v>4</v>
      </c>
      <c s="6" t="s">
        <v>4387</v>
      </c>
      <c s="36" t="s">
        <v>65</v>
      </c>
      <c s="37">
        <v>5837.24</v>
      </c>
      <c s="36">
        <v>0</v>
      </c>
      <c s="36">
        <f>ROUND(G203*H203,6)</f>
      </c>
      <c r="L203" s="38">
        <v>0</v>
      </c>
      <c s="32">
        <f>ROUND(ROUND(L203,2)*ROUND(G203,3),2)</f>
      </c>
      <c s="36" t="s">
        <v>66</v>
      </c>
      <c>
        <f>(M203*21)/100</f>
      </c>
      <c t="s">
        <v>26</v>
      </c>
    </row>
    <row r="204" spans="1:5" ht="12.75">
      <c r="A204" s="35" t="s">
        <v>55</v>
      </c>
      <c r="E204" s="39" t="s">
        <v>4619</v>
      </c>
    </row>
    <row r="205" spans="1:5" ht="12.75">
      <c r="A205" s="35" t="s">
        <v>57</v>
      </c>
      <c r="E205" s="40" t="s">
        <v>4346</v>
      </c>
    </row>
    <row r="206" spans="1:5" ht="12.75">
      <c r="A206" t="s">
        <v>59</v>
      </c>
      <c r="E206" s="39" t="s">
        <v>68</v>
      </c>
    </row>
    <row r="207" spans="1:16" ht="25.5">
      <c r="A207" t="s">
        <v>48</v>
      </c>
      <c s="34" t="s">
        <v>212</v>
      </c>
      <c s="34" t="s">
        <v>4624</v>
      </c>
      <c s="35" t="s">
        <v>4</v>
      </c>
      <c s="6" t="s">
        <v>4625</v>
      </c>
      <c s="36" t="s">
        <v>65</v>
      </c>
      <c s="37">
        <v>3699.76</v>
      </c>
      <c s="36">
        <v>0</v>
      </c>
      <c s="36">
        <f>ROUND(G207*H207,6)</f>
      </c>
      <c r="L207" s="38">
        <v>0</v>
      </c>
      <c s="32">
        <f>ROUND(ROUND(L207,2)*ROUND(G207,3),2)</f>
      </c>
      <c s="36" t="s">
        <v>66</v>
      </c>
      <c>
        <f>(M207*21)/100</f>
      </c>
      <c t="s">
        <v>26</v>
      </c>
    </row>
    <row r="208" spans="1:5" ht="25.5">
      <c r="A208" s="35" t="s">
        <v>55</v>
      </c>
      <c r="E208" s="39" t="s">
        <v>4626</v>
      </c>
    </row>
    <row r="209" spans="1:5" ht="12.75">
      <c r="A209" s="35" t="s">
        <v>57</v>
      </c>
      <c r="E209" s="40" t="s">
        <v>4346</v>
      </c>
    </row>
    <row r="210" spans="1:5" ht="12.75">
      <c r="A210" t="s">
        <v>59</v>
      </c>
      <c r="E210" s="39" t="s">
        <v>68</v>
      </c>
    </row>
    <row r="211" spans="1:16" ht="25.5">
      <c r="A211" t="s">
        <v>48</v>
      </c>
      <c s="34" t="s">
        <v>215</v>
      </c>
      <c s="34" t="s">
        <v>4628</v>
      </c>
      <c s="35" t="s">
        <v>4</v>
      </c>
      <c s="6" t="s">
        <v>4629</v>
      </c>
      <c s="36" t="s">
        <v>65</v>
      </c>
      <c s="37">
        <v>452.15</v>
      </c>
      <c s="36">
        <v>0</v>
      </c>
      <c s="36">
        <f>ROUND(G211*H211,6)</f>
      </c>
      <c r="L211" s="38">
        <v>0</v>
      </c>
      <c s="32">
        <f>ROUND(ROUND(L211,2)*ROUND(G211,3),2)</f>
      </c>
      <c s="36" t="s">
        <v>66</v>
      </c>
      <c>
        <f>(M211*21)/100</f>
      </c>
      <c t="s">
        <v>26</v>
      </c>
    </row>
    <row r="212" spans="1:5" ht="12.75">
      <c r="A212" s="35" t="s">
        <v>55</v>
      </c>
      <c r="E212" s="39" t="s">
        <v>4936</v>
      </c>
    </row>
    <row r="213" spans="1:5" ht="12.75">
      <c r="A213" s="35" t="s">
        <v>57</v>
      </c>
      <c r="E213" s="40" t="s">
        <v>4346</v>
      </c>
    </row>
    <row r="214" spans="1:5" ht="12.75">
      <c r="A214" t="s">
        <v>59</v>
      </c>
      <c r="E214" s="39" t="s">
        <v>68</v>
      </c>
    </row>
    <row r="215" spans="1:16" ht="25.5">
      <c r="A215" t="s">
        <v>48</v>
      </c>
      <c s="34" t="s">
        <v>218</v>
      </c>
      <c s="34" t="s">
        <v>4937</v>
      </c>
      <c s="35" t="s">
        <v>4</v>
      </c>
      <c s="6" t="s">
        <v>4938</v>
      </c>
      <c s="36" t="s">
        <v>65</v>
      </c>
      <c s="37">
        <v>219.781</v>
      </c>
      <c s="36">
        <v>0</v>
      </c>
      <c s="36">
        <f>ROUND(G215*H215,6)</f>
      </c>
      <c r="L215" s="38">
        <v>0</v>
      </c>
      <c s="32">
        <f>ROUND(ROUND(L215,2)*ROUND(G215,3),2)</f>
      </c>
      <c s="36" t="s">
        <v>66</v>
      </c>
      <c>
        <f>(M215*21)/100</f>
      </c>
      <c t="s">
        <v>26</v>
      </c>
    </row>
    <row r="216" spans="1:5" ht="12.75">
      <c r="A216" s="35" t="s">
        <v>55</v>
      </c>
      <c r="E216" s="39" t="s">
        <v>4939</v>
      </c>
    </row>
    <row r="217" spans="1:5" ht="12.75">
      <c r="A217" s="35" t="s">
        <v>57</v>
      </c>
      <c r="E217" s="40" t="s">
        <v>4346</v>
      </c>
    </row>
    <row r="218" spans="1:5" ht="12.75">
      <c r="A218" t="s">
        <v>59</v>
      </c>
      <c r="E218" s="39" t="s">
        <v>68</v>
      </c>
    </row>
    <row r="219" spans="1:16" ht="25.5">
      <c r="A219" t="s">
        <v>48</v>
      </c>
      <c s="34" t="s">
        <v>221</v>
      </c>
      <c s="34" t="s">
        <v>4632</v>
      </c>
      <c s="35" t="s">
        <v>4</v>
      </c>
      <c s="6" t="s">
        <v>4633</v>
      </c>
      <c s="36" t="s">
        <v>697</v>
      </c>
      <c s="37">
        <v>10413.63</v>
      </c>
      <c s="36">
        <v>0</v>
      </c>
      <c s="36">
        <f>ROUND(G219*H219,6)</f>
      </c>
      <c r="L219" s="38">
        <v>0</v>
      </c>
      <c s="32">
        <f>ROUND(ROUND(L219,2)*ROUND(G219,3),2)</f>
      </c>
      <c s="36" t="s">
        <v>66</v>
      </c>
      <c>
        <f>(M219*21)/100</f>
      </c>
      <c t="s">
        <v>26</v>
      </c>
    </row>
    <row r="220" spans="1:5" ht="12.75">
      <c r="A220" s="35" t="s">
        <v>55</v>
      </c>
      <c r="E220" s="39" t="s">
        <v>4634</v>
      </c>
    </row>
    <row r="221" spans="1:5" ht="12.75">
      <c r="A221" s="35" t="s">
        <v>57</v>
      </c>
      <c r="E221" s="40" t="s">
        <v>4346</v>
      </c>
    </row>
    <row r="222" spans="1:5" ht="12.75">
      <c r="A222" t="s">
        <v>59</v>
      </c>
      <c r="E222" s="39" t="s">
        <v>68</v>
      </c>
    </row>
    <row r="223" spans="1:16" ht="25.5">
      <c r="A223" t="s">
        <v>48</v>
      </c>
      <c s="34" t="s">
        <v>224</v>
      </c>
      <c s="34" t="s">
        <v>4940</v>
      </c>
      <c s="35" t="s">
        <v>4</v>
      </c>
      <c s="6" t="s">
        <v>4941</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4346</v>
      </c>
    </row>
    <row r="226" spans="1:5" ht="12.75">
      <c r="A226" t="s">
        <v>59</v>
      </c>
      <c r="E226" s="39" t="s">
        <v>68</v>
      </c>
    </row>
    <row r="227" spans="1:16" ht="25.5">
      <c r="A227" t="s">
        <v>48</v>
      </c>
      <c s="34" t="s">
        <v>637</v>
      </c>
      <c s="34" t="s">
        <v>4942</v>
      </c>
      <c s="35" t="s">
        <v>4</v>
      </c>
      <c s="6" t="s">
        <v>4943</v>
      </c>
      <c s="36" t="s">
        <v>65</v>
      </c>
      <c s="37">
        <v>126.37</v>
      </c>
      <c s="36">
        <v>0</v>
      </c>
      <c s="36">
        <f>ROUND(G227*H227,6)</f>
      </c>
      <c r="L227" s="38">
        <v>0</v>
      </c>
      <c s="32">
        <f>ROUND(ROUND(L227,2)*ROUND(G227,3),2)</f>
      </c>
      <c s="36" t="s">
        <v>54</v>
      </c>
      <c>
        <f>(M227*21)/100</f>
      </c>
      <c t="s">
        <v>26</v>
      </c>
    </row>
    <row r="228" spans="1:5" ht="12.75">
      <c r="A228" s="35" t="s">
        <v>55</v>
      </c>
      <c r="E228" s="39" t="s">
        <v>4944</v>
      </c>
    </row>
    <row r="229" spans="1:5" ht="12.75">
      <c r="A229" s="35" t="s">
        <v>57</v>
      </c>
      <c r="E229" s="40" t="s">
        <v>4346</v>
      </c>
    </row>
    <row r="230" spans="1:5" ht="280.5">
      <c r="A230" t="s">
        <v>59</v>
      </c>
      <c r="E230" s="39" t="s">
        <v>4945</v>
      </c>
    </row>
    <row r="231" spans="1:16" ht="12.75">
      <c r="A231" t="s">
        <v>48</v>
      </c>
      <c s="34" t="s">
        <v>227</v>
      </c>
      <c s="34" t="s">
        <v>4946</v>
      </c>
      <c s="35" t="s">
        <v>4</v>
      </c>
      <c s="6" t="s">
        <v>4947</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4948</v>
      </c>
    </row>
    <row r="234" spans="1:5" ht="12.75">
      <c r="A234" t="s">
        <v>59</v>
      </c>
      <c r="E234" s="39" t="s">
        <v>68</v>
      </c>
    </row>
    <row r="235" spans="1:16" ht="12.75">
      <c r="A235" t="s">
        <v>48</v>
      </c>
      <c s="34" t="s">
        <v>230</v>
      </c>
      <c s="34" t="s">
        <v>4949</v>
      </c>
      <c s="35" t="s">
        <v>4</v>
      </c>
      <c s="6" t="s">
        <v>4950</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4951</v>
      </c>
    </row>
    <row r="242" spans="1:5" ht="12.75">
      <c r="A242" t="s">
        <v>59</v>
      </c>
      <c r="E242" s="39" t="s">
        <v>68</v>
      </c>
    </row>
    <row r="243" spans="1:16" ht="12.75">
      <c r="A243" t="s">
        <v>48</v>
      </c>
      <c s="34" t="s">
        <v>237</v>
      </c>
      <c s="34" t="s">
        <v>4952</v>
      </c>
      <c s="35" t="s">
        <v>4</v>
      </c>
      <c s="6" t="s">
        <v>4953</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4954</v>
      </c>
      <c s="35" t="s">
        <v>4</v>
      </c>
      <c s="6" t="s">
        <v>4955</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4642</v>
      </c>
      <c r="J251" s="32">
        <f>0</f>
      </c>
      <c s="32">
        <f>0</f>
      </c>
      <c s="32">
        <f>0+L252+L256+L260+L264+L268+L272+L276+L280+L284+L288</f>
      </c>
      <c s="32">
        <f>0+M252+M256+M260+M264+M268+M272+M276+M280+M284+M288</f>
      </c>
    </row>
    <row r="252" spans="1:16" ht="12.75">
      <c r="A252" t="s">
        <v>48</v>
      </c>
      <c s="34" t="s">
        <v>243</v>
      </c>
      <c s="34" t="s">
        <v>4646</v>
      </c>
      <c s="35" t="s">
        <v>4</v>
      </c>
      <c s="6" t="s">
        <v>4647</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4648</v>
      </c>
    </row>
    <row r="255" spans="1:5" ht="12.75">
      <c r="A255" t="s">
        <v>59</v>
      </c>
      <c r="E255" s="39" t="s">
        <v>68</v>
      </c>
    </row>
    <row r="256" spans="1:16" ht="12.75">
      <c r="A256" t="s">
        <v>48</v>
      </c>
      <c s="34" t="s">
        <v>246</v>
      </c>
      <c s="34" t="s">
        <v>4658</v>
      </c>
      <c s="35" t="s">
        <v>4</v>
      </c>
      <c s="6" t="s">
        <v>4659</v>
      </c>
      <c s="36" t="s">
        <v>71</v>
      </c>
      <c s="37">
        <v>1481.47</v>
      </c>
      <c s="36">
        <v>0</v>
      </c>
      <c s="36">
        <f>ROUND(G256*H256,6)</f>
      </c>
      <c r="L256" s="38">
        <v>0</v>
      </c>
      <c s="32">
        <f>ROUND(ROUND(L256,2)*ROUND(G256,3),2)</f>
      </c>
      <c s="36" t="s">
        <v>66</v>
      </c>
      <c>
        <f>(M256*21)/100</f>
      </c>
      <c t="s">
        <v>26</v>
      </c>
    </row>
    <row r="257" spans="1:5" ht="12.75">
      <c r="A257" s="35" t="s">
        <v>55</v>
      </c>
      <c r="E257" s="39" t="s">
        <v>4660</v>
      </c>
    </row>
    <row r="258" spans="1:5" ht="12.75">
      <c r="A258" s="35" t="s">
        <v>57</v>
      </c>
      <c r="E258" s="40" t="s">
        <v>4904</v>
      </c>
    </row>
    <row r="259" spans="1:5" ht="12.75">
      <c r="A259" t="s">
        <v>59</v>
      </c>
      <c r="E259" s="39" t="s">
        <v>68</v>
      </c>
    </row>
    <row r="260" spans="1:16" ht="12.75">
      <c r="A260" t="s">
        <v>48</v>
      </c>
      <c s="34" t="s">
        <v>249</v>
      </c>
      <c s="34" t="s">
        <v>4956</v>
      </c>
      <c s="35" t="s">
        <v>4</v>
      </c>
      <c s="6" t="s">
        <v>4957</v>
      </c>
      <c s="36" t="s">
        <v>71</v>
      </c>
      <c s="37">
        <v>415.62</v>
      </c>
      <c s="36">
        <v>0</v>
      </c>
      <c s="36">
        <f>ROUND(G260*H260,6)</f>
      </c>
      <c r="L260" s="38">
        <v>0</v>
      </c>
      <c s="32">
        <f>ROUND(ROUND(L260,2)*ROUND(G260,3),2)</f>
      </c>
      <c s="36" t="s">
        <v>66</v>
      </c>
      <c>
        <f>(M260*21)/100</f>
      </c>
      <c t="s">
        <v>26</v>
      </c>
    </row>
    <row r="261" spans="1:5" ht="12.75">
      <c r="A261" s="35" t="s">
        <v>55</v>
      </c>
      <c r="E261" s="39" t="s">
        <v>4958</v>
      </c>
    </row>
    <row r="262" spans="1:5" ht="12.75">
      <c r="A262" s="35" t="s">
        <v>57</v>
      </c>
      <c r="E262" s="40" t="s">
        <v>4904</v>
      </c>
    </row>
    <row r="263" spans="1:5" ht="12.75">
      <c r="A263" t="s">
        <v>59</v>
      </c>
      <c r="E263" s="39" t="s">
        <v>68</v>
      </c>
    </row>
    <row r="264" spans="1:16" ht="12.75">
      <c r="A264" t="s">
        <v>48</v>
      </c>
      <c s="34" t="s">
        <v>252</v>
      </c>
      <c s="34" t="s">
        <v>4959</v>
      </c>
      <c s="35" t="s">
        <v>4</v>
      </c>
      <c s="6" t="s">
        <v>4960</v>
      </c>
      <c s="36" t="s">
        <v>71</v>
      </c>
      <c s="37">
        <v>378</v>
      </c>
      <c s="36">
        <v>0</v>
      </c>
      <c s="36">
        <f>ROUND(G264*H264,6)</f>
      </c>
      <c r="L264" s="38">
        <v>0</v>
      </c>
      <c s="32">
        <f>ROUND(ROUND(L264,2)*ROUND(G264,3),2)</f>
      </c>
      <c s="36" t="s">
        <v>66</v>
      </c>
      <c>
        <f>(M264*21)/100</f>
      </c>
      <c t="s">
        <v>26</v>
      </c>
    </row>
    <row r="265" spans="1:5" ht="12.75">
      <c r="A265" s="35" t="s">
        <v>55</v>
      </c>
      <c r="E265" s="39" t="s">
        <v>4961</v>
      </c>
    </row>
    <row r="266" spans="1:5" ht="12.75">
      <c r="A266" s="35" t="s">
        <v>57</v>
      </c>
      <c r="E266" s="40" t="s">
        <v>4665</v>
      </c>
    </row>
    <row r="267" spans="1:5" ht="12.75">
      <c r="A267" t="s">
        <v>59</v>
      </c>
      <c r="E267" s="39" t="s">
        <v>68</v>
      </c>
    </row>
    <row r="268" spans="1:16" ht="12.75">
      <c r="A268" t="s">
        <v>48</v>
      </c>
      <c s="34" t="s">
        <v>255</v>
      </c>
      <c s="34" t="s">
        <v>4662</v>
      </c>
      <c s="35" t="s">
        <v>4</v>
      </c>
      <c s="6" t="s">
        <v>4663</v>
      </c>
      <c s="36" t="s">
        <v>71</v>
      </c>
      <c s="37">
        <v>193.5</v>
      </c>
      <c s="36">
        <v>0</v>
      </c>
      <c s="36">
        <f>ROUND(G268*H268,6)</f>
      </c>
      <c r="L268" s="38">
        <v>0</v>
      </c>
      <c s="32">
        <f>ROUND(ROUND(L268,2)*ROUND(G268,3),2)</f>
      </c>
      <c s="36" t="s">
        <v>66</v>
      </c>
      <c>
        <f>(M268*21)/100</f>
      </c>
      <c t="s">
        <v>26</v>
      </c>
    </row>
    <row r="269" spans="1:5" ht="12.75">
      <c r="A269" s="35" t="s">
        <v>55</v>
      </c>
      <c r="E269" s="39" t="s">
        <v>4664</v>
      </c>
    </row>
    <row r="270" spans="1:5" ht="12.75">
      <c r="A270" s="35" t="s">
        <v>57</v>
      </c>
      <c r="E270" s="40" t="s">
        <v>4665</v>
      </c>
    </row>
    <row r="271" spans="1:5" ht="12.75">
      <c r="A271" t="s">
        <v>59</v>
      </c>
      <c r="E271" s="39" t="s">
        <v>68</v>
      </c>
    </row>
    <row r="272" spans="1:16" ht="12.75">
      <c r="A272" t="s">
        <v>48</v>
      </c>
      <c s="34" t="s">
        <v>258</v>
      </c>
      <c s="34" t="s">
        <v>4666</v>
      </c>
      <c s="35" t="s">
        <v>4</v>
      </c>
      <c s="6" t="s">
        <v>4667</v>
      </c>
      <c s="36" t="s">
        <v>92</v>
      </c>
      <c s="37">
        <v>38</v>
      </c>
      <c s="36">
        <v>0</v>
      </c>
      <c s="36">
        <f>ROUND(G272*H272,6)</f>
      </c>
      <c r="L272" s="38">
        <v>0</v>
      </c>
      <c s="32">
        <f>ROUND(ROUND(L272,2)*ROUND(G272,3),2)</f>
      </c>
      <c s="36" t="s">
        <v>66</v>
      </c>
      <c>
        <f>(M272*21)/100</f>
      </c>
      <c t="s">
        <v>26</v>
      </c>
    </row>
    <row r="273" spans="1:5" ht="25.5">
      <c r="A273" s="35" t="s">
        <v>55</v>
      </c>
      <c r="E273" s="39" t="s">
        <v>4668</v>
      </c>
    </row>
    <row r="274" spans="1:5" ht="12.75">
      <c r="A274" s="35" t="s">
        <v>57</v>
      </c>
      <c r="E274" s="40" t="s">
        <v>4962</v>
      </c>
    </row>
    <row r="275" spans="1:5" ht="12.75">
      <c r="A275" t="s">
        <v>59</v>
      </c>
      <c r="E275" s="39" t="s">
        <v>68</v>
      </c>
    </row>
    <row r="276" spans="1:16" ht="12.75">
      <c r="A276" t="s">
        <v>48</v>
      </c>
      <c s="34" t="s">
        <v>261</v>
      </c>
      <c s="34" t="s">
        <v>4670</v>
      </c>
      <c s="35" t="s">
        <v>4</v>
      </c>
      <c s="6" t="s">
        <v>4671</v>
      </c>
      <c s="36" t="s">
        <v>92</v>
      </c>
      <c s="37">
        <v>19</v>
      </c>
      <c s="36">
        <v>0</v>
      </c>
      <c s="36">
        <f>ROUND(G276*H276,6)</f>
      </c>
      <c r="L276" s="38">
        <v>0</v>
      </c>
      <c s="32">
        <f>ROUND(ROUND(L276,2)*ROUND(G276,3),2)</f>
      </c>
      <c s="36" t="s">
        <v>66</v>
      </c>
      <c>
        <f>(M276*21)/100</f>
      </c>
      <c t="s">
        <v>26</v>
      </c>
    </row>
    <row r="277" spans="1:5" ht="38.25">
      <c r="A277" s="35" t="s">
        <v>55</v>
      </c>
      <c r="E277" s="39" t="s">
        <v>4963</v>
      </c>
    </row>
    <row r="278" spans="1:5" ht="12.75">
      <c r="A278" s="35" t="s">
        <v>57</v>
      </c>
      <c r="E278" s="40" t="s">
        <v>4</v>
      </c>
    </row>
    <row r="279" spans="1:5" ht="12.75">
      <c r="A279" t="s">
        <v>59</v>
      </c>
      <c r="E279" s="39" t="s">
        <v>68</v>
      </c>
    </row>
    <row r="280" spans="1:16" ht="12.75">
      <c r="A280" t="s">
        <v>48</v>
      </c>
      <c s="34" t="s">
        <v>264</v>
      </c>
      <c s="34" t="s">
        <v>4674</v>
      </c>
      <c s="35" t="s">
        <v>4</v>
      </c>
      <c s="6" t="s">
        <v>4675</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4964</v>
      </c>
    </row>
    <row r="283" spans="1:5" ht="12.75">
      <c r="A283" t="s">
        <v>59</v>
      </c>
      <c r="E283" s="39" t="s">
        <v>68</v>
      </c>
    </row>
    <row r="284" spans="1:16" ht="12.75">
      <c r="A284" t="s">
        <v>48</v>
      </c>
      <c s="34" t="s">
        <v>638</v>
      </c>
      <c s="34" t="s">
        <v>4679</v>
      </c>
      <c s="35" t="s">
        <v>4</v>
      </c>
      <c s="6" t="s">
        <v>4680</v>
      </c>
      <c s="36" t="s">
        <v>65</v>
      </c>
      <c s="37">
        <v>150</v>
      </c>
      <c s="36">
        <v>0</v>
      </c>
      <c s="36">
        <f>ROUND(G284*H284,6)</f>
      </c>
      <c r="L284" s="38">
        <v>0</v>
      </c>
      <c s="32">
        <f>ROUND(ROUND(L284,2)*ROUND(G284,3),2)</f>
      </c>
      <c s="36" t="s">
        <v>66</v>
      </c>
      <c>
        <f>(M284*21)/100</f>
      </c>
      <c t="s">
        <v>26</v>
      </c>
    </row>
    <row r="285" spans="1:5" ht="12.75">
      <c r="A285" s="35" t="s">
        <v>55</v>
      </c>
      <c r="E285" s="39" t="s">
        <v>4681</v>
      </c>
    </row>
    <row r="286" spans="1:5" ht="12.75">
      <c r="A286" s="35" t="s">
        <v>57</v>
      </c>
      <c r="E286" s="40" t="s">
        <v>4965</v>
      </c>
    </row>
    <row r="287" spans="1:5" ht="12.75">
      <c r="A287" t="s">
        <v>59</v>
      </c>
      <c r="E287" s="39" t="s">
        <v>68</v>
      </c>
    </row>
    <row r="288" spans="1:16" ht="12.75">
      <c r="A288" t="s">
        <v>48</v>
      </c>
      <c s="34" t="s">
        <v>639</v>
      </c>
      <c s="34" t="s">
        <v>4966</v>
      </c>
      <c s="35" t="s">
        <v>4</v>
      </c>
      <c s="6" t="s">
        <v>4967</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4968</v>
      </c>
    </row>
    <row r="291" spans="1:5" ht="12.75">
      <c r="A291" t="s">
        <v>59</v>
      </c>
      <c r="E291" s="39" t="s">
        <v>68</v>
      </c>
    </row>
    <row r="292" spans="1:13" ht="12.75">
      <c r="A292" t="s">
        <v>45</v>
      </c>
      <c r="C292" s="31" t="s">
        <v>89</v>
      </c>
      <c r="E292" s="33" t="s">
        <v>4268</v>
      </c>
      <c r="J292" s="32">
        <f>0</f>
      </c>
      <c s="32">
        <f>0</f>
      </c>
      <c s="32">
        <f>0+L293+L297+L301+L305+L309+L313+L317+L321</f>
      </c>
      <c s="32">
        <f>0+M293+M297+M301+M305+M309+M313+M317+M321</f>
      </c>
    </row>
    <row r="293" spans="1:16" ht="12.75">
      <c r="A293" t="s">
        <v>48</v>
      </c>
      <c s="34" t="s">
        <v>267</v>
      </c>
      <c s="34" t="s">
        <v>4727</v>
      </c>
      <c s="35" t="s">
        <v>4</v>
      </c>
      <c s="6" t="s">
        <v>4728</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4969</v>
      </c>
    </row>
    <row r="296" spans="1:5" ht="12.75">
      <c r="A296" t="s">
        <v>59</v>
      </c>
      <c r="E296" s="39" t="s">
        <v>68</v>
      </c>
    </row>
    <row r="297" spans="1:16" ht="12.75">
      <c r="A297" t="s">
        <v>48</v>
      </c>
      <c s="34" t="s">
        <v>270</v>
      </c>
      <c s="34" t="s">
        <v>4970</v>
      </c>
      <c s="35" t="s">
        <v>4</v>
      </c>
      <c s="6" t="s">
        <v>4971</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4969</v>
      </c>
    </row>
    <row r="300" spans="1:5" ht="12.75">
      <c r="A300" t="s">
        <v>59</v>
      </c>
      <c r="E300" s="39" t="s">
        <v>68</v>
      </c>
    </row>
    <row r="301" spans="1:16" ht="12.75">
      <c r="A301" t="s">
        <v>48</v>
      </c>
      <c s="34" t="s">
        <v>642</v>
      </c>
      <c s="34" t="s">
        <v>4972</v>
      </c>
      <c s="35" t="s">
        <v>4</v>
      </c>
      <c s="6" t="s">
        <v>4973</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4974</v>
      </c>
    </row>
    <row r="305" spans="1:16" ht="12.75">
      <c r="A305" t="s">
        <v>48</v>
      </c>
      <c s="34" t="s">
        <v>643</v>
      </c>
      <c s="34" t="s">
        <v>4975</v>
      </c>
      <c s="35" t="s">
        <v>4</v>
      </c>
      <c s="6" t="s">
        <v>4976</v>
      </c>
      <c s="36" t="s">
        <v>71</v>
      </c>
      <c s="37">
        <v>803</v>
      </c>
      <c s="36">
        <v>0</v>
      </c>
      <c s="36">
        <f>ROUND(G305*H305,6)</f>
      </c>
      <c r="L305" s="38">
        <v>0</v>
      </c>
      <c s="32">
        <f>ROUND(ROUND(L305,2)*ROUND(G305,3),2)</f>
      </c>
      <c s="36" t="s">
        <v>54</v>
      </c>
      <c>
        <f>(M305*21)/100</f>
      </c>
      <c t="s">
        <v>26</v>
      </c>
    </row>
    <row r="306" spans="1:5" ht="12.75">
      <c r="A306" s="35" t="s">
        <v>55</v>
      </c>
      <c r="E306" s="39" t="s">
        <v>4977</v>
      </c>
    </row>
    <row r="307" spans="1:5" ht="12.75">
      <c r="A307" s="35" t="s">
        <v>57</v>
      </c>
      <c r="E307" s="40" t="s">
        <v>4</v>
      </c>
    </row>
    <row r="308" spans="1:5" ht="25.5">
      <c r="A308" t="s">
        <v>59</v>
      </c>
      <c r="E308" s="39" t="s">
        <v>4978</v>
      </c>
    </row>
    <row r="309" spans="1:16" ht="12.75">
      <c r="A309" t="s">
        <v>48</v>
      </c>
      <c s="34" t="s">
        <v>273</v>
      </c>
      <c s="34" t="s">
        <v>4683</v>
      </c>
      <c s="35" t="s">
        <v>4</v>
      </c>
      <c s="6" t="s">
        <v>4684</v>
      </c>
      <c s="36" t="s">
        <v>71</v>
      </c>
      <c s="37">
        <v>131</v>
      </c>
      <c s="36">
        <v>0</v>
      </c>
      <c s="36">
        <f>ROUND(G309*H309,6)</f>
      </c>
      <c r="L309" s="38">
        <v>0</v>
      </c>
      <c s="32">
        <f>ROUND(ROUND(L309,2)*ROUND(G309,3),2)</f>
      </c>
      <c s="36" t="s">
        <v>66</v>
      </c>
      <c>
        <f>(M309*21)/100</f>
      </c>
      <c t="s">
        <v>26</v>
      </c>
    </row>
    <row r="310" spans="1:5" ht="12.75">
      <c r="A310" s="35" t="s">
        <v>55</v>
      </c>
      <c r="E310" s="39" t="s">
        <v>4685</v>
      </c>
    </row>
    <row r="311" spans="1:5" ht="12.75">
      <c r="A311" s="35" t="s">
        <v>57</v>
      </c>
      <c r="E311" s="40" t="s">
        <v>4</v>
      </c>
    </row>
    <row r="312" spans="1:5" ht="12.75">
      <c r="A312" t="s">
        <v>59</v>
      </c>
      <c r="E312" s="39" t="s">
        <v>68</v>
      </c>
    </row>
    <row r="313" spans="1:16" ht="25.5">
      <c r="A313" t="s">
        <v>48</v>
      </c>
      <c s="34" t="s">
        <v>276</v>
      </c>
      <c s="34" t="s">
        <v>4686</v>
      </c>
      <c s="35" t="s">
        <v>4</v>
      </c>
      <c s="6" t="s">
        <v>4687</v>
      </c>
      <c s="36" t="s">
        <v>697</v>
      </c>
      <c s="37">
        <v>26.95</v>
      </c>
      <c s="36">
        <v>0</v>
      </c>
      <c s="36">
        <f>ROUND(G313*H313,6)</f>
      </c>
      <c r="L313" s="38">
        <v>0</v>
      </c>
      <c s="32">
        <f>ROUND(ROUND(L313,2)*ROUND(G313,3),2)</f>
      </c>
      <c s="36" t="s">
        <v>66</v>
      </c>
      <c>
        <f>(M313*21)/100</f>
      </c>
      <c t="s">
        <v>26</v>
      </c>
    </row>
    <row r="314" spans="1:5" ht="12.75">
      <c r="A314" s="35" t="s">
        <v>55</v>
      </c>
      <c r="E314" s="39" t="s">
        <v>4688</v>
      </c>
    </row>
    <row r="315" spans="1:5" ht="25.5">
      <c r="A315" s="35" t="s">
        <v>57</v>
      </c>
      <c r="E315" s="40" t="s">
        <v>4979</v>
      </c>
    </row>
    <row r="316" spans="1:5" ht="12.75">
      <c r="A316" t="s">
        <v>59</v>
      </c>
      <c r="E316" s="39" t="s">
        <v>68</v>
      </c>
    </row>
    <row r="317" spans="1:16" ht="12.75">
      <c r="A317" t="s">
        <v>48</v>
      </c>
      <c s="34" t="s">
        <v>279</v>
      </c>
      <c s="34" t="s">
        <v>4980</v>
      </c>
      <c s="35" t="s">
        <v>4</v>
      </c>
      <c s="6" t="s">
        <v>4981</v>
      </c>
      <c s="36" t="s">
        <v>71</v>
      </c>
      <c s="37">
        <v>221</v>
      </c>
      <c s="36">
        <v>0</v>
      </c>
      <c s="36">
        <f>ROUND(G317*H317,6)</f>
      </c>
      <c r="L317" s="38">
        <v>0</v>
      </c>
      <c s="32">
        <f>ROUND(ROUND(L317,2)*ROUND(G317,3),2)</f>
      </c>
      <c s="36" t="s">
        <v>66</v>
      </c>
      <c>
        <f>(M317*21)/100</f>
      </c>
      <c t="s">
        <v>26</v>
      </c>
    </row>
    <row r="318" spans="1:5" ht="12.75">
      <c r="A318" s="35" t="s">
        <v>55</v>
      </c>
      <c r="E318" s="39" t="s">
        <v>4982</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4983</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4530</v>
      </c>
      <c s="41">
        <f>Rekapitulace!C85</f>
      </c>
      <c s="20" t="s">
        <v>0</v>
      </c>
      <c t="s">
        <v>22</v>
      </c>
      <c t="s">
        <v>26</v>
      </c>
    </row>
    <row r="4" spans="1:16" ht="32" customHeight="1">
      <c r="A4" s="24" t="s">
        <v>19</v>
      </c>
      <c s="25" t="s">
        <v>27</v>
      </c>
      <c s="27" t="s">
        <v>4530</v>
      </c>
      <c r="E4" s="26" t="s">
        <v>4531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4986</v>
      </c>
      <c r="E8" s="30" t="s">
        <v>4985</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4535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4862</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4987</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4988</v>
      </c>
    </row>
    <row r="26" spans="1:5" ht="12.75">
      <c r="A26" t="s">
        <v>59</v>
      </c>
      <c r="E26" s="39" t="s">
        <v>68</v>
      </c>
    </row>
    <row r="27" spans="1:16" ht="12.75">
      <c r="A27" t="s">
        <v>48</v>
      </c>
      <c s="34" t="s">
        <v>77</v>
      </c>
      <c s="34" t="s">
        <v>4544</v>
      </c>
      <c s="35" t="s">
        <v>4</v>
      </c>
      <c s="6" t="s">
        <v>4545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4546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4547</v>
      </c>
    </row>
    <row r="33" spans="1:5" ht="12.75">
      <c r="A33" s="35" t="s">
        <v>57</v>
      </c>
      <c r="E33" s="40" t="s">
        <v>4865</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4795</v>
      </c>
    </row>
    <row r="37" spans="1:5" ht="25.5">
      <c r="A37" s="35" t="s">
        <v>57</v>
      </c>
      <c r="E37" s="40" t="s">
        <v>4989</v>
      </c>
    </row>
    <row r="38" spans="1:5" ht="12.75">
      <c r="A38" t="s">
        <v>59</v>
      </c>
      <c r="E38" s="39" t="s">
        <v>68</v>
      </c>
    </row>
    <row r="39" spans="1:16" ht="12.75">
      <c r="A39" t="s">
        <v>48</v>
      </c>
      <c s="34" t="s">
        <v>86</v>
      </c>
      <c s="34" t="s">
        <v>4867</v>
      </c>
      <c s="35" t="s">
        <v>4</v>
      </c>
      <c s="6" t="s">
        <v>4868</v>
      </c>
      <c s="36" t="s">
        <v>65</v>
      </c>
      <c s="37">
        <v>1506.96</v>
      </c>
      <c s="36">
        <v>0</v>
      </c>
      <c s="36">
        <f>ROUND(G39*H39,6)</f>
      </c>
      <c r="L39" s="38">
        <v>0</v>
      </c>
      <c s="32">
        <f>ROUND(ROUND(L39,2)*ROUND(G39,3),2)</f>
      </c>
      <c s="36" t="s">
        <v>66</v>
      </c>
      <c>
        <f>(M39*21)/100</f>
      </c>
      <c t="s">
        <v>26</v>
      </c>
    </row>
    <row r="40" spans="1:5" ht="12.75">
      <c r="A40" s="35" t="s">
        <v>55</v>
      </c>
      <c r="E40" s="39" t="s">
        <v>4551</v>
      </c>
    </row>
    <row r="41" spans="1:5" ht="12.75">
      <c r="A41" s="35" t="s">
        <v>57</v>
      </c>
      <c r="E41" s="40" t="s">
        <v>4869</v>
      </c>
    </row>
    <row r="42" spans="1:5" ht="12.75">
      <c r="A42" t="s">
        <v>59</v>
      </c>
      <c r="E42" s="39" t="s">
        <v>68</v>
      </c>
    </row>
    <row r="43" spans="1:16" ht="12.75">
      <c r="A43" t="s">
        <v>48</v>
      </c>
      <c s="34" t="s">
        <v>89</v>
      </c>
      <c s="34" t="s">
        <v>4556</v>
      </c>
      <c s="35" t="s">
        <v>4</v>
      </c>
      <c s="6" t="s">
        <v>4557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4990</v>
      </c>
    </row>
    <row r="46" spans="1:5" ht="12.75">
      <c r="A46" t="s">
        <v>59</v>
      </c>
      <c r="E46" s="39" t="s">
        <v>68</v>
      </c>
    </row>
    <row r="47" spans="1:16" ht="12.75">
      <c r="A47" t="s">
        <v>48</v>
      </c>
      <c s="34" t="s">
        <v>93</v>
      </c>
      <c s="34" t="s">
        <v>4559</v>
      </c>
      <c s="35" t="s">
        <v>62</v>
      </c>
      <c s="6" t="s">
        <v>4560</v>
      </c>
      <c s="36" t="s">
        <v>65</v>
      </c>
      <c s="37">
        <v>1732.76</v>
      </c>
      <c s="36">
        <v>0</v>
      </c>
      <c s="36">
        <f>ROUND(G47*H47,6)</f>
      </c>
      <c r="L47" s="38">
        <v>0</v>
      </c>
      <c s="32">
        <f>ROUND(ROUND(L47,2)*ROUND(G47,3),2)</f>
      </c>
      <c s="36" t="s">
        <v>66</v>
      </c>
      <c>
        <f>(M47*21)/100</f>
      </c>
      <c t="s">
        <v>26</v>
      </c>
    </row>
    <row r="48" spans="1:5" ht="12.75">
      <c r="A48" s="35" t="s">
        <v>55</v>
      </c>
      <c r="E48" s="39" t="s">
        <v>4561</v>
      </c>
    </row>
    <row r="49" spans="1:5" ht="12.75">
      <c r="A49" s="35" t="s">
        <v>57</v>
      </c>
      <c r="E49" s="40" t="s">
        <v>4562</v>
      </c>
    </row>
    <row r="50" spans="1:5" ht="12.75">
      <c r="A50" t="s">
        <v>59</v>
      </c>
      <c r="E50" s="39" t="s">
        <v>68</v>
      </c>
    </row>
    <row r="51" spans="1:16" ht="12.75">
      <c r="A51" t="s">
        <v>48</v>
      </c>
      <c s="34" t="s">
        <v>96</v>
      </c>
      <c s="34" t="s">
        <v>4559</v>
      </c>
      <c s="35" t="s">
        <v>26</v>
      </c>
      <c s="6" t="s">
        <v>4560</v>
      </c>
      <c s="36" t="s">
        <v>65</v>
      </c>
      <c s="37">
        <v>970.39</v>
      </c>
      <c s="36">
        <v>0</v>
      </c>
      <c s="36">
        <f>ROUND(G51*H51,6)</f>
      </c>
      <c r="L51" s="38">
        <v>0</v>
      </c>
      <c s="32">
        <f>ROUND(ROUND(L51,2)*ROUND(G51,3),2)</f>
      </c>
      <c s="36" t="s">
        <v>66</v>
      </c>
      <c>
        <f>(M51*21)/100</f>
      </c>
      <c t="s">
        <v>26</v>
      </c>
    </row>
    <row r="52" spans="1:5" ht="12.75">
      <c r="A52" s="35" t="s">
        <v>55</v>
      </c>
      <c r="E52" s="39" t="s">
        <v>4563</v>
      </c>
    </row>
    <row r="53" spans="1:5" ht="12.75">
      <c r="A53" s="35" t="s">
        <v>57</v>
      </c>
      <c r="E53" s="40" t="s">
        <v>4991</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4875</v>
      </c>
    </row>
    <row r="57" spans="1:5" ht="12.75">
      <c r="A57" s="35" t="s">
        <v>57</v>
      </c>
      <c r="E57" s="40" t="s">
        <v>4869</v>
      </c>
    </row>
    <row r="58" spans="1:5" ht="12.75">
      <c r="A58" t="s">
        <v>59</v>
      </c>
      <c r="E58" s="39" t="s">
        <v>68</v>
      </c>
    </row>
    <row r="59" spans="1:16" ht="12.75">
      <c r="A59" t="s">
        <v>48</v>
      </c>
      <c s="34" t="s">
        <v>102</v>
      </c>
      <c s="34" t="s">
        <v>4756</v>
      </c>
      <c s="35" t="s">
        <v>4</v>
      </c>
      <c s="6" t="s">
        <v>4757</v>
      </c>
      <c s="36" t="s">
        <v>65</v>
      </c>
      <c s="37">
        <v>2542.85</v>
      </c>
      <c s="36">
        <v>0</v>
      </c>
      <c s="36">
        <f>ROUND(G59*H59,6)</f>
      </c>
      <c r="L59" s="38">
        <v>0</v>
      </c>
      <c s="32">
        <f>ROUND(ROUND(L59,2)*ROUND(G59,3),2)</f>
      </c>
      <c s="36" t="s">
        <v>66</v>
      </c>
      <c>
        <f>(M59*21)/100</f>
      </c>
      <c t="s">
        <v>26</v>
      </c>
    </row>
    <row r="60" spans="1:5" ht="12.75">
      <c r="A60" s="35" t="s">
        <v>55</v>
      </c>
      <c r="E60" s="39" t="s">
        <v>4876</v>
      </c>
    </row>
    <row r="61" spans="1:5" ht="114.75">
      <c r="A61" s="35" t="s">
        <v>57</v>
      </c>
      <c r="E61" s="40" t="s">
        <v>4992</v>
      </c>
    </row>
    <row r="62" spans="1:5" ht="12.75">
      <c r="A62" t="s">
        <v>59</v>
      </c>
      <c r="E62" s="39" t="s">
        <v>68</v>
      </c>
    </row>
    <row r="63" spans="1:16" ht="12.75">
      <c r="A63" t="s">
        <v>48</v>
      </c>
      <c s="34" t="s">
        <v>105</v>
      </c>
      <c s="34" t="s">
        <v>4878</v>
      </c>
      <c s="35" t="s">
        <v>4</v>
      </c>
      <c s="6" t="s">
        <v>4879</v>
      </c>
      <c s="36" t="s">
        <v>65</v>
      </c>
      <c s="37">
        <v>1506.96</v>
      </c>
      <c s="36">
        <v>0</v>
      </c>
      <c s="36">
        <f>ROUND(G63*H63,6)</f>
      </c>
      <c r="L63" s="38">
        <v>0</v>
      </c>
      <c s="32">
        <f>ROUND(ROUND(L63,2)*ROUND(G63,3),2)</f>
      </c>
      <c s="36" t="s">
        <v>66</v>
      </c>
      <c>
        <f>(M63*21)/100</f>
      </c>
      <c t="s">
        <v>26</v>
      </c>
    </row>
    <row r="64" spans="1:5" ht="12.75">
      <c r="A64" s="35" t="s">
        <v>55</v>
      </c>
      <c r="E64" s="39" t="s">
        <v>4880</v>
      </c>
    </row>
    <row r="65" spans="1:5" ht="12.75">
      <c r="A65" s="35" t="s">
        <v>57</v>
      </c>
      <c r="E65" s="40" t="s">
        <v>4881</v>
      </c>
    </row>
    <row r="66" spans="1:5" ht="12.75">
      <c r="A66" t="s">
        <v>59</v>
      </c>
      <c r="E66" s="39" t="s">
        <v>68</v>
      </c>
    </row>
    <row r="67" spans="1:16" ht="12.75">
      <c r="A67" t="s">
        <v>48</v>
      </c>
      <c s="34" t="s">
        <v>108</v>
      </c>
      <c s="34" t="s">
        <v>4570</v>
      </c>
      <c s="35" t="s">
        <v>4</v>
      </c>
      <c s="6" t="s">
        <v>4571</v>
      </c>
      <c s="36" t="s">
        <v>65</v>
      </c>
      <c s="37">
        <v>2703.15</v>
      </c>
      <c s="36">
        <v>0</v>
      </c>
      <c s="36">
        <f>ROUND(G67*H67,6)</f>
      </c>
      <c r="L67" s="38">
        <v>0</v>
      </c>
      <c s="32">
        <f>ROUND(ROUND(L67,2)*ROUND(G67,3),2)</f>
      </c>
      <c s="36" t="s">
        <v>66</v>
      </c>
      <c>
        <f>(M67*21)/100</f>
      </c>
      <c t="s">
        <v>26</v>
      </c>
    </row>
    <row r="68" spans="1:5" ht="12.75">
      <c r="A68" s="35" t="s">
        <v>55</v>
      </c>
      <c r="E68" s="39" t="s">
        <v>4572</v>
      </c>
    </row>
    <row r="69" spans="1:5" ht="12.75">
      <c r="A69" s="35" t="s">
        <v>57</v>
      </c>
      <c r="E69" s="40" t="s">
        <v>4993</v>
      </c>
    </row>
    <row r="70" spans="1:5" ht="12.75">
      <c r="A70" t="s">
        <v>59</v>
      </c>
      <c r="E70" s="39" t="s">
        <v>68</v>
      </c>
    </row>
    <row r="71" spans="1:16" ht="12.75">
      <c r="A71" t="s">
        <v>48</v>
      </c>
      <c s="34" t="s">
        <v>111</v>
      </c>
      <c s="34" t="s">
        <v>4883</v>
      </c>
      <c s="35" t="s">
        <v>4</v>
      </c>
      <c s="6" t="s">
        <v>4884</v>
      </c>
      <c s="36" t="s">
        <v>65</v>
      </c>
      <c s="37">
        <v>132.56</v>
      </c>
      <c s="36">
        <v>0</v>
      </c>
      <c s="36">
        <f>ROUND(G71*H71,6)</f>
      </c>
      <c r="L71" s="38">
        <v>0</v>
      </c>
      <c s="32">
        <f>ROUND(ROUND(L71,2)*ROUND(G71,3),2)</f>
      </c>
      <c s="36" t="s">
        <v>66</v>
      </c>
      <c>
        <f>(M71*21)/100</f>
      </c>
      <c t="s">
        <v>26</v>
      </c>
    </row>
    <row r="72" spans="1:5" ht="12.75">
      <c r="A72" s="35" t="s">
        <v>55</v>
      </c>
      <c r="E72" s="39" t="s">
        <v>4885</v>
      </c>
    </row>
    <row r="73" spans="1:5" ht="12.75">
      <c r="A73" s="35" t="s">
        <v>57</v>
      </c>
      <c r="E73" s="40" t="s">
        <v>4346</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4886</v>
      </c>
    </row>
    <row r="78" spans="1:5" ht="12.75">
      <c r="A78" t="s">
        <v>59</v>
      </c>
      <c r="E78" s="39" t="s">
        <v>68</v>
      </c>
    </row>
    <row r="79" spans="1:16" ht="12.75">
      <c r="A79" t="s">
        <v>48</v>
      </c>
      <c s="34" t="s">
        <v>117</v>
      </c>
      <c s="34" t="s">
        <v>4579</v>
      </c>
      <c s="35" t="s">
        <v>62</v>
      </c>
      <c s="6" t="s">
        <v>4580</v>
      </c>
      <c s="36" t="s">
        <v>65</v>
      </c>
      <c s="37">
        <v>1023.13</v>
      </c>
      <c s="36">
        <v>0</v>
      </c>
      <c s="36">
        <f>ROUND(G79*H79,6)</f>
      </c>
      <c r="L79" s="38">
        <v>0</v>
      </c>
      <c s="32">
        <f>ROUND(ROUND(L79,2)*ROUND(G79,3),2)</f>
      </c>
      <c s="36" t="s">
        <v>66</v>
      </c>
      <c>
        <f>(M79*21)/100</f>
      </c>
      <c t="s">
        <v>26</v>
      </c>
    </row>
    <row r="80" spans="1:5" ht="12.75">
      <c r="A80" s="35" t="s">
        <v>55</v>
      </c>
      <c r="E80" s="39" t="s">
        <v>4581</v>
      </c>
    </row>
    <row r="81" spans="1:5" ht="12.75">
      <c r="A81" s="35" t="s">
        <v>57</v>
      </c>
      <c r="E81" s="40" t="s">
        <v>4582</v>
      </c>
    </row>
    <row r="82" spans="1:5" ht="12.75">
      <c r="A82" t="s">
        <v>59</v>
      </c>
      <c r="E82" s="39" t="s">
        <v>68</v>
      </c>
    </row>
    <row r="83" spans="1:16" ht="12.75">
      <c r="A83" t="s">
        <v>48</v>
      </c>
      <c s="34" t="s">
        <v>121</v>
      </c>
      <c s="34" t="s">
        <v>4579</v>
      </c>
      <c s="35" t="s">
        <v>26</v>
      </c>
      <c s="6" t="s">
        <v>4580</v>
      </c>
      <c s="36" t="s">
        <v>65</v>
      </c>
      <c s="37">
        <v>50.59</v>
      </c>
      <c s="36">
        <v>0</v>
      </c>
      <c s="36">
        <f>ROUND(G83*H83,6)</f>
      </c>
      <c r="L83" s="38">
        <v>0</v>
      </c>
      <c s="32">
        <f>ROUND(ROUND(L83,2)*ROUND(G83,3),2)</f>
      </c>
      <c s="36" t="s">
        <v>66</v>
      </c>
      <c>
        <f>(M83*21)/100</f>
      </c>
      <c t="s">
        <v>26</v>
      </c>
    </row>
    <row r="84" spans="1:5" ht="12.75">
      <c r="A84" s="35" t="s">
        <v>55</v>
      </c>
      <c r="E84" s="39" t="s">
        <v>4887</v>
      </c>
    </row>
    <row r="85" spans="1:5" ht="25.5">
      <c r="A85" s="35" t="s">
        <v>57</v>
      </c>
      <c r="E85" s="40" t="s">
        <v>4994</v>
      </c>
    </row>
    <row r="86" spans="1:5" ht="12.75">
      <c r="A86" t="s">
        <v>59</v>
      </c>
      <c r="E86" s="39" t="s">
        <v>68</v>
      </c>
    </row>
    <row r="87" spans="1:16" ht="12.75">
      <c r="A87" t="s">
        <v>48</v>
      </c>
      <c s="34" t="s">
        <v>124</v>
      </c>
      <c s="34" t="s">
        <v>4579</v>
      </c>
      <c s="35" t="s">
        <v>25</v>
      </c>
      <c s="6" t="s">
        <v>4580</v>
      </c>
      <c s="36" t="s">
        <v>65</v>
      </c>
      <c s="37">
        <v>357.58</v>
      </c>
      <c s="36">
        <v>0</v>
      </c>
      <c s="36">
        <f>ROUND(G87*H87,6)</f>
      </c>
      <c r="L87" s="38">
        <v>0</v>
      </c>
      <c s="32">
        <f>ROUND(ROUND(L87,2)*ROUND(G87,3),2)</f>
      </c>
      <c s="36" t="s">
        <v>66</v>
      </c>
      <c>
        <f>(M87*21)/100</f>
      </c>
      <c t="s">
        <v>26</v>
      </c>
    </row>
    <row r="88" spans="1:5" ht="12.75">
      <c r="A88" s="35" t="s">
        <v>55</v>
      </c>
      <c r="E88" s="39" t="s">
        <v>4889</v>
      </c>
    </row>
    <row r="89" spans="1:5" ht="38.25">
      <c r="A89" s="35" t="s">
        <v>57</v>
      </c>
      <c r="E89" s="40" t="s">
        <v>4995</v>
      </c>
    </row>
    <row r="90" spans="1:5" ht="12.75">
      <c r="A90" t="s">
        <v>59</v>
      </c>
      <c r="E90" s="39" t="s">
        <v>68</v>
      </c>
    </row>
    <row r="91" spans="1:16" ht="12.75">
      <c r="A91" t="s">
        <v>48</v>
      </c>
      <c s="34" t="s">
        <v>127</v>
      </c>
      <c s="34" t="s">
        <v>4579</v>
      </c>
      <c s="35" t="s">
        <v>74</v>
      </c>
      <c s="6" t="s">
        <v>4580</v>
      </c>
      <c s="36" t="s">
        <v>65</v>
      </c>
      <c s="37">
        <v>168.8</v>
      </c>
      <c s="36">
        <v>0</v>
      </c>
      <c s="36">
        <f>ROUND(G91*H91,6)</f>
      </c>
      <c r="L91" s="38">
        <v>0</v>
      </c>
      <c s="32">
        <f>ROUND(ROUND(L91,2)*ROUND(G91,3),2)</f>
      </c>
      <c s="36" t="s">
        <v>66</v>
      </c>
      <c>
        <f>(M91*21)/100</f>
      </c>
      <c t="s">
        <v>26</v>
      </c>
    </row>
    <row r="92" spans="1:5" ht="12.75">
      <c r="A92" s="35" t="s">
        <v>55</v>
      </c>
      <c r="E92" s="39" t="s">
        <v>4891</v>
      </c>
    </row>
    <row r="93" spans="1:5" ht="25.5">
      <c r="A93" s="35" t="s">
        <v>57</v>
      </c>
      <c r="E93" s="40" t="s">
        <v>4996</v>
      </c>
    </row>
    <row r="94" spans="1:5" ht="12.75">
      <c r="A94" t="s">
        <v>59</v>
      </c>
      <c r="E94" s="39" t="s">
        <v>68</v>
      </c>
    </row>
    <row r="95" spans="1:16" ht="12.75">
      <c r="A95" t="s">
        <v>48</v>
      </c>
      <c s="34" t="s">
        <v>130</v>
      </c>
      <c s="34" t="s">
        <v>4579</v>
      </c>
      <c s="35" t="s">
        <v>77</v>
      </c>
      <c s="6" t="s">
        <v>4580</v>
      </c>
      <c s="36" t="s">
        <v>65</v>
      </c>
      <c s="37">
        <v>107.56</v>
      </c>
      <c s="36">
        <v>0</v>
      </c>
      <c s="36">
        <f>ROUND(G95*H95,6)</f>
      </c>
      <c r="L95" s="38">
        <v>0</v>
      </c>
      <c s="32">
        <f>ROUND(ROUND(L95,2)*ROUND(G95,3),2)</f>
      </c>
      <c s="36" t="s">
        <v>66</v>
      </c>
      <c>
        <f>(M95*21)/100</f>
      </c>
      <c t="s">
        <v>26</v>
      </c>
    </row>
    <row r="96" spans="1:5" ht="12.75">
      <c r="A96" s="35" t="s">
        <v>55</v>
      </c>
      <c r="E96" s="39" t="s">
        <v>4893</v>
      </c>
    </row>
    <row r="97" spans="1:5" ht="25.5">
      <c r="A97" s="35" t="s">
        <v>57</v>
      </c>
      <c r="E97" s="40" t="s">
        <v>4997</v>
      </c>
    </row>
    <row r="98" spans="1:5" ht="12.75">
      <c r="A98" t="s">
        <v>59</v>
      </c>
      <c r="E98" s="39" t="s">
        <v>68</v>
      </c>
    </row>
    <row r="99" spans="1:16" ht="12.75">
      <c r="A99" t="s">
        <v>48</v>
      </c>
      <c s="34" t="s">
        <v>133</v>
      </c>
      <c s="34" t="s">
        <v>4583</v>
      </c>
      <c s="35" t="s">
        <v>62</v>
      </c>
      <c s="6" t="s">
        <v>4584</v>
      </c>
      <c s="36" t="s">
        <v>65</v>
      </c>
      <c s="37">
        <v>161.53</v>
      </c>
      <c s="36">
        <v>0</v>
      </c>
      <c s="36">
        <f>ROUND(G99*H99,6)</f>
      </c>
      <c r="L99" s="38">
        <v>0</v>
      </c>
      <c s="32">
        <f>ROUND(ROUND(L99,2)*ROUND(G99,3),2)</f>
      </c>
      <c s="36" t="s">
        <v>66</v>
      </c>
      <c>
        <f>(M99*21)/100</f>
      </c>
      <c t="s">
        <v>26</v>
      </c>
    </row>
    <row r="100" spans="1:5" ht="12.75">
      <c r="A100" s="35" t="s">
        <v>55</v>
      </c>
      <c r="E100" s="39" t="s">
        <v>4581</v>
      </c>
    </row>
    <row r="101" spans="1:5" ht="12.75">
      <c r="A101" s="35" t="s">
        <v>57</v>
      </c>
      <c r="E101" s="40" t="s">
        <v>4998</v>
      </c>
    </row>
    <row r="102" spans="1:5" ht="12.75">
      <c r="A102" t="s">
        <v>59</v>
      </c>
      <c r="E102" s="39" t="s">
        <v>68</v>
      </c>
    </row>
    <row r="103" spans="1:16" ht="12.75">
      <c r="A103" t="s">
        <v>48</v>
      </c>
      <c s="34" t="s">
        <v>136</v>
      </c>
      <c s="34" t="s">
        <v>4583</v>
      </c>
      <c s="35" t="s">
        <v>26</v>
      </c>
      <c s="6" t="s">
        <v>4584</v>
      </c>
      <c s="36" t="s">
        <v>65</v>
      </c>
      <c s="37">
        <v>70.4</v>
      </c>
      <c s="36">
        <v>0</v>
      </c>
      <c s="36">
        <f>ROUND(G103*H103,6)</f>
      </c>
      <c r="L103" s="38">
        <v>0</v>
      </c>
      <c s="32">
        <f>ROUND(ROUND(L103,2)*ROUND(G103,3),2)</f>
      </c>
      <c s="36" t="s">
        <v>66</v>
      </c>
      <c>
        <f>(M103*21)/100</f>
      </c>
      <c t="s">
        <v>26</v>
      </c>
    </row>
    <row r="104" spans="1:5" ht="12.75">
      <c r="A104" s="35" t="s">
        <v>55</v>
      </c>
      <c r="E104" s="39" t="s">
        <v>4887</v>
      </c>
    </row>
    <row r="105" spans="1:5" ht="25.5">
      <c r="A105" s="35" t="s">
        <v>57</v>
      </c>
      <c r="E105" s="40" t="s">
        <v>4999</v>
      </c>
    </row>
    <row r="106" spans="1:5" ht="12.75">
      <c r="A106" t="s">
        <v>59</v>
      </c>
      <c r="E106" s="39" t="s">
        <v>68</v>
      </c>
    </row>
    <row r="107" spans="1:16" ht="12.75">
      <c r="A107" t="s">
        <v>48</v>
      </c>
      <c s="34" t="s">
        <v>139</v>
      </c>
      <c s="34" t="s">
        <v>4583</v>
      </c>
      <c s="35" t="s">
        <v>25</v>
      </c>
      <c s="6" t="s">
        <v>4584</v>
      </c>
      <c s="36" t="s">
        <v>65</v>
      </c>
      <c s="37">
        <v>115</v>
      </c>
      <c s="36">
        <v>0</v>
      </c>
      <c s="36">
        <f>ROUND(G107*H107,6)</f>
      </c>
      <c r="L107" s="38">
        <v>0</v>
      </c>
      <c s="32">
        <f>ROUND(ROUND(L107,2)*ROUND(G107,3),2)</f>
      </c>
      <c s="36" t="s">
        <v>66</v>
      </c>
      <c>
        <f>(M107*21)/100</f>
      </c>
      <c t="s">
        <v>26</v>
      </c>
    </row>
    <row r="108" spans="1:5" ht="12.75">
      <c r="A108" s="35" t="s">
        <v>55</v>
      </c>
      <c r="E108" s="39" t="s">
        <v>4897</v>
      </c>
    </row>
    <row r="109" spans="1:5" ht="12.75">
      <c r="A109" s="35" t="s">
        <v>57</v>
      </c>
      <c r="E109" s="40" t="s">
        <v>4898</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4325</v>
      </c>
    </row>
    <row r="114" spans="1:5" ht="12.75">
      <c r="A114" t="s">
        <v>59</v>
      </c>
      <c r="E114" s="39" t="s">
        <v>68</v>
      </c>
    </row>
    <row r="115" spans="1:16" ht="12.75">
      <c r="A115" t="s">
        <v>48</v>
      </c>
      <c s="34" t="s">
        <v>145</v>
      </c>
      <c s="34" t="s">
        <v>4586</v>
      </c>
      <c s="35" t="s">
        <v>4</v>
      </c>
      <c s="6" t="s">
        <v>4587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4325</v>
      </c>
    </row>
    <row r="118" spans="1:5" ht="12.75">
      <c r="A118" t="s">
        <v>59</v>
      </c>
      <c r="E118" s="39" t="s">
        <v>68</v>
      </c>
    </row>
    <row r="119" spans="1:16" ht="12.75">
      <c r="A119" t="s">
        <v>48</v>
      </c>
      <c s="34" t="s">
        <v>148</v>
      </c>
      <c s="34" t="s">
        <v>4899</v>
      </c>
      <c s="35" t="s">
        <v>4</v>
      </c>
      <c s="6" t="s">
        <v>4900</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5000</v>
      </c>
    </row>
    <row r="122" spans="1:5" ht="12.75">
      <c r="A122" t="s">
        <v>59</v>
      </c>
      <c r="E122" s="39" t="s">
        <v>68</v>
      </c>
    </row>
    <row r="123" spans="1:16" ht="12.75">
      <c r="A123" t="s">
        <v>48</v>
      </c>
      <c s="34" t="s">
        <v>151</v>
      </c>
      <c s="34" t="s">
        <v>4588</v>
      </c>
      <c s="35" t="s">
        <v>4</v>
      </c>
      <c s="6" t="s">
        <v>4589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4325</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4602</v>
      </c>
      <c r="J131" s="32">
        <f>0</f>
      </c>
      <c s="32">
        <f>0</f>
      </c>
      <c s="32">
        <f>0+L132+L136+L140+L144+L148</f>
      </c>
      <c s="32">
        <f>0+M132+M136+M140+M144+M148</f>
      </c>
    </row>
    <row r="132" spans="1:16" ht="12.75">
      <c r="A132" t="s">
        <v>48</v>
      </c>
      <c s="34" t="s">
        <v>157</v>
      </c>
      <c s="34" t="s">
        <v>4603</v>
      </c>
      <c s="35" t="s">
        <v>4</v>
      </c>
      <c s="6" t="s">
        <v>4604</v>
      </c>
      <c s="36" t="s">
        <v>697</v>
      </c>
      <c s="37">
        <v>7343.13</v>
      </c>
      <c s="36">
        <v>0</v>
      </c>
      <c s="36">
        <f>ROUND(G132*H132,6)</f>
      </c>
      <c r="L132" s="38">
        <v>0</v>
      </c>
      <c s="32">
        <f>ROUND(ROUND(L132,2)*ROUND(G132,3),2)</f>
      </c>
      <c s="36" t="s">
        <v>66</v>
      </c>
      <c>
        <f>(M132*21)/100</f>
      </c>
      <c t="s">
        <v>26</v>
      </c>
    </row>
    <row r="133" spans="1:5" ht="12.75">
      <c r="A133" s="35" t="s">
        <v>55</v>
      </c>
      <c r="E133" s="39" t="s">
        <v>4605</v>
      </c>
    </row>
    <row r="134" spans="1:5" ht="12.75">
      <c r="A134" s="35" t="s">
        <v>57</v>
      </c>
      <c r="E134" s="40" t="s">
        <v>4904</v>
      </c>
    </row>
    <row r="135" spans="1:5" ht="12.75">
      <c r="A135" t="s">
        <v>59</v>
      </c>
      <c r="E135" s="39" t="s">
        <v>68</v>
      </c>
    </row>
    <row r="136" spans="1:16" ht="12.75">
      <c r="A136" t="s">
        <v>48</v>
      </c>
      <c s="34" t="s">
        <v>160</v>
      </c>
      <c s="34" t="s">
        <v>4905</v>
      </c>
      <c s="35" t="s">
        <v>4</v>
      </c>
      <c s="6" t="s">
        <v>4906</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5001</v>
      </c>
    </row>
    <row r="139" spans="1:5" ht="12.75">
      <c r="A139" t="s">
        <v>59</v>
      </c>
      <c r="E139" s="39" t="s">
        <v>68</v>
      </c>
    </row>
    <row r="140" spans="1:16" ht="12.75">
      <c r="A140" t="s">
        <v>48</v>
      </c>
      <c s="34" t="s">
        <v>163</v>
      </c>
      <c s="34" t="s">
        <v>4908</v>
      </c>
      <c s="35" t="s">
        <v>4</v>
      </c>
      <c s="6" t="s">
        <v>4909</v>
      </c>
      <c s="36" t="s">
        <v>697</v>
      </c>
      <c s="37">
        <v>5135</v>
      </c>
      <c s="36">
        <v>0</v>
      </c>
      <c s="36">
        <f>ROUND(G140*H140,6)</f>
      </c>
      <c r="L140" s="38">
        <v>0</v>
      </c>
      <c s="32">
        <f>ROUND(ROUND(L140,2)*ROUND(G140,3),2)</f>
      </c>
      <c s="36" t="s">
        <v>66</v>
      </c>
      <c>
        <f>(M140*21)/100</f>
      </c>
      <c t="s">
        <v>26</v>
      </c>
    </row>
    <row r="141" spans="1:5" ht="12.75">
      <c r="A141" s="35" t="s">
        <v>55</v>
      </c>
      <c r="E141" s="39" t="s">
        <v>4910</v>
      </c>
    </row>
    <row r="142" spans="1:5" ht="12.75">
      <c r="A142" s="35" t="s">
        <v>57</v>
      </c>
      <c r="E142" s="40" t="s">
        <v>4</v>
      </c>
    </row>
    <row r="143" spans="1:5" ht="12.75">
      <c r="A143" t="s">
        <v>59</v>
      </c>
      <c r="E143" s="39" t="s">
        <v>68</v>
      </c>
    </row>
    <row r="144" spans="1:16" ht="12.75">
      <c r="A144" t="s">
        <v>48</v>
      </c>
      <c s="34" t="s">
        <v>166</v>
      </c>
      <c s="34" t="s">
        <v>4911</v>
      </c>
      <c s="35" t="s">
        <v>4</v>
      </c>
      <c s="6" t="s">
        <v>4912</v>
      </c>
      <c s="36" t="s">
        <v>697</v>
      </c>
      <c s="37">
        <v>5135</v>
      </c>
      <c s="36">
        <v>0</v>
      </c>
      <c s="36">
        <f>ROUND(G144*H144,6)</f>
      </c>
      <c r="L144" s="38">
        <v>0</v>
      </c>
      <c s="32">
        <f>ROUND(ROUND(L144,2)*ROUND(G144,3),2)</f>
      </c>
      <c s="36" t="s">
        <v>66</v>
      </c>
      <c>
        <f>(M144*21)/100</f>
      </c>
      <c t="s">
        <v>26</v>
      </c>
    </row>
    <row r="145" spans="1:5" ht="12.75">
      <c r="A145" s="35" t="s">
        <v>55</v>
      </c>
      <c r="E145" s="39" t="s">
        <v>4913</v>
      </c>
    </row>
    <row r="146" spans="1:5" ht="12.75">
      <c r="A146" s="35" t="s">
        <v>57</v>
      </c>
      <c r="E146" s="40" t="s">
        <v>4</v>
      </c>
    </row>
    <row r="147" spans="1:5" ht="12.75">
      <c r="A147" t="s">
        <v>59</v>
      </c>
      <c r="E147" s="39" t="s">
        <v>68</v>
      </c>
    </row>
    <row r="148" spans="1:16" ht="12.75">
      <c r="A148" t="s">
        <v>48</v>
      </c>
      <c s="34" t="s">
        <v>169</v>
      </c>
      <c s="34" t="s">
        <v>4914</v>
      </c>
      <c s="35" t="s">
        <v>4</v>
      </c>
      <c s="6" t="s">
        <v>4915</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5002</v>
      </c>
    </row>
    <row r="151" spans="1:5" ht="12.75">
      <c r="A151" t="s">
        <v>59</v>
      </c>
      <c r="E151" s="39" t="s">
        <v>68</v>
      </c>
    </row>
    <row r="152" spans="1:13" ht="12.75">
      <c r="A152" t="s">
        <v>45</v>
      </c>
      <c r="C152" s="31" t="s">
        <v>25</v>
      </c>
      <c r="E152" s="33" t="s">
        <v>4919</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5003</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5004</v>
      </c>
    </row>
    <row r="160" spans="1:5" ht="12.75">
      <c r="A160" t="s">
        <v>59</v>
      </c>
      <c r="E160" s="39" t="s">
        <v>68</v>
      </c>
    </row>
    <row r="161" spans="1:16" ht="12.75">
      <c r="A161" t="s">
        <v>48</v>
      </c>
      <c s="34" t="s">
        <v>178</v>
      </c>
      <c s="34" t="s">
        <v>4922</v>
      </c>
      <c s="35" t="s">
        <v>4</v>
      </c>
      <c s="6" t="s">
        <v>4923</v>
      </c>
      <c s="36" t="s">
        <v>65</v>
      </c>
      <c s="37">
        <v>26.35</v>
      </c>
      <c s="36">
        <v>0</v>
      </c>
      <c s="36">
        <f>ROUND(G161*H161,6)</f>
      </c>
      <c r="L161" s="38">
        <v>0</v>
      </c>
      <c s="32">
        <f>ROUND(ROUND(L161,2)*ROUND(G161,3),2)</f>
      </c>
      <c s="36" t="s">
        <v>66</v>
      </c>
      <c>
        <f>(M161*21)/100</f>
      </c>
      <c t="s">
        <v>26</v>
      </c>
    </row>
    <row r="162" spans="1:5" ht="12.75">
      <c r="A162" s="35" t="s">
        <v>55</v>
      </c>
      <c r="E162" s="39" t="s">
        <v>4924</v>
      </c>
    </row>
    <row r="163" spans="1:5" ht="12.75">
      <c r="A163" s="35" t="s">
        <v>57</v>
      </c>
      <c r="E163" s="40" t="s">
        <v>5005</v>
      </c>
    </row>
    <row r="164" spans="1:5" ht="12.75">
      <c r="A164" t="s">
        <v>59</v>
      </c>
      <c r="E164" s="39" t="s">
        <v>68</v>
      </c>
    </row>
    <row r="165" spans="1:16" ht="25.5">
      <c r="A165" t="s">
        <v>48</v>
      </c>
      <c s="34" t="s">
        <v>181</v>
      </c>
      <c s="34" t="s">
        <v>4926</v>
      </c>
      <c s="35" t="s">
        <v>4</v>
      </c>
      <c s="6" t="s">
        <v>4927</v>
      </c>
      <c s="36" t="s">
        <v>65</v>
      </c>
      <c s="37">
        <v>28</v>
      </c>
      <c s="36">
        <v>0</v>
      </c>
      <c s="36">
        <f>ROUND(G165*H165,6)</f>
      </c>
      <c r="L165" s="38">
        <v>0</v>
      </c>
      <c s="32">
        <f>ROUND(ROUND(L165,2)*ROUND(G165,3),2)</f>
      </c>
      <c s="36" t="s">
        <v>66</v>
      </c>
      <c>
        <f>(M165*21)/100</f>
      </c>
      <c t="s">
        <v>26</v>
      </c>
    </row>
    <row r="166" spans="1:5" ht="12.75">
      <c r="A166" s="35" t="s">
        <v>55</v>
      </c>
      <c r="E166" s="39" t="s">
        <v>4928</v>
      </c>
    </row>
    <row r="167" spans="1:5" ht="12.75">
      <c r="A167" s="35" t="s">
        <v>57</v>
      </c>
      <c r="E167" s="40" t="s">
        <v>5006</v>
      </c>
    </row>
    <row r="168" spans="1:5" ht="12.75">
      <c r="A168" t="s">
        <v>59</v>
      </c>
      <c r="E168" s="39" t="s">
        <v>68</v>
      </c>
    </row>
    <row r="169" spans="1:16" ht="25.5">
      <c r="A169" t="s">
        <v>48</v>
      </c>
      <c s="34" t="s">
        <v>184</v>
      </c>
      <c s="34" t="s">
        <v>4930</v>
      </c>
      <c s="35" t="s">
        <v>4</v>
      </c>
      <c s="6" t="s">
        <v>4931</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4932</v>
      </c>
    </row>
    <row r="172" spans="1:5" ht="12.75">
      <c r="A172" t="s">
        <v>59</v>
      </c>
      <c r="E172" s="39" t="s">
        <v>68</v>
      </c>
    </row>
    <row r="173" spans="1:13" ht="12.75">
      <c r="A173" t="s">
        <v>45</v>
      </c>
      <c r="C173" s="31" t="s">
        <v>74</v>
      </c>
      <c r="E173" s="33" t="s">
        <v>4609</v>
      </c>
      <c r="J173" s="32">
        <f>0</f>
      </c>
      <c s="32">
        <f>0</f>
      </c>
      <c s="32">
        <f>0+L174+L178+L182</f>
      </c>
      <c s="32">
        <f>0+M174+M178+M182</f>
      </c>
    </row>
    <row r="174" spans="1:16" ht="12.75">
      <c r="A174" t="s">
        <v>48</v>
      </c>
      <c s="34" t="s">
        <v>187</v>
      </c>
      <c s="34" t="s">
        <v>4610</v>
      </c>
      <c s="35" t="s">
        <v>4</v>
      </c>
      <c s="6" t="s">
        <v>4611</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5007</v>
      </c>
    </row>
    <row r="177" spans="1:5" ht="12.75">
      <c r="A177" t="s">
        <v>59</v>
      </c>
      <c r="E177" s="39" t="s">
        <v>68</v>
      </c>
    </row>
    <row r="178" spans="1:16" ht="12.75">
      <c r="A178" t="s">
        <v>48</v>
      </c>
      <c s="34" t="s">
        <v>191</v>
      </c>
      <c s="34" t="s">
        <v>4824</v>
      </c>
      <c s="35" t="s">
        <v>4</v>
      </c>
      <c s="6" t="s">
        <v>4825</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5008</v>
      </c>
    </row>
    <row r="181" spans="1:5" ht="12.75">
      <c r="A181" t="s">
        <v>59</v>
      </c>
      <c r="E181" s="39" t="s">
        <v>68</v>
      </c>
    </row>
    <row r="182" spans="1:16" ht="12.75">
      <c r="A182" t="s">
        <v>48</v>
      </c>
      <c s="34" t="s">
        <v>194</v>
      </c>
      <c s="34" t="s">
        <v>4616</v>
      </c>
      <c s="35" t="s">
        <v>4</v>
      </c>
      <c s="6" t="s">
        <v>4617</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5009</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4386</v>
      </c>
      <c s="35" t="s">
        <v>4</v>
      </c>
      <c s="6" t="s">
        <v>4387</v>
      </c>
      <c s="36" t="s">
        <v>65</v>
      </c>
      <c s="37">
        <v>4052.77</v>
      </c>
      <c s="36">
        <v>0</v>
      </c>
      <c s="36">
        <f>ROUND(G187*H187,6)</f>
      </c>
      <c r="L187" s="38">
        <v>0</v>
      </c>
      <c s="32">
        <f>ROUND(ROUND(L187,2)*ROUND(G187,3),2)</f>
      </c>
      <c s="36" t="s">
        <v>66</v>
      </c>
      <c>
        <f>(M187*21)/100</f>
      </c>
      <c t="s">
        <v>26</v>
      </c>
    </row>
    <row r="188" spans="1:5" ht="12.75">
      <c r="A188" s="35" t="s">
        <v>55</v>
      </c>
      <c r="E188" s="39" t="s">
        <v>4619</v>
      </c>
    </row>
    <row r="189" spans="1:5" ht="12.75">
      <c r="A189" s="35" t="s">
        <v>57</v>
      </c>
      <c r="E189" s="40" t="s">
        <v>4346</v>
      </c>
    </row>
    <row r="190" spans="1:5" ht="12.75">
      <c r="A190" t="s">
        <v>59</v>
      </c>
      <c r="E190" s="39" t="s">
        <v>68</v>
      </c>
    </row>
    <row r="191" spans="1:16" ht="25.5">
      <c r="A191" t="s">
        <v>48</v>
      </c>
      <c s="34" t="s">
        <v>200</v>
      </c>
      <c s="34" t="s">
        <v>4632</v>
      </c>
      <c s="35" t="s">
        <v>4</v>
      </c>
      <c s="6" t="s">
        <v>4633</v>
      </c>
      <c s="36" t="s">
        <v>697</v>
      </c>
      <c s="37">
        <v>13509.23</v>
      </c>
      <c s="36">
        <v>0</v>
      </c>
      <c s="36">
        <f>ROUND(G191*H191,6)</f>
      </c>
      <c r="L191" s="38">
        <v>0</v>
      </c>
      <c s="32">
        <f>ROUND(ROUND(L191,2)*ROUND(G191,3),2)</f>
      </c>
      <c s="36" t="s">
        <v>66</v>
      </c>
      <c>
        <f>(M191*21)/100</f>
      </c>
      <c t="s">
        <v>26</v>
      </c>
    </row>
    <row r="192" spans="1:5" ht="12.75">
      <c r="A192" s="35" t="s">
        <v>55</v>
      </c>
      <c r="E192" s="39" t="s">
        <v>4634</v>
      </c>
    </row>
    <row r="193" spans="1:5" ht="12.75">
      <c r="A193" s="35" t="s">
        <v>57</v>
      </c>
      <c r="E193" s="40" t="s">
        <v>4346</v>
      </c>
    </row>
    <row r="194" spans="1:5" ht="12.75">
      <c r="A194" t="s">
        <v>59</v>
      </c>
      <c r="E194" s="39" t="s">
        <v>68</v>
      </c>
    </row>
    <row r="195" spans="1:16" ht="25.5">
      <c r="A195" t="s">
        <v>48</v>
      </c>
      <c s="34" t="s">
        <v>203</v>
      </c>
      <c s="34" t="s">
        <v>4940</v>
      </c>
      <c s="35" t="s">
        <v>4</v>
      </c>
      <c s="6" t="s">
        <v>4941</v>
      </c>
      <c s="36" t="s">
        <v>697</v>
      </c>
      <c s="37">
        <v>8402.9</v>
      </c>
      <c s="36">
        <v>0</v>
      </c>
      <c s="36">
        <f>ROUND(G195*H195,6)</f>
      </c>
      <c r="L195" s="38">
        <v>0</v>
      </c>
      <c s="32">
        <f>ROUND(ROUND(L195,2)*ROUND(G195,3),2)</f>
      </c>
      <c s="36" t="s">
        <v>66</v>
      </c>
      <c>
        <f>(M195*21)/100</f>
      </c>
      <c t="s">
        <v>26</v>
      </c>
    </row>
    <row r="196" spans="1:5" ht="12.75">
      <c r="A196" s="35" t="s">
        <v>55</v>
      </c>
      <c r="E196" s="39" t="s">
        <v>5010</v>
      </c>
    </row>
    <row r="197" spans="1:5" ht="12.75">
      <c r="A197" s="35" t="s">
        <v>57</v>
      </c>
      <c r="E197" s="40" t="s">
        <v>4346</v>
      </c>
    </row>
    <row r="198" spans="1:5" ht="12.75">
      <c r="A198" t="s">
        <v>59</v>
      </c>
      <c r="E198" s="39" t="s">
        <v>68</v>
      </c>
    </row>
    <row r="199" spans="1:16" ht="12.75">
      <c r="A199" t="s">
        <v>48</v>
      </c>
      <c s="34" t="s">
        <v>206</v>
      </c>
      <c s="34" t="s">
        <v>4946</v>
      </c>
      <c s="35" t="s">
        <v>4</v>
      </c>
      <c s="6" t="s">
        <v>4947</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4948</v>
      </c>
    </row>
    <row r="202" spans="1:5" ht="12.75">
      <c r="A202" t="s">
        <v>59</v>
      </c>
      <c r="E202" s="39" t="s">
        <v>68</v>
      </c>
    </row>
    <row r="203" spans="1:16" ht="12.75">
      <c r="A203" t="s">
        <v>48</v>
      </c>
      <c s="34" t="s">
        <v>209</v>
      </c>
      <c s="34" t="s">
        <v>4949</v>
      </c>
      <c s="35" t="s">
        <v>4</v>
      </c>
      <c s="6" t="s">
        <v>4950</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4952</v>
      </c>
      <c s="35" t="s">
        <v>4</v>
      </c>
      <c s="6" t="s">
        <v>4953</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4954</v>
      </c>
      <c s="35" t="s">
        <v>4</v>
      </c>
      <c s="6" t="s">
        <v>4955</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4642</v>
      </c>
      <c r="J219" s="32">
        <f>0</f>
      </c>
      <c s="32">
        <f>0</f>
      </c>
      <c s="32">
        <f>0+L220+L224+L228+L232+L236+L240+L244+L248+L252</f>
      </c>
      <c s="32">
        <f>0+M220+M224+M228+M232+M236+M240+M244+M248+M252</f>
      </c>
    </row>
    <row r="220" spans="1:16" ht="12.75">
      <c r="A220" t="s">
        <v>48</v>
      </c>
      <c s="34" t="s">
        <v>221</v>
      </c>
      <c s="34" t="s">
        <v>4761</v>
      </c>
      <c s="35" t="s">
        <v>4</v>
      </c>
      <c s="6" t="s">
        <v>4762</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5011</v>
      </c>
    </row>
    <row r="223" spans="1:5" ht="12.75">
      <c r="A223" t="s">
        <v>59</v>
      </c>
      <c r="E223" s="39" t="s">
        <v>68</v>
      </c>
    </row>
    <row r="224" spans="1:16" ht="12.75">
      <c r="A224" t="s">
        <v>48</v>
      </c>
      <c s="34" t="s">
        <v>224</v>
      </c>
      <c s="34" t="s">
        <v>4658</v>
      </c>
      <c s="35" t="s">
        <v>4</v>
      </c>
      <c s="6" t="s">
        <v>4659</v>
      </c>
      <c s="36" t="s">
        <v>71</v>
      </c>
      <c s="37">
        <v>1943.344</v>
      </c>
      <c s="36">
        <v>0</v>
      </c>
      <c s="36">
        <f>ROUND(G224*H224,6)</f>
      </c>
      <c r="L224" s="38">
        <v>0</v>
      </c>
      <c s="32">
        <f>ROUND(ROUND(L224,2)*ROUND(G224,3),2)</f>
      </c>
      <c s="36" t="s">
        <v>66</v>
      </c>
      <c>
        <f>(M224*21)/100</f>
      </c>
      <c t="s">
        <v>26</v>
      </c>
    </row>
    <row r="225" spans="1:5" ht="12.75">
      <c r="A225" s="35" t="s">
        <v>55</v>
      </c>
      <c r="E225" s="39" t="s">
        <v>4660</v>
      </c>
    </row>
    <row r="226" spans="1:5" ht="12.75">
      <c r="A226" s="35" t="s">
        <v>57</v>
      </c>
      <c r="E226" s="40" t="s">
        <v>4904</v>
      </c>
    </row>
    <row r="227" spans="1:5" ht="12.75">
      <c r="A227" t="s">
        <v>59</v>
      </c>
      <c r="E227" s="39" t="s">
        <v>68</v>
      </c>
    </row>
    <row r="228" spans="1:16" ht="12.75">
      <c r="A228" t="s">
        <v>48</v>
      </c>
      <c s="34" t="s">
        <v>637</v>
      </c>
      <c s="34" t="s">
        <v>4959</v>
      </c>
      <c s="35" t="s">
        <v>4</v>
      </c>
      <c s="6" t="s">
        <v>4960</v>
      </c>
      <c s="36" t="s">
        <v>71</v>
      </c>
      <c s="37">
        <v>126</v>
      </c>
      <c s="36">
        <v>0</v>
      </c>
      <c s="36">
        <f>ROUND(G228*H228,6)</f>
      </c>
      <c r="L228" s="38">
        <v>0</v>
      </c>
      <c s="32">
        <f>ROUND(ROUND(L228,2)*ROUND(G228,3),2)</f>
      </c>
      <c s="36" t="s">
        <v>66</v>
      </c>
      <c>
        <f>(M228*21)/100</f>
      </c>
      <c t="s">
        <v>26</v>
      </c>
    </row>
    <row r="229" spans="1:5" ht="12.75">
      <c r="A229" s="35" t="s">
        <v>55</v>
      </c>
      <c r="E229" s="39" t="s">
        <v>4961</v>
      </c>
    </row>
    <row r="230" spans="1:5" ht="12.75">
      <c r="A230" s="35" t="s">
        <v>57</v>
      </c>
      <c r="E230" s="40" t="s">
        <v>4665</v>
      </c>
    </row>
    <row r="231" spans="1:5" ht="12.75">
      <c r="A231" t="s">
        <v>59</v>
      </c>
      <c r="E231" s="39" t="s">
        <v>68</v>
      </c>
    </row>
    <row r="232" spans="1:16" ht="12.75">
      <c r="A232" t="s">
        <v>48</v>
      </c>
      <c s="34" t="s">
        <v>227</v>
      </c>
      <c s="34" t="s">
        <v>4662</v>
      </c>
      <c s="35" t="s">
        <v>4</v>
      </c>
      <c s="6" t="s">
        <v>4663</v>
      </c>
      <c s="36" t="s">
        <v>71</v>
      </c>
      <c s="37">
        <v>210.5</v>
      </c>
      <c s="36">
        <v>0</v>
      </c>
      <c s="36">
        <f>ROUND(G232*H232,6)</f>
      </c>
      <c r="L232" s="38">
        <v>0</v>
      </c>
      <c s="32">
        <f>ROUND(ROUND(L232,2)*ROUND(G232,3),2)</f>
      </c>
      <c s="36" t="s">
        <v>66</v>
      </c>
      <c>
        <f>(M232*21)/100</f>
      </c>
      <c t="s">
        <v>26</v>
      </c>
    </row>
    <row r="233" spans="1:5" ht="12.75">
      <c r="A233" s="35" t="s">
        <v>55</v>
      </c>
      <c r="E233" s="39" t="s">
        <v>4664</v>
      </c>
    </row>
    <row r="234" spans="1:5" ht="12.75">
      <c r="A234" s="35" t="s">
        <v>57</v>
      </c>
      <c r="E234" s="40" t="s">
        <v>4665</v>
      </c>
    </row>
    <row r="235" spans="1:5" ht="12.75">
      <c r="A235" t="s">
        <v>59</v>
      </c>
      <c r="E235" s="39" t="s">
        <v>68</v>
      </c>
    </row>
    <row r="236" spans="1:16" ht="12.75">
      <c r="A236" t="s">
        <v>48</v>
      </c>
      <c s="34" t="s">
        <v>230</v>
      </c>
      <c s="34" t="s">
        <v>4666</v>
      </c>
      <c s="35" t="s">
        <v>4</v>
      </c>
      <c s="6" t="s">
        <v>4667</v>
      </c>
      <c s="36" t="s">
        <v>92</v>
      </c>
      <c s="37">
        <v>62</v>
      </c>
      <c s="36">
        <v>0</v>
      </c>
      <c s="36">
        <f>ROUND(G236*H236,6)</f>
      </c>
      <c r="L236" s="38">
        <v>0</v>
      </c>
      <c s="32">
        <f>ROUND(ROUND(L236,2)*ROUND(G236,3),2)</f>
      </c>
      <c s="36" t="s">
        <v>66</v>
      </c>
      <c>
        <f>(M236*21)/100</f>
      </c>
      <c t="s">
        <v>26</v>
      </c>
    </row>
    <row r="237" spans="1:5" ht="25.5">
      <c r="A237" s="35" t="s">
        <v>55</v>
      </c>
      <c r="E237" s="39" t="s">
        <v>4668</v>
      </c>
    </row>
    <row r="238" spans="1:5" ht="12.75">
      <c r="A238" s="35" t="s">
        <v>57</v>
      </c>
      <c r="E238" s="40" t="s">
        <v>5012</v>
      </c>
    </row>
    <row r="239" spans="1:5" ht="12.75">
      <c r="A239" t="s">
        <v>59</v>
      </c>
      <c r="E239" s="39" t="s">
        <v>68</v>
      </c>
    </row>
    <row r="240" spans="1:16" ht="12.75">
      <c r="A240" t="s">
        <v>48</v>
      </c>
      <c s="34" t="s">
        <v>233</v>
      </c>
      <c s="34" t="s">
        <v>4670</v>
      </c>
      <c s="35" t="s">
        <v>4</v>
      </c>
      <c s="6" t="s">
        <v>4671</v>
      </c>
      <c s="36" t="s">
        <v>92</v>
      </c>
      <c s="37">
        <v>7</v>
      </c>
      <c s="36">
        <v>0</v>
      </c>
      <c s="36">
        <f>ROUND(G240*H240,6)</f>
      </c>
      <c r="L240" s="38">
        <v>0</v>
      </c>
      <c s="32">
        <f>ROUND(ROUND(L240,2)*ROUND(G240,3),2)</f>
      </c>
      <c s="36" t="s">
        <v>66</v>
      </c>
      <c>
        <f>(M240*21)/100</f>
      </c>
      <c t="s">
        <v>26</v>
      </c>
    </row>
    <row r="241" spans="1:5" ht="38.25">
      <c r="A241" s="35" t="s">
        <v>55</v>
      </c>
      <c r="E241" s="39" t="s">
        <v>4963</v>
      </c>
    </row>
    <row r="242" spans="1:5" ht="12.75">
      <c r="A242" s="35" t="s">
        <v>57</v>
      </c>
      <c r="E242" s="40" t="s">
        <v>4</v>
      </c>
    </row>
    <row r="243" spans="1:5" ht="12.75">
      <c r="A243" t="s">
        <v>59</v>
      </c>
      <c r="E243" s="39" t="s">
        <v>68</v>
      </c>
    </row>
    <row r="244" spans="1:16" ht="12.75">
      <c r="A244" t="s">
        <v>48</v>
      </c>
      <c s="34" t="s">
        <v>237</v>
      </c>
      <c s="34" t="s">
        <v>4674</v>
      </c>
      <c s="35" t="s">
        <v>4</v>
      </c>
      <c s="6" t="s">
        <v>4675</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4964</v>
      </c>
    </row>
    <row r="247" spans="1:5" ht="12.75">
      <c r="A247" t="s">
        <v>59</v>
      </c>
      <c r="E247" s="39" t="s">
        <v>68</v>
      </c>
    </row>
    <row r="248" spans="1:16" ht="12.75">
      <c r="A248" t="s">
        <v>48</v>
      </c>
      <c s="34" t="s">
        <v>240</v>
      </c>
      <c s="34" t="s">
        <v>4679</v>
      </c>
      <c s="35" t="s">
        <v>4</v>
      </c>
      <c s="6" t="s">
        <v>4680</v>
      </c>
      <c s="36" t="s">
        <v>65</v>
      </c>
      <c s="37">
        <v>150</v>
      </c>
      <c s="36">
        <v>0</v>
      </c>
      <c s="36">
        <f>ROUND(G248*H248,6)</f>
      </c>
      <c r="L248" s="38">
        <v>0</v>
      </c>
      <c s="32">
        <f>ROUND(ROUND(L248,2)*ROUND(G248,3),2)</f>
      </c>
      <c s="36" t="s">
        <v>66</v>
      </c>
      <c>
        <f>(M248*21)/100</f>
      </c>
      <c t="s">
        <v>26</v>
      </c>
    </row>
    <row r="249" spans="1:5" ht="12.75">
      <c r="A249" s="35" t="s">
        <v>55</v>
      </c>
      <c r="E249" s="39" t="s">
        <v>4681</v>
      </c>
    </row>
    <row r="250" spans="1:5" ht="12.75">
      <c r="A250" s="35" t="s">
        <v>57</v>
      </c>
      <c r="E250" s="40" t="s">
        <v>4965</v>
      </c>
    </row>
    <row r="251" spans="1:5" ht="12.75">
      <c r="A251" t="s">
        <v>59</v>
      </c>
      <c r="E251" s="39" t="s">
        <v>68</v>
      </c>
    </row>
    <row r="252" spans="1:16" ht="12.75">
      <c r="A252" t="s">
        <v>48</v>
      </c>
      <c s="34" t="s">
        <v>243</v>
      </c>
      <c s="34" t="s">
        <v>4966</v>
      </c>
      <c s="35" t="s">
        <v>4</v>
      </c>
      <c s="6" t="s">
        <v>4967</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5013</v>
      </c>
    </row>
    <row r="255" spans="1:5" ht="12.75">
      <c r="A255" t="s">
        <v>59</v>
      </c>
      <c r="E255" s="39" t="s">
        <v>68</v>
      </c>
    </row>
    <row r="256" spans="1:13" ht="12.75">
      <c r="A256" t="s">
        <v>45</v>
      </c>
      <c r="C256" s="31" t="s">
        <v>89</v>
      </c>
      <c r="E256" s="33" t="s">
        <v>4268</v>
      </c>
      <c r="J256" s="32">
        <f>0</f>
      </c>
      <c s="32">
        <f>0</f>
      </c>
      <c s="32">
        <f>0+L257+L261+L265+L269+L273+L277+L281+L285+L289</f>
      </c>
      <c s="32">
        <f>0+M257+M261+M265+M269+M273+M277+M281+M285+M289</f>
      </c>
    </row>
    <row r="257" spans="1:16" ht="12.75">
      <c r="A257" t="s">
        <v>48</v>
      </c>
      <c s="34" t="s">
        <v>246</v>
      </c>
      <c s="34" t="s">
        <v>4727</v>
      </c>
      <c s="35" t="s">
        <v>4</v>
      </c>
      <c s="6" t="s">
        <v>4728</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5014</v>
      </c>
    </row>
    <row r="260" spans="1:5" ht="12.75">
      <c r="A260" t="s">
        <v>59</v>
      </c>
      <c r="E260" s="39" t="s">
        <v>68</v>
      </c>
    </row>
    <row r="261" spans="1:16" ht="12.75">
      <c r="A261" t="s">
        <v>48</v>
      </c>
      <c s="34" t="s">
        <v>249</v>
      </c>
      <c s="34" t="s">
        <v>4970</v>
      </c>
      <c s="35" t="s">
        <v>4</v>
      </c>
      <c s="6" t="s">
        <v>4971</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5015</v>
      </c>
    </row>
    <row r="264" spans="1:5" ht="12.75">
      <c r="A264" t="s">
        <v>59</v>
      </c>
      <c r="E264" s="39" t="s">
        <v>68</v>
      </c>
    </row>
    <row r="265" spans="1:16" ht="12.75">
      <c r="A265" t="s">
        <v>48</v>
      </c>
      <c s="34" t="s">
        <v>252</v>
      </c>
      <c s="34" t="s">
        <v>5016</v>
      </c>
      <c s="35" t="s">
        <v>4</v>
      </c>
      <c s="6" t="s">
        <v>5017</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5018</v>
      </c>
    </row>
    <row r="268" spans="1:5" ht="12.75">
      <c r="A268" t="s">
        <v>59</v>
      </c>
      <c r="E268" s="39" t="s">
        <v>68</v>
      </c>
    </row>
    <row r="269" spans="1:16" ht="12.75">
      <c r="A269" t="s">
        <v>48</v>
      </c>
      <c s="34" t="s">
        <v>255</v>
      </c>
      <c s="34" t="s">
        <v>4975</v>
      </c>
      <c s="35" t="s">
        <v>4</v>
      </c>
      <c s="6" t="s">
        <v>4976</v>
      </c>
      <c s="36" t="s">
        <v>71</v>
      </c>
      <c s="37">
        <v>545.6</v>
      </c>
      <c s="36">
        <v>0</v>
      </c>
      <c s="36">
        <f>ROUND(G269*H269,6)</f>
      </c>
      <c r="L269" s="38">
        <v>0</v>
      </c>
      <c s="32">
        <f>ROUND(ROUND(L269,2)*ROUND(G269,3),2)</f>
      </c>
      <c s="36" t="s">
        <v>54</v>
      </c>
      <c>
        <f>(M269*21)/100</f>
      </c>
      <c t="s">
        <v>26</v>
      </c>
    </row>
    <row r="270" spans="1:5" ht="12.75">
      <c r="A270" s="35" t="s">
        <v>55</v>
      </c>
      <c r="E270" s="39" t="s">
        <v>4977</v>
      </c>
    </row>
    <row r="271" spans="1:5" ht="12.75">
      <c r="A271" s="35" t="s">
        <v>57</v>
      </c>
      <c r="E271" s="40" t="s">
        <v>4</v>
      </c>
    </row>
    <row r="272" spans="1:5" ht="25.5">
      <c r="A272" t="s">
        <v>59</v>
      </c>
      <c r="E272" s="39" t="s">
        <v>4978</v>
      </c>
    </row>
    <row r="273" spans="1:16" ht="12.75">
      <c r="A273" t="s">
        <v>48</v>
      </c>
      <c s="34" t="s">
        <v>258</v>
      </c>
      <c s="34" t="s">
        <v>4683</v>
      </c>
      <c s="35" t="s">
        <v>4</v>
      </c>
      <c s="6" t="s">
        <v>4684</v>
      </c>
      <c s="36" t="s">
        <v>71</v>
      </c>
      <c s="37">
        <v>93</v>
      </c>
      <c s="36">
        <v>0</v>
      </c>
      <c s="36">
        <f>ROUND(G273*H273,6)</f>
      </c>
      <c r="L273" s="38">
        <v>0</v>
      </c>
      <c s="32">
        <f>ROUND(ROUND(L273,2)*ROUND(G273,3),2)</f>
      </c>
      <c s="36" t="s">
        <v>66</v>
      </c>
      <c>
        <f>(M273*21)/100</f>
      </c>
      <c t="s">
        <v>26</v>
      </c>
    </row>
    <row r="274" spans="1:5" ht="12.75">
      <c r="A274" s="35" t="s">
        <v>55</v>
      </c>
      <c r="E274" s="39" t="s">
        <v>4685</v>
      </c>
    </row>
    <row r="275" spans="1:5" ht="12.75">
      <c r="A275" s="35" t="s">
        <v>57</v>
      </c>
      <c r="E275" s="40" t="s">
        <v>4</v>
      </c>
    </row>
    <row r="276" spans="1:5" ht="12.75">
      <c r="A276" t="s">
        <v>59</v>
      </c>
      <c r="E276" s="39" t="s">
        <v>68</v>
      </c>
    </row>
    <row r="277" spans="1:16" ht="25.5">
      <c r="A277" t="s">
        <v>48</v>
      </c>
      <c s="34" t="s">
        <v>261</v>
      </c>
      <c s="34" t="s">
        <v>4686</v>
      </c>
      <c s="35" t="s">
        <v>4</v>
      </c>
      <c s="6" t="s">
        <v>4687</v>
      </c>
      <c s="36" t="s">
        <v>697</v>
      </c>
      <c s="37">
        <v>26.95</v>
      </c>
      <c s="36">
        <v>0</v>
      </c>
      <c s="36">
        <f>ROUND(G277*H277,6)</f>
      </c>
      <c r="L277" s="38">
        <v>0</v>
      </c>
      <c s="32">
        <f>ROUND(ROUND(L277,2)*ROUND(G277,3),2)</f>
      </c>
      <c s="36" t="s">
        <v>66</v>
      </c>
      <c>
        <f>(M277*21)/100</f>
      </c>
      <c t="s">
        <v>26</v>
      </c>
    </row>
    <row r="278" spans="1:5" ht="12.75">
      <c r="A278" s="35" t="s">
        <v>55</v>
      </c>
      <c r="E278" s="39" t="s">
        <v>4688</v>
      </c>
    </row>
    <row r="279" spans="1:5" ht="25.5">
      <c r="A279" s="35" t="s">
        <v>57</v>
      </c>
      <c r="E279" s="40" t="s">
        <v>4979</v>
      </c>
    </row>
    <row r="280" spans="1:5" ht="12.75">
      <c r="A280" t="s">
        <v>59</v>
      </c>
      <c r="E280" s="39" t="s">
        <v>68</v>
      </c>
    </row>
    <row r="281" spans="1:16" ht="25.5">
      <c r="A281" t="s">
        <v>48</v>
      </c>
      <c s="34" t="s">
        <v>264</v>
      </c>
      <c s="34" t="s">
        <v>5019</v>
      </c>
      <c s="35" t="s">
        <v>4</v>
      </c>
      <c s="6" t="s">
        <v>5020</v>
      </c>
      <c s="36" t="s">
        <v>71</v>
      </c>
      <c s="37">
        <v>9</v>
      </c>
      <c s="36">
        <v>0</v>
      </c>
      <c s="36">
        <f>ROUND(G281*H281,6)</f>
      </c>
      <c r="L281" s="38">
        <v>0</v>
      </c>
      <c s="32">
        <f>ROUND(ROUND(L281,2)*ROUND(G281,3),2)</f>
      </c>
      <c s="36" t="s">
        <v>66</v>
      </c>
      <c>
        <f>(M281*21)/100</f>
      </c>
      <c t="s">
        <v>26</v>
      </c>
    </row>
    <row r="282" spans="1:5" ht="12.75">
      <c r="A282" s="35" t="s">
        <v>55</v>
      </c>
      <c r="E282" s="39" t="s">
        <v>5021</v>
      </c>
    </row>
    <row r="283" spans="1:5" ht="12.75">
      <c r="A283" s="35" t="s">
        <v>57</v>
      </c>
      <c r="E283" s="40" t="s">
        <v>4</v>
      </c>
    </row>
    <row r="284" spans="1:5" ht="12.75">
      <c r="A284" t="s">
        <v>59</v>
      </c>
      <c r="E284" s="39" t="s">
        <v>68</v>
      </c>
    </row>
    <row r="285" spans="1:16" ht="12.75">
      <c r="A285" t="s">
        <v>48</v>
      </c>
      <c s="34" t="s">
        <v>638</v>
      </c>
      <c s="34" t="s">
        <v>5022</v>
      </c>
      <c s="35" t="s">
        <v>4</v>
      </c>
      <c s="6" t="s">
        <v>5023</v>
      </c>
      <c s="36" t="s">
        <v>71</v>
      </c>
      <c s="37">
        <v>288</v>
      </c>
      <c s="36">
        <v>0</v>
      </c>
      <c s="36">
        <f>ROUND(G285*H285,6)</f>
      </c>
      <c r="L285" s="38">
        <v>0</v>
      </c>
      <c s="32">
        <f>ROUND(ROUND(L285,2)*ROUND(G285,3),2)</f>
      </c>
      <c s="36" t="s">
        <v>66</v>
      </c>
      <c>
        <f>(M285*21)/100</f>
      </c>
      <c t="s">
        <v>26</v>
      </c>
    </row>
    <row r="286" spans="1:5" ht="12.75">
      <c r="A286" s="35" t="s">
        <v>55</v>
      </c>
      <c r="E286" s="39" t="s">
        <v>4982</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5024</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5025</v>
      </c>
      <c s="41">
        <f>Rekapitulace!C94</f>
      </c>
      <c s="20" t="s">
        <v>0</v>
      </c>
      <c t="s">
        <v>22</v>
      </c>
      <c t="s">
        <v>26</v>
      </c>
    </row>
    <row r="4" spans="1:16" ht="32" customHeight="1">
      <c r="A4" s="24" t="s">
        <v>19</v>
      </c>
      <c s="25" t="s">
        <v>27</v>
      </c>
      <c s="27" t="s">
        <v>5025</v>
      </c>
      <c r="E4" s="26" t="s">
        <v>5026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5029</v>
      </c>
      <c r="E8" s="30" t="s">
        <v>5028</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5030</v>
      </c>
    </row>
    <row r="13" spans="1:5" ht="12.75">
      <c r="A13" t="s">
        <v>59</v>
      </c>
      <c r="E13" s="39" t="s">
        <v>68</v>
      </c>
    </row>
    <row r="14" spans="1:16" ht="12.75">
      <c r="A14" t="s">
        <v>48</v>
      </c>
      <c s="34" t="s">
        <v>26</v>
      </c>
      <c s="34" t="s">
        <v>5031</v>
      </c>
      <c s="35" t="s">
        <v>4</v>
      </c>
      <c s="6" t="s">
        <v>5032</v>
      </c>
      <c s="36" t="s">
        <v>4291</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5033</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5034</v>
      </c>
    </row>
    <row r="21" spans="1:5" ht="12.75">
      <c r="A21" t="s">
        <v>59</v>
      </c>
      <c r="E21" s="39" t="s">
        <v>68</v>
      </c>
    </row>
    <row r="22" spans="1:16" ht="12.75">
      <c r="A22" t="s">
        <v>48</v>
      </c>
      <c s="34" t="s">
        <v>74</v>
      </c>
      <c s="34" t="s">
        <v>4570</v>
      </c>
      <c s="35" t="s">
        <v>4</v>
      </c>
      <c s="6" t="s">
        <v>4571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5035</v>
      </c>
    </row>
    <row r="25" spans="1:5" ht="12.75">
      <c r="A25" t="s">
        <v>59</v>
      </c>
      <c r="E25" s="39" t="s">
        <v>68</v>
      </c>
    </row>
    <row r="26" spans="1:16" ht="12.75">
      <c r="A26" t="s">
        <v>48</v>
      </c>
      <c s="34" t="s">
        <v>77</v>
      </c>
      <c s="34" t="s">
        <v>4579</v>
      </c>
      <c s="35" t="s">
        <v>4</v>
      </c>
      <c s="6" t="s">
        <v>4580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5036</v>
      </c>
    </row>
    <row r="29" spans="1:5" ht="12.75">
      <c r="A29" t="s">
        <v>59</v>
      </c>
      <c r="E29" s="39" t="s">
        <v>68</v>
      </c>
    </row>
    <row r="30" spans="1:16" ht="12.75">
      <c r="A30" t="s">
        <v>48</v>
      </c>
      <c s="34" t="s">
        <v>80</v>
      </c>
      <c s="34" t="s">
        <v>4899</v>
      </c>
      <c s="35" t="s">
        <v>4</v>
      </c>
      <c s="6" t="s">
        <v>4900</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5037</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5038</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5038</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5039</v>
      </c>
    </row>
    <row r="45" spans="1:5" ht="12.75">
      <c r="A45" t="s">
        <v>59</v>
      </c>
      <c r="E45" s="39" t="s">
        <v>68</v>
      </c>
    </row>
    <row r="46" spans="1:13" ht="12.75">
      <c r="A46" t="s">
        <v>45</v>
      </c>
      <c r="C46" s="31" t="s">
        <v>124</v>
      </c>
      <c r="E46" s="33" t="s">
        <v>5040</v>
      </c>
      <c r="J46" s="32">
        <f>0</f>
      </c>
      <c s="32">
        <f>0</f>
      </c>
      <c s="32">
        <f>0+L47+L51+L55+L59</f>
      </c>
      <c s="32">
        <f>0+M47+M51+M55+M59</f>
      </c>
    </row>
    <row r="47" spans="1:16" ht="12.75">
      <c r="A47" t="s">
        <v>48</v>
      </c>
      <c s="34" t="s">
        <v>93</v>
      </c>
      <c s="34" t="s">
        <v>5041</v>
      </c>
      <c s="35" t="s">
        <v>4</v>
      </c>
      <c s="6" t="s">
        <v>5042</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5043</v>
      </c>
    </row>
    <row r="50" spans="1:5" ht="12.75">
      <c r="A50" t="s">
        <v>59</v>
      </c>
      <c r="E50" s="39" t="s">
        <v>68</v>
      </c>
    </row>
    <row r="51" spans="1:16" ht="12.75">
      <c r="A51" t="s">
        <v>48</v>
      </c>
      <c s="34" t="s">
        <v>96</v>
      </c>
      <c s="34" t="s">
        <v>5044</v>
      </c>
      <c s="35" t="s">
        <v>4</v>
      </c>
      <c s="6" t="s">
        <v>5045</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5046</v>
      </c>
    </row>
    <row r="54" spans="1:5" ht="12.75">
      <c r="A54" t="s">
        <v>59</v>
      </c>
      <c r="E54" s="39" t="s">
        <v>68</v>
      </c>
    </row>
    <row r="55" spans="1:16" ht="12.75">
      <c r="A55" t="s">
        <v>48</v>
      </c>
      <c s="34" t="s">
        <v>99</v>
      </c>
      <c s="34" t="s">
        <v>5047</v>
      </c>
      <c s="35" t="s">
        <v>4</v>
      </c>
      <c s="6" t="s">
        <v>5048</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5049</v>
      </c>
    </row>
    <row r="58" spans="1:5" ht="12.75">
      <c r="A58" t="s">
        <v>59</v>
      </c>
      <c r="E58" s="39" t="s">
        <v>68</v>
      </c>
    </row>
    <row r="59" spans="1:16" ht="12.75">
      <c r="A59" t="s">
        <v>48</v>
      </c>
      <c s="34" t="s">
        <v>102</v>
      </c>
      <c s="34" t="s">
        <v>5050</v>
      </c>
      <c s="35" t="s">
        <v>4</v>
      </c>
      <c s="6" t="s">
        <v>5051</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5052</v>
      </c>
    </row>
    <row r="62" spans="1:5" ht="12.75">
      <c r="A62" t="s">
        <v>59</v>
      </c>
      <c r="E62" s="39" t="s">
        <v>68</v>
      </c>
    </row>
    <row r="63" spans="1:13" ht="12.75">
      <c r="A63" t="s">
        <v>45</v>
      </c>
      <c r="C63" s="31" t="s">
        <v>154</v>
      </c>
      <c r="E63" s="33" t="s">
        <v>5053</v>
      </c>
      <c r="J63" s="32">
        <f>0</f>
      </c>
      <c s="32">
        <f>0</f>
      </c>
      <c s="32">
        <f>0+L64+L68+L72+L76+L80</f>
      </c>
      <c s="32">
        <f>0+M64+M68+M72+M76+M80</f>
      </c>
    </row>
    <row r="64" spans="1:16" ht="12.75">
      <c r="A64" t="s">
        <v>48</v>
      </c>
      <c s="34" t="s">
        <v>105</v>
      </c>
      <c s="34" t="s">
        <v>5054</v>
      </c>
      <c s="35" t="s">
        <v>4</v>
      </c>
      <c s="6" t="s">
        <v>5055</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5056</v>
      </c>
    </row>
    <row r="67" spans="1:5" ht="12.75">
      <c r="A67" t="s">
        <v>59</v>
      </c>
      <c r="E67" s="39" t="s">
        <v>68</v>
      </c>
    </row>
    <row r="68" spans="1:16" ht="12.75">
      <c r="A68" t="s">
        <v>48</v>
      </c>
      <c s="34" t="s">
        <v>108</v>
      </c>
      <c s="34" t="s">
        <v>5057</v>
      </c>
      <c s="35" t="s">
        <v>4</v>
      </c>
      <c s="6" t="s">
        <v>5058</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5059</v>
      </c>
    </row>
    <row r="71" spans="1:5" ht="12.75">
      <c r="A71" t="s">
        <v>59</v>
      </c>
      <c r="E71" s="39" t="s">
        <v>68</v>
      </c>
    </row>
    <row r="72" spans="1:16" ht="25.5">
      <c r="A72" t="s">
        <v>48</v>
      </c>
      <c s="34" t="s">
        <v>111</v>
      </c>
      <c s="34" t="s">
        <v>5060</v>
      </c>
      <c s="35" t="s">
        <v>4</v>
      </c>
      <c s="6" t="s">
        <v>5061</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5062</v>
      </c>
    </row>
    <row r="75" spans="1:5" ht="409.5">
      <c r="A75" t="s">
        <v>59</v>
      </c>
      <c r="E75" s="39" t="s">
        <v>5063</v>
      </c>
    </row>
    <row r="76" spans="1:16" ht="25.5">
      <c r="A76" t="s">
        <v>48</v>
      </c>
      <c s="34" t="s">
        <v>114</v>
      </c>
      <c s="34" t="s">
        <v>5064</v>
      </c>
      <c s="35" t="s">
        <v>4</v>
      </c>
      <c s="6" t="s">
        <v>5065</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5066</v>
      </c>
    </row>
    <row r="79" spans="1:5" ht="229.5">
      <c r="A79" t="s">
        <v>59</v>
      </c>
      <c r="E79" s="39" t="s">
        <v>5067</v>
      </c>
    </row>
    <row r="80" spans="1:16" ht="25.5">
      <c r="A80" t="s">
        <v>48</v>
      </c>
      <c s="34" t="s">
        <v>117</v>
      </c>
      <c s="34" t="s">
        <v>5068</v>
      </c>
      <c s="35" t="s">
        <v>4</v>
      </c>
      <c s="6" t="s">
        <v>5069</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5070</v>
      </c>
    </row>
    <row r="83" spans="1:5" ht="409.5">
      <c r="A83" t="s">
        <v>59</v>
      </c>
      <c r="E83" s="39" t="s">
        <v>5071</v>
      </c>
    </row>
    <row r="84" spans="1:13" ht="12.75">
      <c r="A84" t="s">
        <v>45</v>
      </c>
      <c r="C84" s="31" t="s">
        <v>184</v>
      </c>
      <c r="E84" s="33" t="s">
        <v>4609</v>
      </c>
      <c r="J84" s="32">
        <f>0</f>
      </c>
      <c s="32">
        <f>0</f>
      </c>
      <c s="32">
        <f>0+L85</f>
      </c>
      <c s="32">
        <f>0+M85</f>
      </c>
    </row>
    <row r="85" spans="1:16" ht="12.75">
      <c r="A85" t="s">
        <v>48</v>
      </c>
      <c s="34" t="s">
        <v>121</v>
      </c>
      <c s="34" t="s">
        <v>4824</v>
      </c>
      <c s="35" t="s">
        <v>4</v>
      </c>
      <c s="6" t="s">
        <v>4825</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5072</v>
      </c>
    </row>
    <row r="88" spans="1:5" ht="12.75">
      <c r="A88" t="s">
        <v>59</v>
      </c>
      <c r="E88" s="39" t="s">
        <v>68</v>
      </c>
    </row>
    <row r="89" spans="1:13" ht="12.75">
      <c r="A89" t="s">
        <v>45</v>
      </c>
      <c r="C89" s="31" t="s">
        <v>5073</v>
      </c>
      <c r="E89" s="33" t="s">
        <v>5074</v>
      </c>
      <c r="J89" s="32">
        <f>0</f>
      </c>
      <c s="32">
        <f>0</f>
      </c>
      <c s="32">
        <f>0+L90</f>
      </c>
      <c s="32">
        <f>0+M90</f>
      </c>
    </row>
    <row r="90" spans="1:16" ht="12.75">
      <c r="A90" t="s">
        <v>48</v>
      </c>
      <c s="34" t="s">
        <v>124</v>
      </c>
      <c s="34" t="s">
        <v>5075</v>
      </c>
      <c s="35" t="s">
        <v>4</v>
      </c>
      <c s="6" t="s">
        <v>5076</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5077</v>
      </c>
    </row>
    <row r="93" spans="1:5" ht="63.75">
      <c r="A93" t="s">
        <v>59</v>
      </c>
      <c r="E93" s="39" t="s">
        <v>5078</v>
      </c>
    </row>
    <row r="94" spans="1:13" ht="12.75">
      <c r="A94" t="s">
        <v>45</v>
      </c>
      <c r="C94" s="31" t="s">
        <v>315</v>
      </c>
      <c r="E94" s="33" t="s">
        <v>5079</v>
      </c>
      <c r="J94" s="32">
        <f>0</f>
      </c>
      <c s="32">
        <f>0</f>
      </c>
      <c s="32">
        <f>0+L95+L99+L103+L107+L111</f>
      </c>
      <c s="32">
        <f>0+M95+M99+M103+M107+M111</f>
      </c>
    </row>
    <row r="95" spans="1:16" ht="12.75">
      <c r="A95" t="s">
        <v>48</v>
      </c>
      <c s="34" t="s">
        <v>127</v>
      </c>
      <c s="34" t="s">
        <v>5080</v>
      </c>
      <c s="35" t="s">
        <v>4</v>
      </c>
      <c s="6" t="s">
        <v>5081</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5082</v>
      </c>
    </row>
    <row r="98" spans="1:5" ht="12.75">
      <c r="A98" t="s">
        <v>59</v>
      </c>
      <c r="E98" s="39" t="s">
        <v>68</v>
      </c>
    </row>
    <row r="99" spans="1:16" ht="12.75">
      <c r="A99" t="s">
        <v>48</v>
      </c>
      <c s="34" t="s">
        <v>130</v>
      </c>
      <c s="34" t="s">
        <v>5083</v>
      </c>
      <c s="35" t="s">
        <v>4</v>
      </c>
      <c s="6" t="s">
        <v>5084</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5085</v>
      </c>
    </row>
    <row r="102" spans="1:5" ht="12.75">
      <c r="A102" t="s">
        <v>59</v>
      </c>
      <c r="E102" s="39" t="s">
        <v>68</v>
      </c>
    </row>
    <row r="103" spans="1:16" ht="25.5">
      <c r="A103" t="s">
        <v>48</v>
      </c>
      <c s="34" t="s">
        <v>133</v>
      </c>
      <c s="34" t="s">
        <v>5086</v>
      </c>
      <c s="35" t="s">
        <v>4</v>
      </c>
      <c s="6" t="s">
        <v>5087</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5088</v>
      </c>
    </row>
    <row r="106" spans="1:5" ht="409.5">
      <c r="A106" t="s">
        <v>59</v>
      </c>
      <c r="E106" s="39" t="s">
        <v>5089</v>
      </c>
    </row>
    <row r="107" spans="1:16" ht="38.25">
      <c r="A107" t="s">
        <v>48</v>
      </c>
      <c s="34" t="s">
        <v>136</v>
      </c>
      <c s="34" t="s">
        <v>5090</v>
      </c>
      <c s="35" t="s">
        <v>4</v>
      </c>
      <c s="6" t="s">
        <v>5091</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5092</v>
      </c>
    </row>
    <row r="110" spans="1:5" ht="25.5">
      <c r="A110" t="s">
        <v>59</v>
      </c>
      <c r="E110" s="39" t="s">
        <v>5093</v>
      </c>
    </row>
    <row r="111" spans="1:16" ht="38.25">
      <c r="A111" t="s">
        <v>48</v>
      </c>
      <c s="34" t="s">
        <v>139</v>
      </c>
      <c s="34" t="s">
        <v>5094</v>
      </c>
      <c s="35" t="s">
        <v>4</v>
      </c>
      <c s="6" t="s">
        <v>5095</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5096</v>
      </c>
    </row>
    <row r="114" spans="1:5" ht="25.5">
      <c r="A114" t="s">
        <v>59</v>
      </c>
      <c r="E114" s="39" t="s">
        <v>5093</v>
      </c>
    </row>
    <row r="115" spans="1:13" ht="12.75">
      <c r="A115" t="s">
        <v>45</v>
      </c>
      <c r="C115" s="31" t="s">
        <v>1380</v>
      </c>
      <c r="E115" s="33" t="s">
        <v>5097</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5098</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5099</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5100</v>
      </c>
      <c s="41">
        <f>Rekapitulace!C96</f>
      </c>
      <c s="20" t="s">
        <v>0</v>
      </c>
      <c t="s">
        <v>22</v>
      </c>
      <c t="s">
        <v>26</v>
      </c>
    </row>
    <row r="4" spans="1:16" ht="32" customHeight="1">
      <c r="A4" s="24" t="s">
        <v>19</v>
      </c>
      <c s="25" t="s">
        <v>27</v>
      </c>
      <c s="27" t="s">
        <v>5100</v>
      </c>
      <c r="E4" s="26" t="s">
        <v>5101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5104</v>
      </c>
      <c r="E8" s="30" t="s">
        <v>5103</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5105</v>
      </c>
      <c s="35" t="s">
        <v>4</v>
      </c>
      <c s="6" t="s">
        <v>5106</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5107</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5108</v>
      </c>
    </row>
    <row r="17" spans="1:5" ht="12.75">
      <c r="A17" t="s">
        <v>59</v>
      </c>
      <c r="E17" s="39" t="s">
        <v>68</v>
      </c>
    </row>
    <row r="18" spans="1:16" ht="12.75">
      <c r="A18" t="s">
        <v>48</v>
      </c>
      <c s="34" t="s">
        <v>25</v>
      </c>
      <c s="34" t="s">
        <v>4579</v>
      </c>
      <c s="35" t="s">
        <v>4</v>
      </c>
      <c s="6" t="s">
        <v>4580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5109</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5110</v>
      </c>
    </row>
    <row r="25" spans="1:5" ht="12.75">
      <c r="A25" t="s">
        <v>59</v>
      </c>
      <c r="E25" s="39" t="s">
        <v>68</v>
      </c>
    </row>
    <row r="26" spans="1:16" ht="12.75">
      <c r="A26" t="s">
        <v>48</v>
      </c>
      <c s="34" t="s">
        <v>77</v>
      </c>
      <c s="34" t="s">
        <v>4899</v>
      </c>
      <c s="35" t="s">
        <v>4</v>
      </c>
      <c s="6" t="s">
        <v>4900</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5111</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5111</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5111</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5112</v>
      </c>
    </row>
    <row r="41" spans="1:5" ht="12.75">
      <c r="A41" t="s">
        <v>59</v>
      </c>
      <c r="E41" s="39" t="s">
        <v>68</v>
      </c>
    </row>
    <row r="42" spans="1:16" ht="25.5">
      <c r="A42" t="s">
        <v>48</v>
      </c>
      <c s="34" t="s">
        <v>89</v>
      </c>
      <c s="34" t="s">
        <v>5113</v>
      </c>
      <c s="35" t="s">
        <v>4</v>
      </c>
      <c s="6" t="s">
        <v>5114</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5115</v>
      </c>
    </row>
    <row r="45" spans="1:5" ht="12.75">
      <c r="A45" t="s">
        <v>59</v>
      </c>
      <c r="E45" s="39" t="s">
        <v>5116</v>
      </c>
    </row>
    <row r="46" spans="1:13" ht="12.75">
      <c r="A46" t="s">
        <v>45</v>
      </c>
      <c r="C46" s="31" t="s">
        <v>124</v>
      </c>
      <c r="E46" s="33" t="s">
        <v>5040</v>
      </c>
      <c r="J46" s="32">
        <f>0</f>
      </c>
      <c s="32">
        <f>0</f>
      </c>
      <c s="32">
        <f>0+L47+L51+L55+L59</f>
      </c>
      <c s="32">
        <f>0+M47+M51+M55+M59</f>
      </c>
    </row>
    <row r="47" spans="1:16" ht="12.75">
      <c r="A47" t="s">
        <v>48</v>
      </c>
      <c s="34" t="s">
        <v>93</v>
      </c>
      <c s="34" t="s">
        <v>4905</v>
      </c>
      <c s="35" t="s">
        <v>4</v>
      </c>
      <c s="6" t="s">
        <v>4906</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5117</v>
      </c>
    </row>
    <row r="50" spans="1:5" ht="12.75">
      <c r="A50" t="s">
        <v>59</v>
      </c>
      <c r="E50" s="39" t="s">
        <v>68</v>
      </c>
    </row>
    <row r="51" spans="1:16" ht="12.75">
      <c r="A51" t="s">
        <v>48</v>
      </c>
      <c s="34" t="s">
        <v>96</v>
      </c>
      <c s="34" t="s">
        <v>5118</v>
      </c>
      <c s="35" t="s">
        <v>4</v>
      </c>
      <c s="6" t="s">
        <v>5119</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5120</v>
      </c>
    </row>
    <row r="54" spans="1:5" ht="12.75">
      <c r="A54" t="s">
        <v>59</v>
      </c>
      <c r="E54" s="39" t="s">
        <v>68</v>
      </c>
    </row>
    <row r="55" spans="1:16" ht="12.75">
      <c r="A55" t="s">
        <v>48</v>
      </c>
      <c s="34" t="s">
        <v>99</v>
      </c>
      <c s="34" t="s">
        <v>5121</v>
      </c>
      <c s="35" t="s">
        <v>4</v>
      </c>
      <c s="6" t="s">
        <v>5122</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5123</v>
      </c>
    </row>
    <row r="58" spans="1:5" ht="12.75">
      <c r="A58" t="s">
        <v>59</v>
      </c>
      <c r="E58" s="39" t="s">
        <v>68</v>
      </c>
    </row>
    <row r="59" spans="1:16" ht="12.75">
      <c r="A59" t="s">
        <v>48</v>
      </c>
      <c s="34" t="s">
        <v>102</v>
      </c>
      <c s="34" t="s">
        <v>5124</v>
      </c>
      <c s="35" t="s">
        <v>4</v>
      </c>
      <c s="6" t="s">
        <v>5125</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5126</v>
      </c>
    </row>
    <row r="62" spans="1:5" ht="12.75">
      <c r="A62" t="s">
        <v>59</v>
      </c>
      <c r="E62" s="39" t="s">
        <v>68</v>
      </c>
    </row>
    <row r="63" spans="1:13" ht="12.75">
      <c r="A63" t="s">
        <v>45</v>
      </c>
      <c r="C63" s="31" t="s">
        <v>154</v>
      </c>
      <c r="E63" s="33" t="s">
        <v>5053</v>
      </c>
      <c r="J63" s="32">
        <f>0</f>
      </c>
      <c s="32">
        <f>0</f>
      </c>
      <c s="32">
        <f>0+L64</f>
      </c>
      <c s="32">
        <f>0+M64</f>
      </c>
    </row>
    <row r="64" spans="1:16" ht="12.75">
      <c r="A64" t="s">
        <v>48</v>
      </c>
      <c s="34" t="s">
        <v>105</v>
      </c>
      <c s="34" t="s">
        <v>5127</v>
      </c>
      <c s="35" t="s">
        <v>4</v>
      </c>
      <c s="6" t="s">
        <v>5128</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5129</v>
      </c>
    </row>
    <row r="67" spans="1:5" ht="12.75">
      <c r="A67" t="s">
        <v>59</v>
      </c>
      <c r="E67" s="39" t="s">
        <v>68</v>
      </c>
    </row>
    <row r="68" spans="1:13" ht="12.75">
      <c r="A68" t="s">
        <v>45</v>
      </c>
      <c r="C68" s="31" t="s">
        <v>184</v>
      </c>
      <c r="E68" s="33" t="s">
        <v>4609</v>
      </c>
      <c r="J68" s="32">
        <f>0</f>
      </c>
      <c s="32">
        <f>0</f>
      </c>
      <c s="32">
        <f>0+L69+L73+L77+L81+L85+L89</f>
      </c>
      <c s="32">
        <f>0+M69+M73+M77+M81+M85+M89</f>
      </c>
    </row>
    <row r="69" spans="1:16" ht="12.75">
      <c r="A69" t="s">
        <v>48</v>
      </c>
      <c s="34" t="s">
        <v>108</v>
      </c>
      <c s="34" t="s">
        <v>4610</v>
      </c>
      <c s="35" t="s">
        <v>4</v>
      </c>
      <c s="6" t="s">
        <v>4611</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5130</v>
      </c>
    </row>
    <row r="72" spans="1:5" ht="12.75">
      <c r="A72" t="s">
        <v>59</v>
      </c>
      <c r="E72" s="39" t="s">
        <v>68</v>
      </c>
    </row>
    <row r="73" spans="1:16" ht="12.75">
      <c r="A73" t="s">
        <v>48</v>
      </c>
      <c s="34" t="s">
        <v>111</v>
      </c>
      <c s="34" t="s">
        <v>4613</v>
      </c>
      <c s="35" t="s">
        <v>4</v>
      </c>
      <c s="6" t="s">
        <v>4614</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5131</v>
      </c>
    </row>
    <row r="76" spans="1:5" ht="12.75">
      <c r="A76" t="s">
        <v>59</v>
      </c>
      <c r="E76" s="39" t="s">
        <v>68</v>
      </c>
    </row>
    <row r="77" spans="1:16" ht="12.75">
      <c r="A77" t="s">
        <v>48</v>
      </c>
      <c s="34" t="s">
        <v>114</v>
      </c>
      <c s="34" t="s">
        <v>5132</v>
      </c>
      <c s="35" t="s">
        <v>4</v>
      </c>
      <c s="6" t="s">
        <v>5133</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5134</v>
      </c>
    </row>
    <row r="80" spans="1:5" ht="12.75">
      <c r="A80" t="s">
        <v>59</v>
      </c>
      <c r="E80" s="39" t="s">
        <v>68</v>
      </c>
    </row>
    <row r="81" spans="1:16" ht="12.75">
      <c r="A81" t="s">
        <v>48</v>
      </c>
      <c s="34" t="s">
        <v>117</v>
      </c>
      <c s="34" t="s">
        <v>5135</v>
      </c>
      <c s="35" t="s">
        <v>4</v>
      </c>
      <c s="6" t="s">
        <v>5136</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5137</v>
      </c>
    </row>
    <row r="84" spans="1:5" ht="12.75">
      <c r="A84" t="s">
        <v>59</v>
      </c>
      <c r="E84" s="39" t="s">
        <v>68</v>
      </c>
    </row>
    <row r="85" spans="1:16" ht="12.75">
      <c r="A85" t="s">
        <v>48</v>
      </c>
      <c s="34" t="s">
        <v>121</v>
      </c>
      <c s="34" t="s">
        <v>5138</v>
      </c>
      <c s="35" t="s">
        <v>4</v>
      </c>
      <c s="6" t="s">
        <v>5139</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5140</v>
      </c>
    </row>
    <row r="88" spans="1:5" ht="369.75">
      <c r="A88" t="s">
        <v>59</v>
      </c>
      <c r="E88" s="39" t="s">
        <v>5141</v>
      </c>
    </row>
    <row r="89" spans="1:16" ht="25.5">
      <c r="A89" t="s">
        <v>48</v>
      </c>
      <c s="34" t="s">
        <v>124</v>
      </c>
      <c s="34" t="s">
        <v>5142</v>
      </c>
      <c s="35" t="s">
        <v>4</v>
      </c>
      <c s="6" t="s">
        <v>5143</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5144</v>
      </c>
    </row>
    <row r="92" spans="1:5" ht="369.75">
      <c r="A92" t="s">
        <v>59</v>
      </c>
      <c r="E92" s="39" t="s">
        <v>5141</v>
      </c>
    </row>
    <row r="93" spans="1:13" ht="12.75">
      <c r="A93" t="s">
        <v>45</v>
      </c>
      <c r="C93" s="31" t="s">
        <v>215</v>
      </c>
      <c r="E93" s="33" t="s">
        <v>4117</v>
      </c>
      <c r="J93" s="32">
        <f>0</f>
      </c>
      <c s="32">
        <f>0</f>
      </c>
      <c s="32">
        <f>0+L94+L98+L102</f>
      </c>
      <c s="32">
        <f>0+M94+M98+M102</f>
      </c>
    </row>
    <row r="94" spans="1:16" ht="12.75">
      <c r="A94" t="s">
        <v>48</v>
      </c>
      <c s="34" t="s">
        <v>127</v>
      </c>
      <c s="34" t="s">
        <v>5145</v>
      </c>
      <c s="35" t="s">
        <v>4</v>
      </c>
      <c s="6" t="s">
        <v>5146</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5147</v>
      </c>
    </row>
    <row r="97" spans="1:5" ht="12.75">
      <c r="A97" t="s">
        <v>59</v>
      </c>
      <c r="E97" s="39" t="s">
        <v>68</v>
      </c>
    </row>
    <row r="98" spans="1:16" ht="12.75">
      <c r="A98" t="s">
        <v>48</v>
      </c>
      <c s="34" t="s">
        <v>130</v>
      </c>
      <c s="34" t="s">
        <v>5148</v>
      </c>
      <c s="35" t="s">
        <v>4</v>
      </c>
      <c s="6" t="s">
        <v>5149</v>
      </c>
      <c s="36" t="s">
        <v>697</v>
      </c>
      <c s="37">
        <v>3</v>
      </c>
      <c s="36">
        <v>0</v>
      </c>
      <c s="36">
        <f>ROUND(G98*H98,6)</f>
      </c>
      <c r="L98" s="38">
        <v>0</v>
      </c>
      <c s="32">
        <f>ROUND(ROUND(L98,2)*ROUND(G98,3),2)</f>
      </c>
      <c s="36" t="s">
        <v>66</v>
      </c>
      <c>
        <f>(M98*21)/100</f>
      </c>
      <c t="s">
        <v>26</v>
      </c>
    </row>
    <row r="99" spans="1:5" ht="12.75">
      <c r="A99" s="35" t="s">
        <v>55</v>
      </c>
      <c r="E99" s="39" t="s">
        <v>5150</v>
      </c>
    </row>
    <row r="100" spans="1:5" ht="51">
      <c r="A100" s="35" t="s">
        <v>57</v>
      </c>
      <c r="E100" s="40" t="s">
        <v>5151</v>
      </c>
    </row>
    <row r="101" spans="1:5" ht="12.75">
      <c r="A101" t="s">
        <v>59</v>
      </c>
      <c r="E101" s="39" t="s">
        <v>68</v>
      </c>
    </row>
    <row r="102" spans="1:16" ht="12.75">
      <c r="A102" t="s">
        <v>48</v>
      </c>
      <c s="34" t="s">
        <v>133</v>
      </c>
      <c s="34" t="s">
        <v>4339</v>
      </c>
      <c s="35" t="s">
        <v>4</v>
      </c>
      <c s="6" t="s">
        <v>4340</v>
      </c>
      <c s="36" t="s">
        <v>697</v>
      </c>
      <c s="37">
        <v>4454</v>
      </c>
      <c s="36">
        <v>0</v>
      </c>
      <c s="36">
        <f>ROUND(G102*H102,6)</f>
      </c>
      <c r="L102" s="38">
        <v>0</v>
      </c>
      <c s="32">
        <f>ROUND(ROUND(L102,2)*ROUND(G102,3),2)</f>
      </c>
      <c s="36" t="s">
        <v>66</v>
      </c>
      <c>
        <f>(M102*21)/100</f>
      </c>
      <c t="s">
        <v>26</v>
      </c>
    </row>
    <row r="103" spans="1:5" ht="12.75">
      <c r="A103" s="35" t="s">
        <v>55</v>
      </c>
      <c r="E103" s="39" t="s">
        <v>5150</v>
      </c>
    </row>
    <row r="104" spans="1:5" ht="89.25">
      <c r="A104" s="35" t="s">
        <v>57</v>
      </c>
      <c r="E104" s="40" t="s">
        <v>4341</v>
      </c>
    </row>
    <row r="105" spans="1:5" ht="12.75">
      <c r="A105" t="s">
        <v>59</v>
      </c>
      <c r="E105" s="39" t="s">
        <v>68</v>
      </c>
    </row>
    <row r="106" spans="1:13" ht="12.75">
      <c r="A106" t="s">
        <v>45</v>
      </c>
      <c r="C106" s="31" t="s">
        <v>645</v>
      </c>
      <c r="E106" s="33" t="s">
        <v>4642</v>
      </c>
      <c r="J106" s="32">
        <f>0</f>
      </c>
      <c s="32">
        <f>0</f>
      </c>
      <c s="32">
        <f>0+L107+L111</f>
      </c>
      <c s="32">
        <f>0+M107+M111</f>
      </c>
    </row>
    <row r="107" spans="1:16" ht="12.75">
      <c r="A107" t="s">
        <v>48</v>
      </c>
      <c s="34" t="s">
        <v>136</v>
      </c>
      <c s="34" t="s">
        <v>5152</v>
      </c>
      <c s="35" t="s">
        <v>4</v>
      </c>
      <c s="6" t="s">
        <v>5153</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5154</v>
      </c>
    </row>
    <row r="110" spans="1:5" ht="12.75">
      <c r="A110" t="s">
        <v>59</v>
      </c>
      <c r="E110" s="39" t="s">
        <v>68</v>
      </c>
    </row>
    <row r="111" spans="1:16" ht="12.75">
      <c r="A111" t="s">
        <v>48</v>
      </c>
      <c s="34" t="s">
        <v>139</v>
      </c>
      <c s="34" t="s">
        <v>5155</v>
      </c>
      <c s="35" t="s">
        <v>4</v>
      </c>
      <c s="6" t="s">
        <v>5156</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5157</v>
      </c>
    </row>
    <row r="114" spans="1:5" ht="12.75">
      <c r="A114" t="s">
        <v>59</v>
      </c>
      <c r="E114" s="39" t="s">
        <v>68</v>
      </c>
    </row>
    <row r="115" spans="1:13" ht="12.75">
      <c r="A115" t="s">
        <v>45</v>
      </c>
      <c r="C115" s="31" t="s">
        <v>315</v>
      </c>
      <c r="E115" s="33" t="s">
        <v>5079</v>
      </c>
      <c r="J115" s="32">
        <f>0</f>
      </c>
      <c s="32">
        <f>0</f>
      </c>
      <c s="32">
        <f>0+L116+L120+L124+L128+L132</f>
      </c>
      <c s="32">
        <f>0+M116+M120+M124+M128+M132</f>
      </c>
    </row>
    <row r="116" spans="1:16" ht="12.75">
      <c r="A116" t="s">
        <v>48</v>
      </c>
      <c s="34" t="s">
        <v>142</v>
      </c>
      <c s="34" t="s">
        <v>5158</v>
      </c>
      <c s="35" t="s">
        <v>4</v>
      </c>
      <c s="6" t="s">
        <v>5159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5160</v>
      </c>
    </row>
    <row r="119" spans="1:5" ht="12.75">
      <c r="A119" t="s">
        <v>59</v>
      </c>
      <c r="E119" s="39" t="s">
        <v>68</v>
      </c>
    </row>
    <row r="120" spans="1:16" ht="12.75">
      <c r="A120" t="s">
        <v>48</v>
      </c>
      <c s="34" t="s">
        <v>145</v>
      </c>
      <c s="34" t="s">
        <v>5161</v>
      </c>
      <c s="35" t="s">
        <v>4</v>
      </c>
      <c s="6" t="s">
        <v>5162</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5163</v>
      </c>
    </row>
    <row r="123" spans="1:5" ht="12.75">
      <c r="A123" t="s">
        <v>59</v>
      </c>
      <c r="E123" s="39" t="s">
        <v>68</v>
      </c>
    </row>
    <row r="124" spans="1:16" ht="25.5">
      <c r="A124" t="s">
        <v>48</v>
      </c>
      <c s="34" t="s">
        <v>148</v>
      </c>
      <c s="34" t="s">
        <v>4441</v>
      </c>
      <c s="35" t="s">
        <v>4</v>
      </c>
      <c s="6" t="s">
        <v>4442</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5164</v>
      </c>
    </row>
    <row r="127" spans="1:5" ht="12.75">
      <c r="A127" t="s">
        <v>59</v>
      </c>
      <c r="E127" s="39" t="s">
        <v>68</v>
      </c>
    </row>
    <row r="128" spans="1:16" ht="12.75">
      <c r="A128" t="s">
        <v>48</v>
      </c>
      <c s="34" t="s">
        <v>151</v>
      </c>
      <c s="34" t="s">
        <v>5165</v>
      </c>
      <c s="35" t="s">
        <v>4</v>
      </c>
      <c s="6" t="s">
        <v>5166</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5167</v>
      </c>
    </row>
    <row r="131" spans="1:5" ht="12.75">
      <c r="A131" t="s">
        <v>59</v>
      </c>
      <c r="E131" s="39" t="s">
        <v>68</v>
      </c>
    </row>
    <row r="132" spans="1:16" ht="12.75">
      <c r="A132" t="s">
        <v>48</v>
      </c>
      <c s="34" t="s">
        <v>154</v>
      </c>
      <c s="34" t="s">
        <v>5168</v>
      </c>
      <c s="35" t="s">
        <v>4</v>
      </c>
      <c s="6" t="s">
        <v>5169</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5170</v>
      </c>
    </row>
    <row r="135" spans="1:5" ht="12.75">
      <c r="A135" t="s">
        <v>59</v>
      </c>
      <c r="E135" s="39" t="s">
        <v>68</v>
      </c>
    </row>
    <row r="136" spans="1:13" ht="12.75">
      <c r="A136" t="s">
        <v>45</v>
      </c>
      <c r="C136" s="31" t="s">
        <v>321</v>
      </c>
      <c r="E136" s="33" t="s">
        <v>5171</v>
      </c>
      <c r="J136" s="32">
        <f>0</f>
      </c>
      <c s="32">
        <f>0</f>
      </c>
      <c s="32">
        <f>0+L137+L141+L145+L149+L153+L157</f>
      </c>
      <c s="32">
        <f>0+M137+M141+M145+M149+M153+M157</f>
      </c>
    </row>
    <row r="137" spans="1:16" ht="12.75">
      <c r="A137" t="s">
        <v>48</v>
      </c>
      <c s="34" t="s">
        <v>157</v>
      </c>
      <c s="34" t="s">
        <v>5172</v>
      </c>
      <c s="35" t="s">
        <v>4</v>
      </c>
      <c s="6" t="s">
        <v>5173</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5174</v>
      </c>
    </row>
    <row r="140" spans="1:5" ht="12.75">
      <c r="A140" t="s">
        <v>59</v>
      </c>
      <c r="E140" s="39" t="s">
        <v>68</v>
      </c>
    </row>
    <row r="141" spans="1:16" ht="25.5">
      <c r="A141" t="s">
        <v>48</v>
      </c>
      <c s="34" t="s">
        <v>160</v>
      </c>
      <c s="34" t="s">
        <v>5175</v>
      </c>
      <c s="35" t="s">
        <v>4</v>
      </c>
      <c s="6" t="s">
        <v>5176</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5177</v>
      </c>
    </row>
    <row r="144" spans="1:5" ht="12.75">
      <c r="A144" t="s">
        <v>59</v>
      </c>
      <c r="E144" s="39" t="s">
        <v>68</v>
      </c>
    </row>
    <row r="145" spans="1:16" ht="12.75">
      <c r="A145" t="s">
        <v>48</v>
      </c>
      <c s="34" t="s">
        <v>163</v>
      </c>
      <c s="34" t="s">
        <v>4349</v>
      </c>
      <c s="35" t="s">
        <v>4</v>
      </c>
      <c s="6" t="s">
        <v>4350</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5178</v>
      </c>
    </row>
    <row r="148" spans="1:5" ht="12.75">
      <c r="A148" t="s">
        <v>59</v>
      </c>
      <c r="E148" s="39" t="s">
        <v>68</v>
      </c>
    </row>
    <row r="149" spans="1:16" ht="25.5">
      <c r="A149" t="s">
        <v>48</v>
      </c>
      <c s="34" t="s">
        <v>166</v>
      </c>
      <c s="34" t="s">
        <v>5179</v>
      </c>
      <c s="35" t="s">
        <v>4</v>
      </c>
      <c s="6" t="s">
        <v>5180</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5181</v>
      </c>
    </row>
    <row r="152" spans="1:5" ht="12.75">
      <c r="A152" t="s">
        <v>59</v>
      </c>
      <c r="E152" s="39" t="s">
        <v>68</v>
      </c>
    </row>
    <row r="153" spans="1:16" ht="25.5">
      <c r="A153" t="s">
        <v>48</v>
      </c>
      <c s="34" t="s">
        <v>169</v>
      </c>
      <c s="34" t="s">
        <v>5182</v>
      </c>
      <c s="35" t="s">
        <v>4</v>
      </c>
      <c s="6" t="s">
        <v>5183</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5184</v>
      </c>
    </row>
    <row r="156" spans="1:5" ht="12.75">
      <c r="A156" t="s">
        <v>59</v>
      </c>
      <c r="E156" s="39" t="s">
        <v>68</v>
      </c>
    </row>
    <row r="157" spans="1:16" ht="38.25">
      <c r="A157" t="s">
        <v>48</v>
      </c>
      <c s="34" t="s">
        <v>172</v>
      </c>
      <c s="34" t="s">
        <v>5185</v>
      </c>
      <c s="35" t="s">
        <v>4</v>
      </c>
      <c s="6" t="s">
        <v>5186</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5187</v>
      </c>
    </row>
    <row r="160" spans="1:5" ht="229.5">
      <c r="A160" t="s">
        <v>59</v>
      </c>
      <c r="E160" s="39" t="s">
        <v>5188</v>
      </c>
    </row>
    <row r="161" spans="1:13" ht="12.75">
      <c r="A161" t="s">
        <v>45</v>
      </c>
      <c r="C161" s="31" t="s">
        <v>333</v>
      </c>
      <c r="E161" s="33" t="s">
        <v>5189</v>
      </c>
      <c r="J161" s="32">
        <f>0</f>
      </c>
      <c s="32">
        <f>0</f>
      </c>
      <c s="32">
        <f>0+L162+L166+L170</f>
      </c>
      <c s="32">
        <f>0+M162+M166+M170</f>
      </c>
    </row>
    <row r="162" spans="1:16" ht="12.75">
      <c r="A162" t="s">
        <v>48</v>
      </c>
      <c s="34" t="s">
        <v>175</v>
      </c>
      <c s="34" t="s">
        <v>4447</v>
      </c>
      <c s="35" t="s">
        <v>4</v>
      </c>
      <c s="6" t="s">
        <v>4448</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5190</v>
      </c>
    </row>
    <row r="165" spans="1:5" ht="12.75">
      <c r="A165" t="s">
        <v>59</v>
      </c>
      <c r="E165" s="39" t="s">
        <v>68</v>
      </c>
    </row>
    <row r="166" spans="1:16" ht="12.75">
      <c r="A166" t="s">
        <v>48</v>
      </c>
      <c s="34" t="s">
        <v>178</v>
      </c>
      <c s="34" t="s">
        <v>5191</v>
      </c>
      <c s="35" t="s">
        <v>4</v>
      </c>
      <c s="6" t="s">
        <v>5192</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5193</v>
      </c>
    </row>
    <row r="169" spans="1:5" ht="12.75">
      <c r="A169" t="s">
        <v>59</v>
      </c>
      <c r="E169" s="39" t="s">
        <v>68</v>
      </c>
    </row>
    <row r="170" spans="1:16" ht="12.75">
      <c r="A170" t="s">
        <v>48</v>
      </c>
      <c s="34" t="s">
        <v>181</v>
      </c>
      <c s="34" t="s">
        <v>5083</v>
      </c>
      <c s="35" t="s">
        <v>4</v>
      </c>
      <c s="6" t="s">
        <v>5084</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5194</v>
      </c>
    </row>
    <row r="173" spans="1:5" ht="12.75">
      <c r="A173" t="s">
        <v>59</v>
      </c>
      <c r="E173" s="39" t="s">
        <v>68</v>
      </c>
    </row>
    <row r="174" spans="1:13" ht="12.75">
      <c r="A174" t="s">
        <v>45</v>
      </c>
      <c r="C174" s="31" t="s">
        <v>1380</v>
      </c>
      <c r="E174" s="33" t="s">
        <v>5097</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5195</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5196</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5197</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5100</v>
      </c>
      <c s="41">
        <f>Rekapitulace!C96</f>
      </c>
      <c s="20" t="s">
        <v>0</v>
      </c>
      <c t="s">
        <v>22</v>
      </c>
      <c t="s">
        <v>26</v>
      </c>
    </row>
    <row r="4" spans="1:16" ht="32" customHeight="1">
      <c r="A4" s="24" t="s">
        <v>19</v>
      </c>
      <c s="25" t="s">
        <v>27</v>
      </c>
      <c s="27" t="s">
        <v>5100</v>
      </c>
      <c r="E4" s="26" t="s">
        <v>5101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5200</v>
      </c>
      <c r="E8" s="30" t="s">
        <v>5199</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5201</v>
      </c>
    </row>
    <row r="13" spans="1:5" ht="12.75">
      <c r="A13" t="s">
        <v>59</v>
      </c>
      <c r="E13" s="39" t="s">
        <v>68</v>
      </c>
    </row>
    <row r="14" spans="1:16" ht="12.75">
      <c r="A14" t="s">
        <v>48</v>
      </c>
      <c s="34" t="s">
        <v>26</v>
      </c>
      <c s="34" t="s">
        <v>5105</v>
      </c>
      <c s="35" t="s">
        <v>4</v>
      </c>
      <c s="6" t="s">
        <v>5106</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5202</v>
      </c>
    </row>
    <row r="17" spans="1:5" ht="12.75">
      <c r="A17" t="s">
        <v>59</v>
      </c>
      <c r="E17" s="39" t="s">
        <v>68</v>
      </c>
    </row>
    <row r="18" spans="1:16" ht="12.75">
      <c r="A18" t="s">
        <v>48</v>
      </c>
      <c s="34" t="s">
        <v>25</v>
      </c>
      <c s="34" t="s">
        <v>4559</v>
      </c>
      <c s="35" t="s">
        <v>4</v>
      </c>
      <c s="6" t="s">
        <v>4560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5203</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5204</v>
      </c>
    </row>
    <row r="25" spans="1:5" ht="12.75">
      <c r="A25" t="s">
        <v>59</v>
      </c>
      <c r="E25" s="39" t="s">
        <v>68</v>
      </c>
    </row>
    <row r="26" spans="1:16" ht="12.75">
      <c r="A26" t="s">
        <v>48</v>
      </c>
      <c s="34" t="s">
        <v>77</v>
      </c>
      <c s="34" t="s">
        <v>5205</v>
      </c>
      <c s="35" t="s">
        <v>4</v>
      </c>
      <c s="6" t="s">
        <v>5206</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5207</v>
      </c>
    </row>
    <row r="29" spans="1:5" ht="409.5">
      <c r="A29" t="s">
        <v>59</v>
      </c>
      <c r="E29" s="39" t="s">
        <v>5208</v>
      </c>
    </row>
    <row r="30" spans="1:13" ht="12.75">
      <c r="A30" t="s">
        <v>45</v>
      </c>
      <c r="C30" s="31" t="s">
        <v>124</v>
      </c>
      <c r="E30" s="33" t="s">
        <v>5040</v>
      </c>
      <c r="J30" s="32">
        <f>0</f>
      </c>
      <c s="32">
        <f>0</f>
      </c>
      <c s="32">
        <f>0+L31</f>
      </c>
      <c s="32">
        <f>0+M31</f>
      </c>
    </row>
    <row r="31" spans="1:16" ht="12.75">
      <c r="A31" t="s">
        <v>48</v>
      </c>
      <c s="34" t="s">
        <v>80</v>
      </c>
      <c s="34" t="s">
        <v>5118</v>
      </c>
      <c s="35" t="s">
        <v>4</v>
      </c>
      <c s="6" t="s">
        <v>5119</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5209</v>
      </c>
    </row>
    <row r="34" spans="1:5" ht="12.75">
      <c r="A34" t="s">
        <v>59</v>
      </c>
      <c r="E34" s="39" t="s">
        <v>68</v>
      </c>
    </row>
    <row r="35" spans="1:13" ht="12.75">
      <c r="A35" t="s">
        <v>45</v>
      </c>
      <c r="C35" s="31" t="s">
        <v>154</v>
      </c>
      <c r="E35" s="33" t="s">
        <v>5053</v>
      </c>
      <c r="J35" s="32">
        <f>0</f>
      </c>
      <c s="32">
        <f>0</f>
      </c>
      <c s="32">
        <f>0+L36+L40</f>
      </c>
      <c s="32">
        <f>0+M36+M40</f>
      </c>
    </row>
    <row r="36" spans="1:16" ht="12.75">
      <c r="A36" t="s">
        <v>48</v>
      </c>
      <c s="34" t="s">
        <v>83</v>
      </c>
      <c s="34" t="s">
        <v>5127</v>
      </c>
      <c s="35" t="s">
        <v>4</v>
      </c>
      <c s="6" t="s">
        <v>5128</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5210</v>
      </c>
    </row>
    <row r="39" spans="1:5" ht="12.75">
      <c r="A39" t="s">
        <v>59</v>
      </c>
      <c r="E39" s="39" t="s">
        <v>68</v>
      </c>
    </row>
    <row r="40" spans="1:16" ht="12.75">
      <c r="A40" t="s">
        <v>48</v>
      </c>
      <c s="34" t="s">
        <v>86</v>
      </c>
      <c s="34" t="s">
        <v>5211</v>
      </c>
      <c s="35" t="s">
        <v>4</v>
      </c>
      <c s="6" t="s">
        <v>5212</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5213</v>
      </c>
    </row>
    <row r="43" spans="1:5" ht="12.75">
      <c r="A43" t="s">
        <v>59</v>
      </c>
      <c r="E43" s="39" t="s">
        <v>5214</v>
      </c>
    </row>
    <row r="44" spans="1:13" ht="12.75">
      <c r="A44" t="s">
        <v>45</v>
      </c>
      <c r="C44" s="31" t="s">
        <v>184</v>
      </c>
      <c r="E44" s="33" t="s">
        <v>4609</v>
      </c>
      <c r="J44" s="32">
        <f>0</f>
      </c>
      <c s="32">
        <f>0</f>
      </c>
      <c s="32">
        <f>0+L45+L49+L53+L57+L61+L65+L69+L73</f>
      </c>
      <c s="32">
        <f>0+M45+M49+M53+M57+M61+M65+M69+M73</f>
      </c>
    </row>
    <row r="45" spans="1:16" ht="12.75">
      <c r="A45" t="s">
        <v>48</v>
      </c>
      <c s="34" t="s">
        <v>89</v>
      </c>
      <c s="34" t="s">
        <v>5215</v>
      </c>
      <c s="35" t="s">
        <v>4</v>
      </c>
      <c s="6" t="s">
        <v>5216</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5217</v>
      </c>
    </row>
    <row r="48" spans="1:5" ht="12.75">
      <c r="A48" t="s">
        <v>59</v>
      </c>
      <c r="E48" s="39" t="s">
        <v>68</v>
      </c>
    </row>
    <row r="49" spans="1:16" ht="12.75">
      <c r="A49" t="s">
        <v>48</v>
      </c>
      <c s="34" t="s">
        <v>93</v>
      </c>
      <c s="34" t="s">
        <v>5218</v>
      </c>
      <c s="35" t="s">
        <v>4</v>
      </c>
      <c s="6" t="s">
        <v>5219</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5220</v>
      </c>
    </row>
    <row r="52" spans="1:5" ht="12.75">
      <c r="A52" t="s">
        <v>59</v>
      </c>
      <c r="E52" s="39" t="s">
        <v>68</v>
      </c>
    </row>
    <row r="53" spans="1:16" ht="12.75">
      <c r="A53" t="s">
        <v>48</v>
      </c>
      <c s="34" t="s">
        <v>96</v>
      </c>
      <c s="34" t="s">
        <v>4610</v>
      </c>
      <c s="35" t="s">
        <v>4</v>
      </c>
      <c s="6" t="s">
        <v>4611</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5221</v>
      </c>
    </row>
    <row r="56" spans="1:5" ht="12.75">
      <c r="A56" t="s">
        <v>59</v>
      </c>
      <c r="E56" s="39" t="s">
        <v>68</v>
      </c>
    </row>
    <row r="57" spans="1:16" ht="12.75">
      <c r="A57" t="s">
        <v>48</v>
      </c>
      <c s="34" t="s">
        <v>99</v>
      </c>
      <c s="34" t="s">
        <v>4613</v>
      </c>
      <c s="35" t="s">
        <v>4</v>
      </c>
      <c s="6" t="s">
        <v>4614</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5222</v>
      </c>
    </row>
    <row r="60" spans="1:5" ht="12.75">
      <c r="A60" t="s">
        <v>59</v>
      </c>
      <c r="E60" s="39" t="s">
        <v>68</v>
      </c>
    </row>
    <row r="61" spans="1:16" ht="12.75">
      <c r="A61" t="s">
        <v>48</v>
      </c>
      <c s="34" t="s">
        <v>102</v>
      </c>
      <c s="34" t="s">
        <v>5135</v>
      </c>
      <c s="35" t="s">
        <v>4</v>
      </c>
      <c s="6" t="s">
        <v>5136</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5223</v>
      </c>
    </row>
    <row r="64" spans="1:5" ht="12.75">
      <c r="A64" t="s">
        <v>59</v>
      </c>
      <c r="E64" s="39" t="s">
        <v>68</v>
      </c>
    </row>
    <row r="65" spans="1:16" ht="12.75">
      <c r="A65" t="s">
        <v>48</v>
      </c>
      <c s="34" t="s">
        <v>105</v>
      </c>
      <c s="34" t="s">
        <v>5224</v>
      </c>
      <c s="35" t="s">
        <v>4</v>
      </c>
      <c s="6" t="s">
        <v>5225</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5226</v>
      </c>
    </row>
    <row r="68" spans="1:5" ht="12.75">
      <c r="A68" t="s">
        <v>59</v>
      </c>
      <c r="E68" s="39" t="s">
        <v>68</v>
      </c>
    </row>
    <row r="69" spans="1:16" ht="12.75">
      <c r="A69" t="s">
        <v>48</v>
      </c>
      <c s="34" t="s">
        <v>108</v>
      </c>
      <c s="34" t="s">
        <v>5138</v>
      </c>
      <c s="35" t="s">
        <v>4</v>
      </c>
      <c s="6" t="s">
        <v>5139</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5227</v>
      </c>
    </row>
    <row r="72" spans="1:5" ht="369.75">
      <c r="A72" t="s">
        <v>59</v>
      </c>
      <c r="E72" s="39" t="s">
        <v>5141</v>
      </c>
    </row>
    <row r="73" spans="1:16" ht="25.5">
      <c r="A73" t="s">
        <v>48</v>
      </c>
      <c s="34" t="s">
        <v>111</v>
      </c>
      <c s="34" t="s">
        <v>5142</v>
      </c>
      <c s="35" t="s">
        <v>4</v>
      </c>
      <c s="6" t="s">
        <v>5143</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5228</v>
      </c>
    </row>
    <row r="76" spans="1:5" ht="369.75">
      <c r="A76" t="s">
        <v>59</v>
      </c>
      <c r="E76" s="39" t="s">
        <v>5141</v>
      </c>
    </row>
    <row r="77" spans="1:13" ht="12.75">
      <c r="A77" t="s">
        <v>45</v>
      </c>
      <c r="C77" s="31" t="s">
        <v>215</v>
      </c>
      <c r="E77" s="33" t="s">
        <v>4117</v>
      </c>
      <c r="J77" s="32">
        <f>0</f>
      </c>
      <c s="32">
        <f>0</f>
      </c>
      <c s="32">
        <f>0+L78+L82+L86+L90+L94</f>
      </c>
      <c s="32">
        <f>0+M78+M82+M86+M90+M94</f>
      </c>
    </row>
    <row r="78" spans="1:16" ht="12.75">
      <c r="A78" t="s">
        <v>48</v>
      </c>
      <c s="34" t="s">
        <v>114</v>
      </c>
      <c s="34" t="s">
        <v>5145</v>
      </c>
      <c s="35" t="s">
        <v>4</v>
      </c>
      <c s="6" t="s">
        <v>5146</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5229</v>
      </c>
    </row>
    <row r="81" spans="1:5" ht="12.75">
      <c r="A81" t="s">
        <v>59</v>
      </c>
      <c r="E81" s="39" t="s">
        <v>68</v>
      </c>
    </row>
    <row r="82" spans="1:16" ht="12.75">
      <c r="A82" t="s">
        <v>48</v>
      </c>
      <c s="34" t="s">
        <v>117</v>
      </c>
      <c s="34" t="s">
        <v>5148</v>
      </c>
      <c s="35" t="s">
        <v>4</v>
      </c>
      <c s="6" t="s">
        <v>5149</v>
      </c>
      <c s="36" t="s">
        <v>697</v>
      </c>
      <c s="37">
        <v>75</v>
      </c>
      <c s="36">
        <v>0</v>
      </c>
      <c s="36">
        <f>ROUND(G82*H82,6)</f>
      </c>
      <c r="L82" s="38">
        <v>0</v>
      </c>
      <c s="32">
        <f>ROUND(ROUND(L82,2)*ROUND(G82,3),2)</f>
      </c>
      <c s="36" t="s">
        <v>66</v>
      </c>
      <c>
        <f>(M82*21)/100</f>
      </c>
      <c t="s">
        <v>26</v>
      </c>
    </row>
    <row r="83" spans="1:5" ht="12.75">
      <c r="A83" s="35" t="s">
        <v>55</v>
      </c>
      <c r="E83" s="39" t="s">
        <v>5150</v>
      </c>
    </row>
    <row r="84" spans="1:5" ht="51">
      <c r="A84" s="35" t="s">
        <v>57</v>
      </c>
      <c r="E84" s="40" t="s">
        <v>5230</v>
      </c>
    </row>
    <row r="85" spans="1:5" ht="12.75">
      <c r="A85" t="s">
        <v>59</v>
      </c>
      <c r="E85" s="39" t="s">
        <v>68</v>
      </c>
    </row>
    <row r="86" spans="1:16" ht="12.75">
      <c r="A86" t="s">
        <v>48</v>
      </c>
      <c s="34" t="s">
        <v>121</v>
      </c>
      <c s="34" t="s">
        <v>4339</v>
      </c>
      <c s="35" t="s">
        <v>4</v>
      </c>
      <c s="6" t="s">
        <v>4340</v>
      </c>
      <c s="36" t="s">
        <v>697</v>
      </c>
      <c s="37">
        <v>1995</v>
      </c>
      <c s="36">
        <v>0</v>
      </c>
      <c s="36">
        <f>ROUND(G86*H86,6)</f>
      </c>
      <c r="L86" s="38">
        <v>0</v>
      </c>
      <c s="32">
        <f>ROUND(ROUND(L86,2)*ROUND(G86,3),2)</f>
      </c>
      <c s="36" t="s">
        <v>66</v>
      </c>
      <c>
        <f>(M86*21)/100</f>
      </c>
      <c t="s">
        <v>26</v>
      </c>
    </row>
    <row r="87" spans="1:5" ht="12.75">
      <c r="A87" s="35" t="s">
        <v>55</v>
      </c>
      <c r="E87" s="39" t="s">
        <v>5150</v>
      </c>
    </row>
    <row r="88" spans="1:5" ht="63.75">
      <c r="A88" s="35" t="s">
        <v>57</v>
      </c>
      <c r="E88" s="40" t="s">
        <v>5231</v>
      </c>
    </row>
    <row r="89" spans="1:5" ht="12.75">
      <c r="A89" t="s">
        <v>59</v>
      </c>
      <c r="E89" s="39" t="s">
        <v>68</v>
      </c>
    </row>
    <row r="90" spans="1:16" ht="25.5">
      <c r="A90" t="s">
        <v>48</v>
      </c>
      <c s="34" t="s">
        <v>124</v>
      </c>
      <c s="34" t="s">
        <v>5232</v>
      </c>
      <c s="35" t="s">
        <v>4</v>
      </c>
      <c s="6" t="s">
        <v>5233</v>
      </c>
      <c s="36" t="s">
        <v>697</v>
      </c>
      <c s="37">
        <v>51</v>
      </c>
      <c s="36">
        <v>0</v>
      </c>
      <c s="36">
        <f>ROUND(G90*H90,6)</f>
      </c>
      <c r="L90" s="38">
        <v>0</v>
      </c>
      <c s="32">
        <f>ROUND(ROUND(L90,2)*ROUND(G90,3),2)</f>
      </c>
      <c s="36" t="s">
        <v>66</v>
      </c>
      <c>
        <f>(M90*21)/100</f>
      </c>
      <c t="s">
        <v>26</v>
      </c>
    </row>
    <row r="91" spans="1:5" ht="12.75">
      <c r="A91" s="35" t="s">
        <v>55</v>
      </c>
      <c r="E91" s="39" t="s">
        <v>5150</v>
      </c>
    </row>
    <row r="92" spans="1:5" ht="51">
      <c r="A92" s="35" t="s">
        <v>57</v>
      </c>
      <c r="E92" s="40" t="s">
        <v>5234</v>
      </c>
    </row>
    <row r="93" spans="1:5" ht="12.75">
      <c r="A93" t="s">
        <v>59</v>
      </c>
      <c r="E93" s="39" t="s">
        <v>68</v>
      </c>
    </row>
    <row r="94" spans="1:16" ht="12.75">
      <c r="A94" t="s">
        <v>48</v>
      </c>
      <c s="34" t="s">
        <v>127</v>
      </c>
      <c s="34" t="s">
        <v>5235</v>
      </c>
      <c s="35" t="s">
        <v>4</v>
      </c>
      <c s="6" t="s">
        <v>5236</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5237</v>
      </c>
    </row>
    <row r="97" spans="1:5" ht="153">
      <c r="A97" t="s">
        <v>59</v>
      </c>
      <c r="E97" s="39" t="s">
        <v>5238</v>
      </c>
    </row>
    <row r="98" spans="1:13" ht="12.75">
      <c r="A98" t="s">
        <v>45</v>
      </c>
      <c r="C98" s="31" t="s">
        <v>645</v>
      </c>
      <c r="E98" s="33" t="s">
        <v>4642</v>
      </c>
      <c r="J98" s="32">
        <f>0</f>
      </c>
      <c s="32">
        <f>0</f>
      </c>
      <c s="32">
        <f>0+L99+L103+L107</f>
      </c>
      <c s="32">
        <f>0+M99+M103+M107</f>
      </c>
    </row>
    <row r="99" spans="1:16" ht="12.75">
      <c r="A99" t="s">
        <v>48</v>
      </c>
      <c s="34" t="s">
        <v>130</v>
      </c>
      <c s="34" t="s">
        <v>5152</v>
      </c>
      <c s="35" t="s">
        <v>4</v>
      </c>
      <c s="6" t="s">
        <v>5153</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5239</v>
      </c>
    </row>
    <row r="102" spans="1:5" ht="12.75">
      <c r="A102" t="s">
        <v>59</v>
      </c>
      <c r="E102" s="39" t="s">
        <v>68</v>
      </c>
    </row>
    <row r="103" spans="1:16" ht="12.75">
      <c r="A103" t="s">
        <v>48</v>
      </c>
      <c s="34" t="s">
        <v>133</v>
      </c>
      <c s="34" t="s">
        <v>5240</v>
      </c>
      <c s="35" t="s">
        <v>4</v>
      </c>
      <c s="6" t="s">
        <v>5241</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5242</v>
      </c>
    </row>
    <row r="106" spans="1:5" ht="12.75">
      <c r="A106" t="s">
        <v>59</v>
      </c>
      <c r="E106" s="39" t="s">
        <v>68</v>
      </c>
    </row>
    <row r="107" spans="1:16" ht="12.75">
      <c r="A107" t="s">
        <v>48</v>
      </c>
      <c s="34" t="s">
        <v>136</v>
      </c>
      <c s="34" t="s">
        <v>5155</v>
      </c>
      <c s="35" t="s">
        <v>4</v>
      </c>
      <c s="6" t="s">
        <v>5156</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5243</v>
      </c>
    </row>
    <row r="110" spans="1:5" ht="12.75">
      <c r="A110" t="s">
        <v>59</v>
      </c>
      <c r="E110" s="39" t="s">
        <v>68</v>
      </c>
    </row>
    <row r="111" spans="1:13" ht="12.75">
      <c r="A111" t="s">
        <v>45</v>
      </c>
      <c r="C111" s="31" t="s">
        <v>315</v>
      </c>
      <c r="E111" s="33" t="s">
        <v>5079</v>
      </c>
      <c r="J111" s="32">
        <f>0</f>
      </c>
      <c s="32">
        <f>0</f>
      </c>
      <c s="32">
        <f>0+L112+L116+L120+L124</f>
      </c>
      <c s="32">
        <f>0+M112+M116+M120+M124</f>
      </c>
    </row>
    <row r="112" spans="1:16" ht="12.75">
      <c r="A112" t="s">
        <v>48</v>
      </c>
      <c s="34" t="s">
        <v>139</v>
      </c>
      <c s="34" t="s">
        <v>5158</v>
      </c>
      <c s="35" t="s">
        <v>4</v>
      </c>
      <c s="6" t="s">
        <v>5159</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5244</v>
      </c>
    </row>
    <row r="115" spans="1:5" ht="12.75">
      <c r="A115" t="s">
        <v>59</v>
      </c>
      <c r="E115" s="39" t="s">
        <v>68</v>
      </c>
    </row>
    <row r="116" spans="1:16" ht="25.5">
      <c r="A116" t="s">
        <v>48</v>
      </c>
      <c s="34" t="s">
        <v>142</v>
      </c>
      <c s="34" t="s">
        <v>5245</v>
      </c>
      <c s="35" t="s">
        <v>4</v>
      </c>
      <c s="6" t="s">
        <v>5246</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5247</v>
      </c>
    </row>
    <row r="119" spans="1:5" ht="12.75">
      <c r="A119" t="s">
        <v>59</v>
      </c>
      <c r="E119" s="39" t="s">
        <v>68</v>
      </c>
    </row>
    <row r="120" spans="1:16" ht="12.75">
      <c r="A120" t="s">
        <v>48</v>
      </c>
      <c s="34" t="s">
        <v>145</v>
      </c>
      <c s="34" t="s">
        <v>5165</v>
      </c>
      <c s="35" t="s">
        <v>4</v>
      </c>
      <c s="6" t="s">
        <v>5166</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5248</v>
      </c>
    </row>
    <row r="123" spans="1:5" ht="12.75">
      <c r="A123" t="s">
        <v>59</v>
      </c>
      <c r="E123" s="39" t="s">
        <v>68</v>
      </c>
    </row>
    <row r="124" spans="1:16" ht="25.5">
      <c r="A124" t="s">
        <v>48</v>
      </c>
      <c s="34" t="s">
        <v>148</v>
      </c>
      <c s="34" t="s">
        <v>5249</v>
      </c>
      <c s="35" t="s">
        <v>4</v>
      </c>
      <c s="6" t="s">
        <v>5250</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5251</v>
      </c>
    </row>
    <row r="127" spans="1:5" ht="63.75">
      <c r="A127" t="s">
        <v>59</v>
      </c>
      <c r="E127" s="39" t="s">
        <v>5252</v>
      </c>
    </row>
    <row r="128" spans="1:13" ht="12.75">
      <c r="A128" t="s">
        <v>45</v>
      </c>
      <c r="C128" s="31" t="s">
        <v>321</v>
      </c>
      <c r="E128" s="33" t="s">
        <v>5171</v>
      </c>
      <c r="J128" s="32">
        <f>0</f>
      </c>
      <c s="32">
        <f>0</f>
      </c>
      <c s="32">
        <f>0+L129+L133+L137+L141+L145</f>
      </c>
      <c s="32">
        <f>0+M129+M133+M137+M141+M145</f>
      </c>
    </row>
    <row r="129" spans="1:16" ht="25.5">
      <c r="A129" t="s">
        <v>48</v>
      </c>
      <c s="34" t="s">
        <v>151</v>
      </c>
      <c s="34" t="s">
        <v>5253</v>
      </c>
      <c s="35" t="s">
        <v>4</v>
      </c>
      <c s="6" t="s">
        <v>5254</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5255</v>
      </c>
    </row>
    <row r="132" spans="1:5" ht="12.75">
      <c r="A132" t="s">
        <v>59</v>
      </c>
      <c r="E132" s="39" t="s">
        <v>68</v>
      </c>
    </row>
    <row r="133" spans="1:16" ht="12.75">
      <c r="A133" t="s">
        <v>48</v>
      </c>
      <c s="34" t="s">
        <v>154</v>
      </c>
      <c s="34" t="s">
        <v>4349</v>
      </c>
      <c s="35" t="s">
        <v>4</v>
      </c>
      <c s="6" t="s">
        <v>4350</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5256</v>
      </c>
    </row>
    <row r="136" spans="1:5" ht="12.75">
      <c r="A136" t="s">
        <v>59</v>
      </c>
      <c r="E136" s="39" t="s">
        <v>68</v>
      </c>
    </row>
    <row r="137" spans="1:16" ht="25.5">
      <c r="A137" t="s">
        <v>48</v>
      </c>
      <c s="34" t="s">
        <v>157</v>
      </c>
      <c s="34" t="s">
        <v>5179</v>
      </c>
      <c s="35" t="s">
        <v>4</v>
      </c>
      <c s="6" t="s">
        <v>5180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5257</v>
      </c>
    </row>
    <row r="140" spans="1:5" ht="12.75">
      <c r="A140" t="s">
        <v>59</v>
      </c>
      <c r="E140" s="39" t="s">
        <v>68</v>
      </c>
    </row>
    <row r="141" spans="1:16" ht="25.5">
      <c r="A141" t="s">
        <v>48</v>
      </c>
      <c s="34" t="s">
        <v>160</v>
      </c>
      <c s="34" t="s">
        <v>5182</v>
      </c>
      <c s="35" t="s">
        <v>4</v>
      </c>
      <c s="6" t="s">
        <v>5183</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5258</v>
      </c>
    </row>
    <row r="144" spans="1:5" ht="12.75">
      <c r="A144" t="s">
        <v>59</v>
      </c>
      <c r="E144" s="39" t="s">
        <v>68</v>
      </c>
    </row>
    <row r="145" spans="1:16" ht="38.25">
      <c r="A145" t="s">
        <v>48</v>
      </c>
      <c s="34" t="s">
        <v>163</v>
      </c>
      <c s="34" t="s">
        <v>5185</v>
      </c>
      <c s="35" t="s">
        <v>4</v>
      </c>
      <c s="6" t="s">
        <v>5186</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5259</v>
      </c>
    </row>
    <row r="148" spans="1:5" ht="229.5">
      <c r="A148" t="s">
        <v>59</v>
      </c>
      <c r="E148" s="39" t="s">
        <v>5188</v>
      </c>
    </row>
    <row r="149" spans="1:13" ht="12.75">
      <c r="A149" t="s">
        <v>45</v>
      </c>
      <c r="C149" s="31" t="s">
        <v>333</v>
      </c>
      <c r="E149" s="33" t="s">
        <v>5189</v>
      </c>
      <c r="J149" s="32">
        <f>0</f>
      </c>
      <c s="32">
        <f>0</f>
      </c>
      <c s="32">
        <f>0+L150+L154</f>
      </c>
      <c s="32">
        <f>0+M150+M154</f>
      </c>
    </row>
    <row r="150" spans="1:16" ht="12.75">
      <c r="A150" t="s">
        <v>48</v>
      </c>
      <c s="34" t="s">
        <v>166</v>
      </c>
      <c s="34" t="s">
        <v>5260</v>
      </c>
      <c s="35" t="s">
        <v>4</v>
      </c>
      <c s="6" t="s">
        <v>5261</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5262</v>
      </c>
    </row>
    <row r="153" spans="1:5" ht="12.75">
      <c r="A153" t="s">
        <v>59</v>
      </c>
      <c r="E153" s="39" t="s">
        <v>68</v>
      </c>
    </row>
    <row r="154" spans="1:16" ht="12.75">
      <c r="A154" t="s">
        <v>48</v>
      </c>
      <c s="34" t="s">
        <v>169</v>
      </c>
      <c s="34" t="s">
        <v>5083</v>
      </c>
      <c s="35" t="s">
        <v>4</v>
      </c>
      <c s="6" t="s">
        <v>5084</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5263</v>
      </c>
    </row>
    <row r="157" spans="1:5" ht="12.75">
      <c r="A157" t="s">
        <v>59</v>
      </c>
      <c r="E157" s="39" t="s">
        <v>68</v>
      </c>
    </row>
    <row r="158" spans="1:13" ht="12.75">
      <c r="A158" t="s">
        <v>45</v>
      </c>
      <c r="C158" s="31" t="s">
        <v>1380</v>
      </c>
      <c r="E158" s="33" t="s">
        <v>5097</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5264</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5265</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5266</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5100</v>
      </c>
      <c s="41">
        <f>Rekapitulace!C96</f>
      </c>
      <c s="20" t="s">
        <v>0</v>
      </c>
      <c t="s">
        <v>22</v>
      </c>
      <c t="s">
        <v>26</v>
      </c>
    </row>
    <row r="4" spans="1:16" ht="32" customHeight="1">
      <c r="A4" s="24" t="s">
        <v>19</v>
      </c>
      <c s="25" t="s">
        <v>27</v>
      </c>
      <c s="27" t="s">
        <v>5100</v>
      </c>
      <c r="E4" s="26" t="s">
        <v>5101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5269</v>
      </c>
      <c r="E8" s="30" t="s">
        <v>5268</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5270</v>
      </c>
    </row>
    <row r="13" spans="1:5" ht="12.75">
      <c r="A13" t="s">
        <v>59</v>
      </c>
      <c r="E13" s="39" t="s">
        <v>68</v>
      </c>
    </row>
    <row r="14" spans="1:16" ht="12.75">
      <c r="A14" t="s">
        <v>48</v>
      </c>
      <c s="34" t="s">
        <v>26</v>
      </c>
      <c s="34" t="s">
        <v>5105</v>
      </c>
      <c s="35" t="s">
        <v>4</v>
      </c>
      <c s="6" t="s">
        <v>5106</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5271</v>
      </c>
    </row>
    <row r="17" spans="1:5" ht="12.75">
      <c r="A17" t="s">
        <v>59</v>
      </c>
      <c r="E17" s="39" t="s">
        <v>68</v>
      </c>
    </row>
    <row r="18" spans="1:16" ht="12.75">
      <c r="A18" t="s">
        <v>48</v>
      </c>
      <c s="34" t="s">
        <v>25</v>
      </c>
      <c s="34" t="s">
        <v>4883</v>
      </c>
      <c s="35" t="s">
        <v>4</v>
      </c>
      <c s="6" t="s">
        <v>4884</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5272</v>
      </c>
    </row>
    <row r="21" spans="1:5" ht="12.75">
      <c r="A21" t="s">
        <v>59</v>
      </c>
      <c r="E21" s="39" t="s">
        <v>68</v>
      </c>
    </row>
    <row r="22" spans="1:16" ht="12.75">
      <c r="A22" t="s">
        <v>48</v>
      </c>
      <c s="34" t="s">
        <v>74</v>
      </c>
      <c s="34" t="s">
        <v>4579</v>
      </c>
      <c s="35" t="s">
        <v>4</v>
      </c>
      <c s="6" t="s">
        <v>4580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5273</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5274</v>
      </c>
    </row>
    <row r="29" spans="1:5" ht="12.75">
      <c r="A29" t="s">
        <v>59</v>
      </c>
      <c r="E29" s="39" t="s">
        <v>68</v>
      </c>
    </row>
    <row r="30" spans="1:16" ht="12.75">
      <c r="A30" t="s">
        <v>48</v>
      </c>
      <c s="34" t="s">
        <v>80</v>
      </c>
      <c s="34" t="s">
        <v>4899</v>
      </c>
      <c s="35" t="s">
        <v>4</v>
      </c>
      <c s="6" t="s">
        <v>4900</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5275</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5275</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5275</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5276</v>
      </c>
    </row>
    <row r="45" spans="1:5" ht="12.75">
      <c r="A45" t="s">
        <v>59</v>
      </c>
      <c r="E45" s="39" t="s">
        <v>68</v>
      </c>
    </row>
    <row r="46" spans="1:16" ht="12.75">
      <c r="A46" t="s">
        <v>48</v>
      </c>
      <c s="34" t="s">
        <v>93</v>
      </c>
      <c s="34" t="s">
        <v>5205</v>
      </c>
      <c s="35" t="s">
        <v>4</v>
      </c>
      <c s="6" t="s">
        <v>5206</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5277</v>
      </c>
    </row>
    <row r="49" spans="1:5" ht="409.5">
      <c r="A49" t="s">
        <v>59</v>
      </c>
      <c r="E49" s="39" t="s">
        <v>5208</v>
      </c>
    </row>
    <row r="50" spans="1:13" ht="12.75">
      <c r="A50" t="s">
        <v>45</v>
      </c>
      <c r="C50" s="31" t="s">
        <v>124</v>
      </c>
      <c r="E50" s="33" t="s">
        <v>5040</v>
      </c>
      <c r="J50" s="32">
        <f>0</f>
      </c>
      <c s="32">
        <f>0</f>
      </c>
      <c s="32">
        <f>0+L51+L55+L59+L63</f>
      </c>
      <c s="32">
        <f>0+M51+M55+M59+M63</f>
      </c>
    </row>
    <row r="51" spans="1:16" ht="12.75">
      <c r="A51" t="s">
        <v>48</v>
      </c>
      <c s="34" t="s">
        <v>96</v>
      </c>
      <c s="34" t="s">
        <v>4905</v>
      </c>
      <c s="35" t="s">
        <v>4</v>
      </c>
      <c s="6" t="s">
        <v>4906</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5278</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5279</v>
      </c>
    </row>
    <row r="58" spans="1:5" ht="12.75">
      <c r="A58" t="s">
        <v>59</v>
      </c>
      <c r="E58" s="39" t="s">
        <v>68</v>
      </c>
    </row>
    <row r="59" spans="1:16" ht="12.75">
      <c r="A59" t="s">
        <v>48</v>
      </c>
      <c s="34" t="s">
        <v>102</v>
      </c>
      <c s="34" t="s">
        <v>5118</v>
      </c>
      <c s="35" t="s">
        <v>4</v>
      </c>
      <c s="6" t="s">
        <v>5119</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5280</v>
      </c>
    </row>
    <row r="62" spans="1:5" ht="12.75">
      <c r="A62" t="s">
        <v>59</v>
      </c>
      <c r="E62" s="39" t="s">
        <v>68</v>
      </c>
    </row>
    <row r="63" spans="1:16" ht="12.75">
      <c r="A63" t="s">
        <v>48</v>
      </c>
      <c s="34" t="s">
        <v>105</v>
      </c>
      <c s="34" t="s">
        <v>4917</v>
      </c>
      <c s="35" t="s">
        <v>4</v>
      </c>
      <c s="6" t="s">
        <v>4918</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5281</v>
      </c>
    </row>
    <row r="66" spans="1:5" ht="12.75">
      <c r="A66" t="s">
        <v>59</v>
      </c>
      <c r="E66" s="39" t="s">
        <v>68</v>
      </c>
    </row>
    <row r="67" spans="1:13" ht="12.75">
      <c r="A67" t="s">
        <v>45</v>
      </c>
      <c r="C67" s="31" t="s">
        <v>154</v>
      </c>
      <c r="E67" s="33" t="s">
        <v>5053</v>
      </c>
      <c r="J67" s="32">
        <f>0</f>
      </c>
      <c s="32">
        <f>0</f>
      </c>
      <c s="32">
        <f>0+L68</f>
      </c>
      <c s="32">
        <f>0+M68</f>
      </c>
    </row>
    <row r="68" spans="1:16" ht="12.75">
      <c r="A68" t="s">
        <v>48</v>
      </c>
      <c s="34" t="s">
        <v>108</v>
      </c>
      <c s="34" t="s">
        <v>5127</v>
      </c>
      <c s="35" t="s">
        <v>4</v>
      </c>
      <c s="6" t="s">
        <v>5128</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5282</v>
      </c>
    </row>
    <row r="71" spans="1:5" ht="12.75">
      <c r="A71" t="s">
        <v>59</v>
      </c>
      <c r="E71" s="39" t="s">
        <v>68</v>
      </c>
    </row>
    <row r="72" spans="1:13" ht="12.75">
      <c r="A72" t="s">
        <v>45</v>
      </c>
      <c r="C72" s="31" t="s">
        <v>184</v>
      </c>
      <c r="E72" s="33" t="s">
        <v>4609</v>
      </c>
      <c r="J72" s="32">
        <f>0</f>
      </c>
      <c s="32">
        <f>0</f>
      </c>
      <c s="32">
        <f>0+L73+L77+L81+L85+L89+L93+L97+L101</f>
      </c>
      <c s="32">
        <f>0+M73+M77+M81+M85+M89+M93+M97+M101</f>
      </c>
    </row>
    <row r="73" spans="1:16" ht="12.75">
      <c r="A73" t="s">
        <v>48</v>
      </c>
      <c s="34" t="s">
        <v>111</v>
      </c>
      <c s="34" t="s">
        <v>5215</v>
      </c>
      <c s="35" t="s">
        <v>4</v>
      </c>
      <c s="6" t="s">
        <v>5216</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5283</v>
      </c>
    </row>
    <row r="76" spans="1:5" ht="12.75">
      <c r="A76" t="s">
        <v>59</v>
      </c>
      <c r="E76" s="39" t="s">
        <v>68</v>
      </c>
    </row>
    <row r="77" spans="1:16" ht="12.75">
      <c r="A77" t="s">
        <v>48</v>
      </c>
      <c s="34" t="s">
        <v>114</v>
      </c>
      <c s="34" t="s">
        <v>5218</v>
      </c>
      <c s="35" t="s">
        <v>4</v>
      </c>
      <c s="6" t="s">
        <v>5219</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5284</v>
      </c>
    </row>
    <row r="80" spans="1:5" ht="12.75">
      <c r="A80" t="s">
        <v>59</v>
      </c>
      <c r="E80" s="39" t="s">
        <v>68</v>
      </c>
    </row>
    <row r="81" spans="1:16" ht="12.75">
      <c r="A81" t="s">
        <v>48</v>
      </c>
      <c s="34" t="s">
        <v>117</v>
      </c>
      <c s="34" t="s">
        <v>4610</v>
      </c>
      <c s="35" t="s">
        <v>4</v>
      </c>
      <c s="6" t="s">
        <v>4611</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5285</v>
      </c>
    </row>
    <row r="84" spans="1:5" ht="12.75">
      <c r="A84" t="s">
        <v>59</v>
      </c>
      <c r="E84" s="39" t="s">
        <v>68</v>
      </c>
    </row>
    <row r="85" spans="1:16" ht="12.75">
      <c r="A85" t="s">
        <v>48</v>
      </c>
      <c s="34" t="s">
        <v>121</v>
      </c>
      <c s="34" t="s">
        <v>4613</v>
      </c>
      <c s="35" t="s">
        <v>4</v>
      </c>
      <c s="6" t="s">
        <v>4614</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5286</v>
      </c>
    </row>
    <row r="88" spans="1:5" ht="12.75">
      <c r="A88" t="s">
        <v>59</v>
      </c>
      <c r="E88" s="39" t="s">
        <v>68</v>
      </c>
    </row>
    <row r="89" spans="1:16" ht="12.75">
      <c r="A89" t="s">
        <v>48</v>
      </c>
      <c s="34" t="s">
        <v>124</v>
      </c>
      <c s="34" t="s">
        <v>5135</v>
      </c>
      <c s="35" t="s">
        <v>4</v>
      </c>
      <c s="6" t="s">
        <v>5136</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5287</v>
      </c>
    </row>
    <row r="92" spans="1:5" ht="12.75">
      <c r="A92" t="s">
        <v>59</v>
      </c>
      <c r="E92" s="39" t="s">
        <v>68</v>
      </c>
    </row>
    <row r="93" spans="1:16" ht="12.75">
      <c r="A93" t="s">
        <v>48</v>
      </c>
      <c s="34" t="s">
        <v>127</v>
      </c>
      <c s="34" t="s">
        <v>5224</v>
      </c>
      <c s="35" t="s">
        <v>4</v>
      </c>
      <c s="6" t="s">
        <v>5225</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5288</v>
      </c>
    </row>
    <row r="96" spans="1:5" ht="12.75">
      <c r="A96" t="s">
        <v>59</v>
      </c>
      <c r="E96" s="39" t="s">
        <v>68</v>
      </c>
    </row>
    <row r="97" spans="1:16" ht="12.75">
      <c r="A97" t="s">
        <v>48</v>
      </c>
      <c s="34" t="s">
        <v>130</v>
      </c>
      <c s="34" t="s">
        <v>5138</v>
      </c>
      <c s="35" t="s">
        <v>4</v>
      </c>
      <c s="6" t="s">
        <v>5139</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5289</v>
      </c>
    </row>
    <row r="100" spans="1:5" ht="369.75">
      <c r="A100" t="s">
        <v>59</v>
      </c>
      <c r="E100" s="39" t="s">
        <v>5141</v>
      </c>
    </row>
    <row r="101" spans="1:16" ht="25.5">
      <c r="A101" t="s">
        <v>48</v>
      </c>
      <c s="34" t="s">
        <v>133</v>
      </c>
      <c s="34" t="s">
        <v>5142</v>
      </c>
      <c s="35" t="s">
        <v>4</v>
      </c>
      <c s="6" t="s">
        <v>5143</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5290</v>
      </c>
    </row>
    <row r="104" spans="1:5" ht="369.75">
      <c r="A104" t="s">
        <v>59</v>
      </c>
      <c r="E104" s="39" t="s">
        <v>5141</v>
      </c>
    </row>
    <row r="105" spans="1:13" ht="12.75">
      <c r="A105" t="s">
        <v>45</v>
      </c>
      <c r="C105" s="31" t="s">
        <v>215</v>
      </c>
      <c r="E105" s="33" t="s">
        <v>4117</v>
      </c>
      <c r="J105" s="32">
        <f>0</f>
      </c>
      <c s="32">
        <f>0</f>
      </c>
      <c s="32">
        <f>0+L106+L110+L114</f>
      </c>
      <c s="32">
        <f>0+M106+M110+M114</f>
      </c>
    </row>
    <row r="106" spans="1:16" ht="12.75">
      <c r="A106" t="s">
        <v>48</v>
      </c>
      <c s="34" t="s">
        <v>136</v>
      </c>
      <c s="34" t="s">
        <v>5145</v>
      </c>
      <c s="35" t="s">
        <v>4</v>
      </c>
      <c s="6" t="s">
        <v>5146</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5291</v>
      </c>
    </row>
    <row r="109" spans="1:5" ht="12.75">
      <c r="A109" t="s">
        <v>59</v>
      </c>
      <c r="E109" s="39" t="s">
        <v>68</v>
      </c>
    </row>
    <row r="110" spans="1:16" ht="12.75">
      <c r="A110" t="s">
        <v>48</v>
      </c>
      <c s="34" t="s">
        <v>139</v>
      </c>
      <c s="34" t="s">
        <v>4339</v>
      </c>
      <c s="35" t="s">
        <v>4</v>
      </c>
      <c s="6" t="s">
        <v>4340</v>
      </c>
      <c s="36" t="s">
        <v>697</v>
      </c>
      <c s="37">
        <v>1151</v>
      </c>
      <c s="36">
        <v>0</v>
      </c>
      <c s="36">
        <f>ROUND(G110*H110,6)</f>
      </c>
      <c r="L110" s="38">
        <v>0</v>
      </c>
      <c s="32">
        <f>ROUND(ROUND(L110,2)*ROUND(G110,3),2)</f>
      </c>
      <c s="36" t="s">
        <v>66</v>
      </c>
      <c>
        <f>(M110*21)/100</f>
      </c>
      <c t="s">
        <v>26</v>
      </c>
    </row>
    <row r="111" spans="1:5" ht="12.75">
      <c r="A111" s="35" t="s">
        <v>55</v>
      </c>
      <c r="E111" s="39" t="s">
        <v>5150</v>
      </c>
    </row>
    <row r="112" spans="1:5" ht="89.25">
      <c r="A112" s="35" t="s">
        <v>57</v>
      </c>
      <c r="E112" s="40" t="s">
        <v>5292</v>
      </c>
    </row>
    <row r="113" spans="1:5" ht="12.75">
      <c r="A113" t="s">
        <v>59</v>
      </c>
      <c r="E113" s="39" t="s">
        <v>68</v>
      </c>
    </row>
    <row r="114" spans="1:16" ht="25.5">
      <c r="A114" t="s">
        <v>48</v>
      </c>
      <c s="34" t="s">
        <v>142</v>
      </c>
      <c s="34" t="s">
        <v>5232</v>
      </c>
      <c s="35" t="s">
        <v>4</v>
      </c>
      <c s="6" t="s">
        <v>5233</v>
      </c>
      <c s="36" t="s">
        <v>697</v>
      </c>
      <c s="37">
        <v>7</v>
      </c>
      <c s="36">
        <v>0</v>
      </c>
      <c s="36">
        <f>ROUND(G114*H114,6)</f>
      </c>
      <c r="L114" s="38">
        <v>0</v>
      </c>
      <c s="32">
        <f>ROUND(ROUND(L114,2)*ROUND(G114,3),2)</f>
      </c>
      <c s="36" t="s">
        <v>66</v>
      </c>
      <c>
        <f>(M114*21)/100</f>
      </c>
      <c t="s">
        <v>26</v>
      </c>
    </row>
    <row r="115" spans="1:5" ht="12.75">
      <c r="A115" s="35" t="s">
        <v>55</v>
      </c>
      <c r="E115" s="39" t="s">
        <v>5150</v>
      </c>
    </row>
    <row r="116" spans="1:5" ht="51">
      <c r="A116" s="35" t="s">
        <v>57</v>
      </c>
      <c r="E116" s="40" t="s">
        <v>5293</v>
      </c>
    </row>
    <row r="117" spans="1:5" ht="12.75">
      <c r="A117" t="s">
        <v>59</v>
      </c>
      <c r="E117" s="39" t="s">
        <v>68</v>
      </c>
    </row>
    <row r="118" spans="1:13" ht="12.75">
      <c r="A118" t="s">
        <v>45</v>
      </c>
      <c r="C118" s="31" t="s">
        <v>243</v>
      </c>
      <c r="E118" s="33" t="s">
        <v>5294</v>
      </c>
      <c r="J118" s="32">
        <f>0</f>
      </c>
      <c s="32">
        <f>0</f>
      </c>
      <c s="32">
        <f>0+L119</f>
      </c>
      <c s="32">
        <f>0+M119</f>
      </c>
    </row>
    <row r="119" spans="1:16" ht="12.75">
      <c r="A119" t="s">
        <v>48</v>
      </c>
      <c s="34" t="s">
        <v>145</v>
      </c>
      <c s="34" t="s">
        <v>5295</v>
      </c>
      <c s="35" t="s">
        <v>4</v>
      </c>
      <c s="6" t="s">
        <v>5296</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5297</v>
      </c>
    </row>
    <row r="122" spans="1:5" ht="12.75">
      <c r="A122" t="s">
        <v>59</v>
      </c>
      <c r="E122" s="39" t="s">
        <v>68</v>
      </c>
    </row>
    <row r="123" spans="1:13" ht="12.75">
      <c r="A123" t="s">
        <v>45</v>
      </c>
      <c r="C123" s="31" t="s">
        <v>645</v>
      </c>
      <c r="E123" s="33" t="s">
        <v>4642</v>
      </c>
      <c r="J123" s="32">
        <f>0</f>
      </c>
      <c s="32">
        <f>0</f>
      </c>
      <c s="32">
        <f>0+L124+L128</f>
      </c>
      <c s="32">
        <f>0+M124+M128</f>
      </c>
    </row>
    <row r="124" spans="1:16" ht="12.75">
      <c r="A124" t="s">
        <v>48</v>
      </c>
      <c s="34" t="s">
        <v>148</v>
      </c>
      <c s="34" t="s">
        <v>5152</v>
      </c>
      <c s="35" t="s">
        <v>4</v>
      </c>
      <c s="6" t="s">
        <v>5153</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5298</v>
      </c>
    </row>
    <row r="127" spans="1:5" ht="12.75">
      <c r="A127" t="s">
        <v>59</v>
      </c>
      <c r="E127" s="39" t="s">
        <v>68</v>
      </c>
    </row>
    <row r="128" spans="1:16" ht="12.75">
      <c r="A128" t="s">
        <v>48</v>
      </c>
      <c s="34" t="s">
        <v>151</v>
      </c>
      <c s="34" t="s">
        <v>5155</v>
      </c>
      <c s="35" t="s">
        <v>4</v>
      </c>
      <c s="6" t="s">
        <v>5156</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5299</v>
      </c>
    </row>
    <row r="131" spans="1:5" ht="12.75">
      <c r="A131" t="s">
        <v>59</v>
      </c>
      <c r="E131" s="39" t="s">
        <v>68</v>
      </c>
    </row>
    <row r="132" spans="1:13" ht="12.75">
      <c r="A132" t="s">
        <v>45</v>
      </c>
      <c r="C132" s="31" t="s">
        <v>315</v>
      </c>
      <c r="E132" s="33" t="s">
        <v>5079</v>
      </c>
      <c r="J132" s="32">
        <f>0</f>
      </c>
      <c s="32">
        <f>0</f>
      </c>
      <c s="32">
        <f>0+L133+L137</f>
      </c>
      <c s="32">
        <f>0+M133+M137</f>
      </c>
    </row>
    <row r="133" spans="1:16" ht="12.75">
      <c r="A133" t="s">
        <v>48</v>
      </c>
      <c s="34" t="s">
        <v>154</v>
      </c>
      <c s="34" t="s">
        <v>5158</v>
      </c>
      <c s="35" t="s">
        <v>4</v>
      </c>
      <c s="6" t="s">
        <v>5159</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5300</v>
      </c>
    </row>
    <row r="136" spans="1:5" ht="12.75">
      <c r="A136" t="s">
        <v>59</v>
      </c>
      <c r="E136" s="39" t="s">
        <v>68</v>
      </c>
    </row>
    <row r="137" spans="1:16" ht="12.75">
      <c r="A137" t="s">
        <v>48</v>
      </c>
      <c s="34" t="s">
        <v>157</v>
      </c>
      <c s="34" t="s">
        <v>5165</v>
      </c>
      <c s="35" t="s">
        <v>4</v>
      </c>
      <c s="6" t="s">
        <v>5166</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5301</v>
      </c>
    </row>
    <row r="140" spans="1:5" ht="12.75">
      <c r="A140" t="s">
        <v>59</v>
      </c>
      <c r="E140" s="39" t="s">
        <v>68</v>
      </c>
    </row>
    <row r="141" spans="1:13" ht="12.75">
      <c r="A141" t="s">
        <v>45</v>
      </c>
      <c r="C141" s="31" t="s">
        <v>321</v>
      </c>
      <c r="E141" s="33" t="s">
        <v>5171</v>
      </c>
      <c r="J141" s="32">
        <f>0</f>
      </c>
      <c s="32">
        <f>0</f>
      </c>
      <c s="32">
        <f>0+L142+L146+L150+L154+L158+L162</f>
      </c>
      <c s="32">
        <f>0+M142+M146+M150+M154+M158+M162</f>
      </c>
    </row>
    <row r="142" spans="1:16" ht="25.5">
      <c r="A142" t="s">
        <v>48</v>
      </c>
      <c s="34" t="s">
        <v>160</v>
      </c>
      <c s="34" t="s">
        <v>5302</v>
      </c>
      <c s="35" t="s">
        <v>4</v>
      </c>
      <c s="6" t="s">
        <v>5303</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5304</v>
      </c>
    </row>
    <row r="145" spans="1:5" ht="12.75">
      <c r="A145" t="s">
        <v>59</v>
      </c>
      <c r="E145" s="39" t="s">
        <v>68</v>
      </c>
    </row>
    <row r="146" spans="1:16" ht="25.5">
      <c r="A146" t="s">
        <v>48</v>
      </c>
      <c s="34" t="s">
        <v>163</v>
      </c>
      <c s="34" t="s">
        <v>5305</v>
      </c>
      <c s="35" t="s">
        <v>4</v>
      </c>
      <c s="6" t="s">
        <v>5306</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5307</v>
      </c>
    </row>
    <row r="149" spans="1:5" ht="12.75">
      <c r="A149" t="s">
        <v>59</v>
      </c>
      <c r="E149" s="39" t="s">
        <v>68</v>
      </c>
    </row>
    <row r="150" spans="1:16" ht="12.75">
      <c r="A150" t="s">
        <v>48</v>
      </c>
      <c s="34" t="s">
        <v>166</v>
      </c>
      <c s="34" t="s">
        <v>4349</v>
      </c>
      <c s="35" t="s">
        <v>4</v>
      </c>
      <c s="6" t="s">
        <v>4350</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5308</v>
      </c>
    </row>
    <row r="153" spans="1:5" ht="12.75">
      <c r="A153" t="s">
        <v>59</v>
      </c>
      <c r="E153" s="39" t="s">
        <v>68</v>
      </c>
    </row>
    <row r="154" spans="1:16" ht="25.5">
      <c r="A154" t="s">
        <v>48</v>
      </c>
      <c s="34" t="s">
        <v>169</v>
      </c>
      <c s="34" t="s">
        <v>5179</v>
      </c>
      <c s="35" t="s">
        <v>4</v>
      </c>
      <c s="6" t="s">
        <v>5180</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5181</v>
      </c>
    </row>
    <row r="157" spans="1:5" ht="12.75">
      <c r="A157" t="s">
        <v>59</v>
      </c>
      <c r="E157" s="39" t="s">
        <v>68</v>
      </c>
    </row>
    <row r="158" spans="1:16" ht="25.5">
      <c r="A158" t="s">
        <v>48</v>
      </c>
      <c s="34" t="s">
        <v>172</v>
      </c>
      <c s="34" t="s">
        <v>5182</v>
      </c>
      <c s="35" t="s">
        <v>4</v>
      </c>
      <c s="6" t="s">
        <v>5183</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5309</v>
      </c>
    </row>
    <row r="161" spans="1:5" ht="12.75">
      <c r="A161" t="s">
        <v>59</v>
      </c>
      <c r="E161" s="39" t="s">
        <v>68</v>
      </c>
    </row>
    <row r="162" spans="1:16" ht="38.25">
      <c r="A162" t="s">
        <v>48</v>
      </c>
      <c s="34" t="s">
        <v>175</v>
      </c>
      <c s="34" t="s">
        <v>5185</v>
      </c>
      <c s="35" t="s">
        <v>4</v>
      </c>
      <c s="6" t="s">
        <v>5186</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5310</v>
      </c>
    </row>
    <row r="165" spans="1:5" ht="229.5">
      <c r="A165" t="s">
        <v>59</v>
      </c>
      <c r="E165" s="39" t="s">
        <v>5188</v>
      </c>
    </row>
    <row r="166" spans="1:13" ht="12.75">
      <c r="A166" t="s">
        <v>45</v>
      </c>
      <c r="C166" s="31" t="s">
        <v>333</v>
      </c>
      <c r="E166" s="33" t="s">
        <v>5189</v>
      </c>
      <c r="J166" s="32">
        <f>0</f>
      </c>
      <c s="32">
        <f>0</f>
      </c>
      <c s="32">
        <f>0+L167+L171+L175</f>
      </c>
      <c s="32">
        <f>0+M167+M171+M175</f>
      </c>
    </row>
    <row r="167" spans="1:16" ht="12.75">
      <c r="A167" t="s">
        <v>48</v>
      </c>
      <c s="34" t="s">
        <v>178</v>
      </c>
      <c s="34" t="s">
        <v>4447</v>
      </c>
      <c s="35" t="s">
        <v>4</v>
      </c>
      <c s="6" t="s">
        <v>4448</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5311</v>
      </c>
    </row>
    <row r="170" spans="1:5" ht="12.75">
      <c r="A170" t="s">
        <v>59</v>
      </c>
      <c r="E170" s="39" t="s">
        <v>68</v>
      </c>
    </row>
    <row r="171" spans="1:16" ht="12.75">
      <c r="A171" t="s">
        <v>48</v>
      </c>
      <c s="34" t="s">
        <v>181</v>
      </c>
      <c s="34" t="s">
        <v>5260</v>
      </c>
      <c s="35" t="s">
        <v>4</v>
      </c>
      <c s="6" t="s">
        <v>5261</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5312</v>
      </c>
    </row>
    <row r="174" spans="1:5" ht="12.75">
      <c r="A174" t="s">
        <v>59</v>
      </c>
      <c r="E174" s="39" t="s">
        <v>68</v>
      </c>
    </row>
    <row r="175" spans="1:16" ht="12.75">
      <c r="A175" t="s">
        <v>48</v>
      </c>
      <c s="34" t="s">
        <v>184</v>
      </c>
      <c s="34" t="s">
        <v>5083</v>
      </c>
      <c s="35" t="s">
        <v>4</v>
      </c>
      <c s="6" t="s">
        <v>5084</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5313</v>
      </c>
    </row>
    <row r="178" spans="1:5" ht="12.75">
      <c r="A178" t="s">
        <v>59</v>
      </c>
      <c r="E178" s="39" t="s">
        <v>68</v>
      </c>
    </row>
    <row r="179" spans="1:13" ht="12.75">
      <c r="A179" t="s">
        <v>45</v>
      </c>
      <c r="C179" s="31" t="s">
        <v>1380</v>
      </c>
      <c r="E179" s="33" t="s">
        <v>5097</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5314</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5315</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5320</v>
      </c>
      <c r="E8" s="30" t="s">
        <v>5319</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4547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5321</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5322</v>
      </c>
    </row>
    <row r="30" spans="1:5" ht="12.75">
      <c r="A30" t="s">
        <v>59</v>
      </c>
      <c r="E30" s="39" t="s">
        <v>68</v>
      </c>
    </row>
    <row r="31" spans="1:16" ht="12.75">
      <c r="A31" t="s">
        <v>48</v>
      </c>
      <c s="34" t="s">
        <v>80</v>
      </c>
      <c s="34" t="s">
        <v>4553</v>
      </c>
      <c s="35" t="s">
        <v>4</v>
      </c>
      <c s="6" t="s">
        <v>4554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5323</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5324</v>
      </c>
      <c s="35" t="s">
        <v>4</v>
      </c>
      <c s="6" t="s">
        <v>5325</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4603</v>
      </c>
      <c s="35" t="s">
        <v>4</v>
      </c>
      <c s="6" t="s">
        <v>4604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4710</v>
      </c>
      <c s="35" t="s">
        <v>4</v>
      </c>
      <c s="6" t="s">
        <v>4711</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5145</v>
      </c>
      <c s="35" t="s">
        <v>4</v>
      </c>
      <c s="6" t="s">
        <v>5146</v>
      </c>
      <c s="36" t="s">
        <v>65</v>
      </c>
      <c s="37">
        <v>126.49</v>
      </c>
      <c s="36">
        <v>0</v>
      </c>
      <c s="36">
        <f>ROUND(G73*H73,6)</f>
      </c>
      <c r="L73" s="38">
        <v>0</v>
      </c>
      <c s="32">
        <f>ROUND(ROUND(L73,2)*ROUND(G73,3),2)</f>
      </c>
      <c s="36" t="s">
        <v>66</v>
      </c>
      <c>
        <f>(M73*21)/100</f>
      </c>
      <c t="s">
        <v>26</v>
      </c>
    </row>
    <row r="74" spans="1:5" ht="25.5">
      <c r="A74" s="35" t="s">
        <v>55</v>
      </c>
      <c r="E74" s="39" t="s">
        <v>5326</v>
      </c>
    </row>
    <row r="75" spans="1:5" ht="12.75">
      <c r="A75" s="35" t="s">
        <v>57</v>
      </c>
      <c r="E75" s="40" t="s">
        <v>4</v>
      </c>
    </row>
    <row r="76" spans="1:5" ht="12.75">
      <c r="A76" t="s">
        <v>59</v>
      </c>
      <c r="E76" s="39" t="s">
        <v>68</v>
      </c>
    </row>
    <row r="77" spans="1:16" ht="12.75">
      <c r="A77" t="s">
        <v>48</v>
      </c>
      <c s="34" t="s">
        <v>114</v>
      </c>
      <c s="34" t="s">
        <v>5327</v>
      </c>
      <c s="35" t="s">
        <v>4</v>
      </c>
      <c s="6" t="s">
        <v>5328</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4946</v>
      </c>
      <c s="35" t="s">
        <v>4</v>
      </c>
      <c s="6" t="s">
        <v>4947</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4337</v>
      </c>
      <c s="35" t="s">
        <v>4</v>
      </c>
      <c s="6" t="s">
        <v>4338</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5329</v>
      </c>
      <c s="35" t="s">
        <v>4</v>
      </c>
      <c s="6" t="s">
        <v>5330</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4721</v>
      </c>
      <c s="35" t="s">
        <v>4</v>
      </c>
      <c s="6" t="s">
        <v>4722</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5331</v>
      </c>
      <c s="35" t="s">
        <v>4</v>
      </c>
      <c s="6" t="s">
        <v>5332</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5333</v>
      </c>
      <c s="35" t="s">
        <v>4</v>
      </c>
      <c s="6" t="s">
        <v>5334</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5335</v>
      </c>
      <c s="35" t="s">
        <v>4</v>
      </c>
      <c s="6" t="s">
        <v>5336</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5337</v>
      </c>
      <c s="35" t="s">
        <v>4</v>
      </c>
      <c s="6" t="s">
        <v>5338</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5339</v>
      </c>
      <c s="35" t="s">
        <v>4</v>
      </c>
      <c s="6" t="s">
        <v>5340</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5341</v>
      </c>
      <c s="35" t="s">
        <v>4</v>
      </c>
      <c s="6" t="s">
        <v>5342</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4642</v>
      </c>
      <c r="J125" s="32">
        <f>0</f>
      </c>
      <c s="32">
        <f>0</f>
      </c>
      <c s="32">
        <f>0+L126</f>
      </c>
      <c s="32">
        <f>0+M126</f>
      </c>
    </row>
    <row r="126" spans="1:16" ht="12.75">
      <c r="A126" t="s">
        <v>48</v>
      </c>
      <c s="34" t="s">
        <v>151</v>
      </c>
      <c s="34" t="s">
        <v>5343</v>
      </c>
      <c s="35" t="s">
        <v>4</v>
      </c>
      <c s="6" t="s">
        <v>5344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0+L131+L135+L139+L143+L147+L151+L155+L159+L163+L167+L171+L175</f>
      </c>
      <c s="32">
        <f>0+M131+M135+M139+M143+M147+M151+M155+M159+M163+M167+M171+M175</f>
      </c>
    </row>
    <row r="131" spans="1:16" ht="12.75">
      <c r="A131" t="s">
        <v>48</v>
      </c>
      <c s="34" t="s">
        <v>154</v>
      </c>
      <c s="34" t="s">
        <v>5345</v>
      </c>
      <c s="35" t="s">
        <v>4</v>
      </c>
      <c s="6" t="s">
        <v>5346</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4727</v>
      </c>
      <c s="35" t="s">
        <v>4</v>
      </c>
      <c s="6" t="s">
        <v>4728</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5347</v>
      </c>
      <c s="35" t="s">
        <v>4</v>
      </c>
      <c s="6" t="s">
        <v>5348</v>
      </c>
      <c s="36" t="s">
        <v>71</v>
      </c>
      <c s="37">
        <v>12</v>
      </c>
      <c s="36">
        <v>0</v>
      </c>
      <c s="36">
        <f>ROUND(G147*H147,6)</f>
      </c>
      <c r="L147" s="38">
        <v>0</v>
      </c>
      <c s="32">
        <f>ROUND(ROUND(L147,2)*ROUND(G147,3),2)</f>
      </c>
      <c s="36" t="s">
        <v>66</v>
      </c>
      <c>
        <f>(M147*21)/100</f>
      </c>
      <c t="s">
        <v>26</v>
      </c>
    </row>
    <row r="148" spans="1:5" ht="12.75">
      <c r="A148" s="35" t="s">
        <v>55</v>
      </c>
      <c r="E148" s="39" t="s">
        <v>5349</v>
      </c>
    </row>
    <row r="149" spans="1:5" ht="12.75">
      <c r="A149" s="35" t="s">
        <v>57</v>
      </c>
      <c r="E149" s="40" t="s">
        <v>4</v>
      </c>
    </row>
    <row r="150" spans="1:5" ht="12.75">
      <c r="A150" t="s">
        <v>59</v>
      </c>
      <c r="E150" s="39" t="s">
        <v>68</v>
      </c>
    </row>
    <row r="151" spans="1:16" ht="12.75">
      <c r="A151" t="s">
        <v>48</v>
      </c>
      <c s="34" t="s">
        <v>169</v>
      </c>
      <c s="34" t="s">
        <v>5350</v>
      </c>
      <c s="35" t="s">
        <v>4</v>
      </c>
      <c s="6" t="s">
        <v>5351</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5352</v>
      </c>
      <c s="35" t="s">
        <v>4</v>
      </c>
      <c s="6" t="s">
        <v>5353</v>
      </c>
      <c s="36" t="s">
        <v>71</v>
      </c>
      <c s="37">
        <v>8</v>
      </c>
      <c s="36">
        <v>0</v>
      </c>
      <c s="36">
        <f>ROUND(G155*H155,6)</f>
      </c>
      <c r="L155" s="38">
        <v>0</v>
      </c>
      <c s="32">
        <f>ROUND(ROUND(L155,2)*ROUND(G155,3),2)</f>
      </c>
      <c s="36" t="s">
        <v>66</v>
      </c>
      <c>
        <f>(M155*21)/100</f>
      </c>
      <c t="s">
        <v>26</v>
      </c>
    </row>
    <row r="156" spans="1:5" ht="12.75">
      <c r="A156" s="35" t="s">
        <v>55</v>
      </c>
      <c r="E156" s="39" t="s">
        <v>5354</v>
      </c>
    </row>
    <row r="157" spans="1:5" ht="12.75">
      <c r="A157" s="35" t="s">
        <v>57</v>
      </c>
      <c r="E157" s="40" t="s">
        <v>4</v>
      </c>
    </row>
    <row r="158" spans="1:5" ht="12.75">
      <c r="A158" t="s">
        <v>59</v>
      </c>
      <c r="E158" s="39" t="s">
        <v>68</v>
      </c>
    </row>
    <row r="159" spans="1:16" ht="12.75">
      <c r="A159" t="s">
        <v>48</v>
      </c>
      <c s="34" t="s">
        <v>175</v>
      </c>
      <c s="34" t="s">
        <v>5355</v>
      </c>
      <c s="35" t="s">
        <v>4</v>
      </c>
      <c s="6" t="s">
        <v>5356</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4447</v>
      </c>
      <c s="35" t="s">
        <v>4</v>
      </c>
      <c s="6" t="s">
        <v>4448</v>
      </c>
      <c s="36" t="s">
        <v>697</v>
      </c>
      <c s="37">
        <v>102</v>
      </c>
      <c s="36">
        <v>0</v>
      </c>
      <c s="36">
        <f>ROUND(G163*H163,6)</f>
      </c>
      <c r="L163" s="38">
        <v>0</v>
      </c>
      <c s="32">
        <f>ROUND(ROUND(L163,2)*ROUND(G163,3),2)</f>
      </c>
      <c s="36" t="s">
        <v>66</v>
      </c>
      <c>
        <f>(M163*21)/100</f>
      </c>
      <c t="s">
        <v>26</v>
      </c>
    </row>
    <row r="164" spans="1:5" ht="12.75">
      <c r="A164" s="35" t="s">
        <v>55</v>
      </c>
      <c r="E164" s="39" t="s">
        <v>5357</v>
      </c>
    </row>
    <row r="165" spans="1:5" ht="12.75">
      <c r="A165" s="35" t="s">
        <v>57</v>
      </c>
      <c r="E165" s="40" t="s">
        <v>5358</v>
      </c>
    </row>
    <row r="166" spans="1:5" ht="12.75">
      <c r="A166" t="s">
        <v>59</v>
      </c>
      <c r="E166" s="39" t="s">
        <v>68</v>
      </c>
    </row>
    <row r="167" spans="1:16" ht="25.5">
      <c r="A167" t="s">
        <v>48</v>
      </c>
      <c s="34" t="s">
        <v>181</v>
      </c>
      <c s="34" t="s">
        <v>5359</v>
      </c>
      <c s="35" t="s">
        <v>4</v>
      </c>
      <c s="6" t="s">
        <v>5360</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5361</v>
      </c>
    </row>
    <row r="170" spans="1:5" ht="12.75">
      <c r="A170" t="s">
        <v>59</v>
      </c>
      <c r="E170" s="39" t="s">
        <v>68</v>
      </c>
    </row>
    <row r="171" spans="1:16" ht="25.5">
      <c r="A171" t="s">
        <v>48</v>
      </c>
      <c s="34" t="s">
        <v>184</v>
      </c>
      <c s="34" t="s">
        <v>5362</v>
      </c>
      <c s="35" t="s">
        <v>4</v>
      </c>
      <c s="6" t="s">
        <v>5363</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5364</v>
      </c>
    </row>
    <row r="174" spans="1:5" ht="12.75">
      <c r="A174" t="s">
        <v>59</v>
      </c>
      <c r="E174" s="39" t="s">
        <v>68</v>
      </c>
    </row>
    <row r="175" spans="1:16" ht="25.5">
      <c r="A175" t="s">
        <v>48</v>
      </c>
      <c s="34" t="s">
        <v>187</v>
      </c>
      <c s="34" t="s">
        <v>5365</v>
      </c>
      <c s="35" t="s">
        <v>4</v>
      </c>
      <c s="6" t="s">
        <v>5366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5369</v>
      </c>
      <c r="E8" s="30" t="s">
        <v>5368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5370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5371</v>
      </c>
    </row>
    <row r="22" spans="1:5" ht="12.75">
      <c r="A22" t="s">
        <v>59</v>
      </c>
      <c r="E22" s="39" t="s">
        <v>68</v>
      </c>
    </row>
    <row r="23" spans="1:16" ht="12.75">
      <c r="A23" t="s">
        <v>48</v>
      </c>
      <c s="34" t="s">
        <v>25</v>
      </c>
      <c s="34" t="s">
        <v>4553</v>
      </c>
      <c s="35" t="s">
        <v>4</v>
      </c>
      <c s="6" t="s">
        <v>4554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5372</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4586</v>
      </c>
      <c s="35" t="s">
        <v>4</v>
      </c>
      <c s="6" t="s">
        <v>4587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4883</v>
      </c>
      <c s="35" t="s">
        <v>4</v>
      </c>
      <c s="6" t="s">
        <v>4884</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5324</v>
      </c>
      <c s="35" t="s">
        <v>4</v>
      </c>
      <c s="6" t="s">
        <v>5325</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5373</v>
      </c>
    </row>
    <row r="62" spans="1:5" ht="63.75">
      <c r="A62" t="s">
        <v>59</v>
      </c>
      <c r="E62" s="39" t="s">
        <v>5374</v>
      </c>
    </row>
    <row r="63" spans="1:13" ht="12.75">
      <c r="A63" t="s">
        <v>45</v>
      </c>
      <c r="C63" s="31" t="s">
        <v>77</v>
      </c>
      <c r="E63" s="33" t="s">
        <v>4117</v>
      </c>
      <c r="J63" s="32">
        <f>0</f>
      </c>
      <c s="32">
        <f>0</f>
      </c>
      <c s="32">
        <f>0+L64+L68+L72+L76+L80+L84+L88+L92+L96</f>
      </c>
      <c s="32">
        <f>0+M64+M68+M72+M76+M80+M84+M88+M92+M96</f>
      </c>
    </row>
    <row r="64" spans="1:16" ht="12.75">
      <c r="A64" t="s">
        <v>48</v>
      </c>
      <c s="34" t="s">
        <v>99</v>
      </c>
      <c s="34" t="s">
        <v>5375</v>
      </c>
      <c s="35" t="s">
        <v>4</v>
      </c>
      <c s="6" t="s">
        <v>5376</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5145</v>
      </c>
      <c s="35" t="s">
        <v>4</v>
      </c>
      <c s="6" t="s">
        <v>5146</v>
      </c>
      <c s="36" t="s">
        <v>65</v>
      </c>
      <c s="37">
        <v>82.78</v>
      </c>
      <c s="36">
        <v>0</v>
      </c>
      <c s="36">
        <f>ROUND(G68*H68,6)</f>
      </c>
      <c r="L68" s="38">
        <v>0</v>
      </c>
      <c s="32">
        <f>ROUND(ROUND(L68,2)*ROUND(G68,3),2)</f>
      </c>
      <c s="36" t="s">
        <v>66</v>
      </c>
      <c>
        <f>(M68*21)/100</f>
      </c>
      <c t="s">
        <v>26</v>
      </c>
    </row>
    <row r="69" spans="1:5" ht="25.5">
      <c r="A69" s="35" t="s">
        <v>55</v>
      </c>
      <c r="E69" s="39" t="s">
        <v>5326</v>
      </c>
    </row>
    <row r="70" spans="1:5" ht="12.75">
      <c r="A70" s="35" t="s">
        <v>57</v>
      </c>
      <c r="E70" s="40" t="s">
        <v>4</v>
      </c>
    </row>
    <row r="71" spans="1:5" ht="12.75">
      <c r="A71" t="s">
        <v>59</v>
      </c>
      <c r="E71" s="39" t="s">
        <v>68</v>
      </c>
    </row>
    <row r="72" spans="1:16" ht="12.75">
      <c r="A72" t="s">
        <v>48</v>
      </c>
      <c s="34" t="s">
        <v>105</v>
      </c>
      <c s="34" t="s">
        <v>4337</v>
      </c>
      <c s="35" t="s">
        <v>4</v>
      </c>
      <c s="6" t="s">
        <v>4338</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5329</v>
      </c>
      <c s="35" t="s">
        <v>4</v>
      </c>
      <c s="6" t="s">
        <v>5330</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4721</v>
      </c>
      <c s="35" t="s">
        <v>4</v>
      </c>
      <c s="6" t="s">
        <v>4722</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5333</v>
      </c>
      <c s="35" t="s">
        <v>4</v>
      </c>
      <c s="6" t="s">
        <v>5334</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5377</v>
      </c>
      <c s="35" t="s">
        <v>4</v>
      </c>
      <c s="6" t="s">
        <v>5378</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5341</v>
      </c>
      <c s="35" t="s">
        <v>4</v>
      </c>
      <c s="6" t="s">
        <v>5342</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4447</v>
      </c>
      <c s="35" t="s">
        <v>4</v>
      </c>
      <c s="6" t="s">
        <v>4448</v>
      </c>
      <c s="36" t="s">
        <v>697</v>
      </c>
      <c s="37">
        <v>5</v>
      </c>
      <c s="36">
        <v>0</v>
      </c>
      <c s="36">
        <f>ROUND(G109*H109,6)</f>
      </c>
      <c r="L109" s="38">
        <v>0</v>
      </c>
      <c s="32">
        <f>ROUND(ROUND(L109,2)*ROUND(G109,3),2)</f>
      </c>
      <c s="36" t="s">
        <v>66</v>
      </c>
      <c>
        <f>(M109*21)/100</f>
      </c>
      <c t="s">
        <v>26</v>
      </c>
    </row>
    <row r="110" spans="1:5" ht="12.75">
      <c r="A110" s="35" t="s">
        <v>55</v>
      </c>
      <c r="E110" s="39" t="s">
        <v>5357</v>
      </c>
    </row>
    <row r="111" spans="1:5" ht="12.75">
      <c r="A111" s="35" t="s">
        <v>57</v>
      </c>
      <c r="E111" s="40" t="s">
        <v>4</v>
      </c>
    </row>
    <row r="112" spans="1:5" ht="12.75">
      <c r="A112" t="s">
        <v>59</v>
      </c>
      <c r="E112" s="39" t="s">
        <v>68</v>
      </c>
    </row>
    <row r="113" spans="1:16" ht="12.75">
      <c r="A113" t="s">
        <v>48</v>
      </c>
      <c s="34" t="s">
        <v>136</v>
      </c>
      <c s="34" t="s">
        <v>5355</v>
      </c>
      <c s="35" t="s">
        <v>4</v>
      </c>
      <c s="6" t="s">
        <v>5356</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5381</v>
      </c>
      <c r="E8" s="30" t="s">
        <v>5380</v>
      </c>
      <c r="J8" s="29">
        <f>0+J9+J14</f>
      </c>
      <c s="29">
        <f>0+K9+K14</f>
      </c>
      <c s="29">
        <f>0+L9+L14</f>
      </c>
      <c s="29">
        <f>0+M9+M14</f>
      </c>
    </row>
    <row r="9" spans="1:13" ht="12.75">
      <c r="A9" t="s">
        <v>45</v>
      </c>
      <c r="C9" s="31" t="s">
        <v>26</v>
      </c>
      <c r="E9" s="33" t="s">
        <v>5040</v>
      </c>
      <c r="J9" s="32">
        <f>0</f>
      </c>
      <c s="32">
        <f>0</f>
      </c>
      <c s="32">
        <f>0+L10</f>
      </c>
      <c s="32">
        <f>0+M10</f>
      </c>
    </row>
    <row r="10" spans="1:16" ht="12.75">
      <c r="A10" t="s">
        <v>48</v>
      </c>
      <c s="34" t="s">
        <v>62</v>
      </c>
      <c s="34" t="s">
        <v>5382</v>
      </c>
      <c s="35" t="s">
        <v>4</v>
      </c>
      <c s="6" t="s">
        <v>5383</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5384</v>
      </c>
      <c s="35" t="s">
        <v>4</v>
      </c>
      <c s="6" t="s">
        <v>5385</v>
      </c>
      <c s="36" t="s">
        <v>697</v>
      </c>
      <c s="37">
        <v>11</v>
      </c>
      <c s="36">
        <v>0</v>
      </c>
      <c s="36">
        <f>ROUND(G15*H15,6)</f>
      </c>
      <c r="L15" s="38">
        <v>0</v>
      </c>
      <c s="32">
        <f>ROUND(ROUND(L15,2)*ROUND(G15,3),2)</f>
      </c>
      <c s="36" t="s">
        <v>66</v>
      </c>
      <c>
        <f>(M15*21)/100</f>
      </c>
      <c t="s">
        <v>26</v>
      </c>
    </row>
    <row r="16" spans="1:5" ht="12.75">
      <c r="A16" s="35" t="s">
        <v>55</v>
      </c>
      <c r="E16" s="39" t="s">
        <v>5386</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4721</v>
      </c>
      <c s="35" t="s">
        <v>4</v>
      </c>
      <c s="6" t="s">
        <v>4722</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5387</v>
      </c>
      <c s="35" t="s">
        <v>4</v>
      </c>
      <c s="6" t="s">
        <v>5388</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4723</v>
      </c>
      <c s="35" t="s">
        <v>4</v>
      </c>
      <c s="6" t="s">
        <v>4724</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5391</v>
      </c>
      <c r="E8" s="30" t="s">
        <v>5390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5392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5393</v>
      </c>
    </row>
    <row r="22" spans="1:5" ht="12.75">
      <c r="A22" t="s">
        <v>59</v>
      </c>
      <c r="E22" s="39" t="s">
        <v>68</v>
      </c>
    </row>
    <row r="23" spans="1:16" ht="12.75">
      <c r="A23" t="s">
        <v>48</v>
      </c>
      <c s="34" t="s">
        <v>25</v>
      </c>
      <c s="34" t="s">
        <v>4553</v>
      </c>
      <c s="35" t="s">
        <v>4</v>
      </c>
      <c s="6" t="s">
        <v>4554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5394</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4586</v>
      </c>
      <c s="35" t="s">
        <v>4</v>
      </c>
      <c s="6" t="s">
        <v>4587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4883</v>
      </c>
      <c s="35" t="s">
        <v>4</v>
      </c>
      <c s="6" t="s">
        <v>4884</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5324</v>
      </c>
      <c s="35" t="s">
        <v>4</v>
      </c>
      <c s="6" t="s">
        <v>5325</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5395</v>
      </c>
    </row>
    <row r="62" spans="1:5" ht="63.75">
      <c r="A62" t="s">
        <v>59</v>
      </c>
      <c r="E62" s="39" t="s">
        <v>5374</v>
      </c>
    </row>
    <row r="63" spans="1:13" ht="12.75">
      <c r="A63" t="s">
        <v>45</v>
      </c>
      <c r="C63" s="31" t="s">
        <v>77</v>
      </c>
      <c r="E63" s="33" t="s">
        <v>4117</v>
      </c>
      <c r="J63" s="32">
        <f>0</f>
      </c>
      <c s="32">
        <f>0</f>
      </c>
      <c s="32">
        <f>0+L64+L68+L72+L76+L80+L84+L88+L92+L96</f>
      </c>
      <c s="32">
        <f>0+M64+M68+M72+M76+M80+M84+M88+M92+M96</f>
      </c>
    </row>
    <row r="64" spans="1:16" ht="12.75">
      <c r="A64" t="s">
        <v>48</v>
      </c>
      <c s="34" t="s">
        <v>99</v>
      </c>
      <c s="34" t="s">
        <v>5375</v>
      </c>
      <c s="35" t="s">
        <v>4</v>
      </c>
      <c s="6" t="s">
        <v>5376</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5145</v>
      </c>
      <c s="35" t="s">
        <v>4</v>
      </c>
      <c s="6" t="s">
        <v>5146</v>
      </c>
      <c s="36" t="s">
        <v>65</v>
      </c>
      <c s="37">
        <v>473.44</v>
      </c>
      <c s="36">
        <v>0</v>
      </c>
      <c s="36">
        <f>ROUND(G68*H68,6)</f>
      </c>
      <c r="L68" s="38">
        <v>0</v>
      </c>
      <c s="32">
        <f>ROUND(ROUND(L68,2)*ROUND(G68,3),2)</f>
      </c>
      <c s="36" t="s">
        <v>66</v>
      </c>
      <c>
        <f>(M68*21)/100</f>
      </c>
      <c t="s">
        <v>26</v>
      </c>
    </row>
    <row r="69" spans="1:5" ht="25.5">
      <c r="A69" s="35" t="s">
        <v>55</v>
      </c>
      <c r="E69" s="39" t="s">
        <v>5326</v>
      </c>
    </row>
    <row r="70" spans="1:5" ht="12.75">
      <c r="A70" s="35" t="s">
        <v>57</v>
      </c>
      <c r="E70" s="40" t="s">
        <v>4</v>
      </c>
    </row>
    <row r="71" spans="1:5" ht="12.75">
      <c r="A71" t="s">
        <v>59</v>
      </c>
      <c r="E71" s="39" t="s">
        <v>68</v>
      </c>
    </row>
    <row r="72" spans="1:16" ht="12.75">
      <c r="A72" t="s">
        <v>48</v>
      </c>
      <c s="34" t="s">
        <v>105</v>
      </c>
      <c s="34" t="s">
        <v>4337</v>
      </c>
      <c s="35" t="s">
        <v>4</v>
      </c>
      <c s="6" t="s">
        <v>4338</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5329</v>
      </c>
      <c s="35" t="s">
        <v>4</v>
      </c>
      <c s="6" t="s">
        <v>5330</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4721</v>
      </c>
      <c s="35" t="s">
        <v>4</v>
      </c>
      <c s="6" t="s">
        <v>4722</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5333</v>
      </c>
      <c s="35" t="s">
        <v>4</v>
      </c>
      <c s="6" t="s">
        <v>5334</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5377</v>
      </c>
      <c s="35" t="s">
        <v>4</v>
      </c>
      <c s="6" t="s">
        <v>5378</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5341</v>
      </c>
      <c s="35" t="s">
        <v>4</v>
      </c>
      <c s="6" t="s">
        <v>5342</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4268</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4447</v>
      </c>
      <c s="35" t="s">
        <v>4</v>
      </c>
      <c s="6" t="s">
        <v>4448</v>
      </c>
      <c s="36" t="s">
        <v>697</v>
      </c>
      <c s="37">
        <v>12.2</v>
      </c>
      <c s="36">
        <v>0</v>
      </c>
      <c s="36">
        <f>ROUND(G109*H109,6)</f>
      </c>
      <c r="L109" s="38">
        <v>0</v>
      </c>
      <c s="32">
        <f>ROUND(ROUND(L109,2)*ROUND(G109,3),2)</f>
      </c>
      <c s="36" t="s">
        <v>66</v>
      </c>
      <c>
        <f>(M109*21)/100</f>
      </c>
      <c t="s">
        <v>26</v>
      </c>
    </row>
    <row r="110" spans="1:5" ht="12.75">
      <c r="A110" s="35" t="s">
        <v>55</v>
      </c>
      <c r="E110" s="39" t="s">
        <v>5357</v>
      </c>
    </row>
    <row r="111" spans="1:5" ht="12.75">
      <c r="A111" s="35" t="s">
        <v>57</v>
      </c>
      <c r="E111" s="40" t="s">
        <v>4</v>
      </c>
    </row>
    <row r="112" spans="1:5" ht="12.75">
      <c r="A112" t="s">
        <v>59</v>
      </c>
      <c r="E112" s="39" t="s">
        <v>68</v>
      </c>
    </row>
    <row r="113" spans="1:16" ht="12.75">
      <c r="A113" t="s">
        <v>48</v>
      </c>
      <c s="34" t="s">
        <v>136</v>
      </c>
      <c s="34" t="s">
        <v>5355</v>
      </c>
      <c s="35" t="s">
        <v>4</v>
      </c>
      <c s="6" t="s">
        <v>5356</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5398</v>
      </c>
      <c r="E8" s="30" t="s">
        <v>5397</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5399</v>
      </c>
      <c s="35" t="s">
        <v>4</v>
      </c>
      <c s="6" t="s">
        <v>5400</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5401</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5402</v>
      </c>
    </row>
    <row r="34" spans="1:5" ht="12.75">
      <c r="A34" t="s">
        <v>59</v>
      </c>
      <c r="E34" s="39" t="s">
        <v>68</v>
      </c>
    </row>
    <row r="35" spans="1:16" ht="12.75">
      <c r="A35" t="s">
        <v>48</v>
      </c>
      <c s="34" t="s">
        <v>83</v>
      </c>
      <c s="34" t="s">
        <v>5403</v>
      </c>
      <c s="35" t="s">
        <v>4</v>
      </c>
      <c s="6" t="s">
        <v>5404</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5405</v>
      </c>
      <c s="35" t="s">
        <v>4</v>
      </c>
      <c s="6" t="s">
        <v>5406</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4553</v>
      </c>
      <c s="35" t="s">
        <v>4</v>
      </c>
      <c s="6" t="s">
        <v>4554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5323</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4586</v>
      </c>
      <c s="35" t="s">
        <v>4</v>
      </c>
      <c s="6" t="s">
        <v>4587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5324</v>
      </c>
      <c s="35" t="s">
        <v>4</v>
      </c>
      <c s="6" t="s">
        <v>5325</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4602</v>
      </c>
      <c r="J75" s="32">
        <f>0</f>
      </c>
      <c s="32">
        <f>0</f>
      </c>
      <c s="32">
        <f>0+L76+L80</f>
      </c>
      <c s="32">
        <f>0+M76+M80</f>
      </c>
    </row>
    <row r="76" spans="1:16" ht="12.75">
      <c r="A76" t="s">
        <v>48</v>
      </c>
      <c s="34" t="s">
        <v>114</v>
      </c>
      <c s="34" t="s">
        <v>4603</v>
      </c>
      <c s="35" t="s">
        <v>4</v>
      </c>
      <c s="6" t="s">
        <v>4604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4710</v>
      </c>
      <c s="35" t="s">
        <v>4</v>
      </c>
      <c s="6" t="s">
        <v>4711</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5145</v>
      </c>
      <c s="35" t="s">
        <v>4</v>
      </c>
      <c s="6" t="s">
        <v>5146</v>
      </c>
      <c s="36" t="s">
        <v>65</v>
      </c>
      <c s="37">
        <v>118.35</v>
      </c>
      <c s="36">
        <v>0</v>
      </c>
      <c s="36">
        <f>ROUND(G85*H85,6)</f>
      </c>
      <c r="L85" s="38">
        <v>0</v>
      </c>
      <c s="32">
        <f>ROUND(ROUND(L85,2)*ROUND(G85,3),2)</f>
      </c>
      <c s="36" t="s">
        <v>66</v>
      </c>
      <c>
        <f>(M85*21)/100</f>
      </c>
      <c t="s">
        <v>26</v>
      </c>
    </row>
    <row r="86" spans="1:5" ht="25.5">
      <c r="A86" s="35" t="s">
        <v>55</v>
      </c>
      <c r="E86" s="39" t="s">
        <v>5326</v>
      </c>
    </row>
    <row r="87" spans="1:5" ht="12.75">
      <c r="A87" s="35" t="s">
        <v>57</v>
      </c>
      <c r="E87" s="40" t="s">
        <v>4</v>
      </c>
    </row>
    <row r="88" spans="1:5" ht="12.75">
      <c r="A88" t="s">
        <v>59</v>
      </c>
      <c r="E88" s="39" t="s">
        <v>68</v>
      </c>
    </row>
    <row r="89" spans="1:16" ht="12.75">
      <c r="A89" t="s">
        <v>48</v>
      </c>
      <c s="34" t="s">
        <v>124</v>
      </c>
      <c s="34" t="s">
        <v>5327</v>
      </c>
      <c s="35" t="s">
        <v>4</v>
      </c>
      <c s="6" t="s">
        <v>5328</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4946</v>
      </c>
      <c s="35" t="s">
        <v>4</v>
      </c>
      <c s="6" t="s">
        <v>4947</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4337</v>
      </c>
      <c s="35" t="s">
        <v>4</v>
      </c>
      <c s="6" t="s">
        <v>4338</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4717</v>
      </c>
      <c s="35" t="s">
        <v>4</v>
      </c>
      <c s="6" t="s">
        <v>4718</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5407</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4721</v>
      </c>
      <c s="35" t="s">
        <v>4</v>
      </c>
      <c s="6" t="s">
        <v>4722</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5331</v>
      </c>
      <c s="35" t="s">
        <v>4</v>
      </c>
      <c s="6" t="s">
        <v>5332</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5335</v>
      </c>
      <c s="35" t="s">
        <v>4</v>
      </c>
      <c s="6" t="s">
        <v>5336</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5337</v>
      </c>
      <c s="35" t="s">
        <v>4</v>
      </c>
      <c s="6" t="s">
        <v>5338</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5148</v>
      </c>
      <c s="35" t="s">
        <v>62</v>
      </c>
      <c s="6" t="s">
        <v>5149</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5408</v>
      </c>
    </row>
    <row r="128" spans="1:5" ht="12.75">
      <c r="A128" t="s">
        <v>59</v>
      </c>
      <c r="E128" s="39" t="s">
        <v>68</v>
      </c>
    </row>
    <row r="129" spans="1:16" ht="12.75">
      <c r="A129" t="s">
        <v>48</v>
      </c>
      <c s="34" t="s">
        <v>154</v>
      </c>
      <c s="34" t="s">
        <v>4339</v>
      </c>
      <c s="35" t="s">
        <v>4</v>
      </c>
      <c s="6" t="s">
        <v>4340</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5339</v>
      </c>
      <c s="35" t="s">
        <v>4</v>
      </c>
      <c s="6" t="s">
        <v>5340</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5341</v>
      </c>
      <c s="35" t="s">
        <v>4</v>
      </c>
      <c s="6" t="s">
        <v>5342</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5148</v>
      </c>
      <c s="35" t="s">
        <v>26</v>
      </c>
      <c s="6" t="s">
        <v>5149</v>
      </c>
      <c s="36" t="s">
        <v>697</v>
      </c>
      <c s="37">
        <v>37.82</v>
      </c>
      <c s="36">
        <v>0</v>
      </c>
      <c s="36">
        <f>ROUND(G141*H141,6)</f>
      </c>
      <c r="L141" s="38">
        <v>0</v>
      </c>
      <c s="32">
        <f>ROUND(ROUND(L141,2)*ROUND(G141,3),2)</f>
      </c>
      <c s="36" t="s">
        <v>66</v>
      </c>
      <c>
        <f>(M141*21)/100</f>
      </c>
      <c t="s">
        <v>26</v>
      </c>
    </row>
    <row r="142" spans="1:5" ht="12.75">
      <c r="A142" s="35" t="s">
        <v>55</v>
      </c>
      <c r="E142" s="39" t="s">
        <v>5409</v>
      </c>
    </row>
    <row r="143" spans="1:5" ht="12.75">
      <c r="A143" s="35" t="s">
        <v>57</v>
      </c>
      <c r="E143" s="40" t="s">
        <v>4</v>
      </c>
    </row>
    <row r="144" spans="1:5" ht="12.75">
      <c r="A144" t="s">
        <v>59</v>
      </c>
      <c r="E144" s="39" t="s">
        <v>68</v>
      </c>
    </row>
    <row r="145" spans="1:13" ht="12.75">
      <c r="A145" t="s">
        <v>45</v>
      </c>
      <c r="C145" s="31" t="s">
        <v>89</v>
      </c>
      <c r="E145" s="33" t="s">
        <v>4268</v>
      </c>
      <c r="J145" s="32">
        <f>0</f>
      </c>
      <c s="32">
        <f>0</f>
      </c>
      <c s="32">
        <f>0+L146+L150+L154+L158+L162+L166+L170+L174+L178+L182+L186+L190+L194</f>
      </c>
      <c s="32">
        <f>0+M146+M150+M154+M158+M162+M166+M170+M174+M178+M182+M186+M190+M194</f>
      </c>
    </row>
    <row r="146" spans="1:16" ht="25.5">
      <c r="A146" t="s">
        <v>48</v>
      </c>
      <c s="34" t="s">
        <v>163</v>
      </c>
      <c s="34" t="s">
        <v>5359</v>
      </c>
      <c s="35" t="s">
        <v>4</v>
      </c>
      <c s="6" t="s">
        <v>5360</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5345</v>
      </c>
      <c s="35" t="s">
        <v>4</v>
      </c>
      <c s="6" t="s">
        <v>5346</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5410</v>
      </c>
      <c s="35" t="s">
        <v>4</v>
      </c>
      <c s="6" t="s">
        <v>5411</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5412</v>
      </c>
    </row>
    <row r="157" spans="1:5" ht="12.75">
      <c r="A157" t="s">
        <v>59</v>
      </c>
      <c r="E157" s="39" t="s">
        <v>68</v>
      </c>
    </row>
    <row r="158" spans="1:16" ht="12.75">
      <c r="A158" t="s">
        <v>48</v>
      </c>
      <c s="34" t="s">
        <v>172</v>
      </c>
      <c s="34" t="s">
        <v>5413</v>
      </c>
      <c s="35" t="s">
        <v>4</v>
      </c>
      <c s="6" t="s">
        <v>5414</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5412</v>
      </c>
    </row>
    <row r="161" spans="1:5" ht="12.75">
      <c r="A161" t="s">
        <v>59</v>
      </c>
      <c r="E161" s="39" t="s">
        <v>68</v>
      </c>
    </row>
    <row r="162" spans="1:16" ht="12.75">
      <c r="A162" t="s">
        <v>48</v>
      </c>
      <c s="34" t="s">
        <v>175</v>
      </c>
      <c s="34" t="s">
        <v>5415</v>
      </c>
      <c s="35" t="s">
        <v>4</v>
      </c>
      <c s="6" t="s">
        <v>5416</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5417</v>
      </c>
    </row>
    <row r="165" spans="1:5" ht="12.75">
      <c r="A165" t="s">
        <v>59</v>
      </c>
      <c r="E165" s="39" t="s">
        <v>68</v>
      </c>
    </row>
    <row r="166" spans="1:16" ht="12.75">
      <c r="A166" t="s">
        <v>48</v>
      </c>
      <c s="34" t="s">
        <v>178</v>
      </c>
      <c s="34" t="s">
        <v>5418</v>
      </c>
      <c s="35" t="s">
        <v>4</v>
      </c>
      <c s="6" t="s">
        <v>5419</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5412</v>
      </c>
    </row>
    <row r="169" spans="1:5" ht="12.75">
      <c r="A169" t="s">
        <v>59</v>
      </c>
      <c r="E169" s="39" t="s">
        <v>68</v>
      </c>
    </row>
    <row r="170" spans="1:16" ht="12.75">
      <c r="A170" t="s">
        <v>48</v>
      </c>
      <c s="34" t="s">
        <v>181</v>
      </c>
      <c s="34" t="s">
        <v>5420</v>
      </c>
      <c s="35" t="s">
        <v>4</v>
      </c>
      <c s="6" t="s">
        <v>5421</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5412</v>
      </c>
    </row>
    <row r="173" spans="1:5" ht="12.75">
      <c r="A173" t="s">
        <v>59</v>
      </c>
      <c r="E173" s="39" t="s">
        <v>68</v>
      </c>
    </row>
    <row r="174" spans="1:16" ht="12.75">
      <c r="A174" t="s">
        <v>48</v>
      </c>
      <c s="34" t="s">
        <v>184</v>
      </c>
      <c s="34" t="s">
        <v>5422</v>
      </c>
      <c s="35" t="s">
        <v>4</v>
      </c>
      <c s="6" t="s">
        <v>5423</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5417</v>
      </c>
    </row>
    <row r="177" spans="1:5" ht="12.75">
      <c r="A177" t="s">
        <v>59</v>
      </c>
      <c r="E177" s="39" t="s">
        <v>68</v>
      </c>
    </row>
    <row r="178" spans="1:16" ht="12.75">
      <c r="A178" t="s">
        <v>48</v>
      </c>
      <c s="34" t="s">
        <v>187</v>
      </c>
      <c s="34" t="s">
        <v>4727</v>
      </c>
      <c s="35" t="s">
        <v>4</v>
      </c>
      <c s="6" t="s">
        <v>4728</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5355</v>
      </c>
      <c s="35" t="s">
        <v>4</v>
      </c>
      <c s="6" t="s">
        <v>5356</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5424</v>
      </c>
      <c s="35" t="s">
        <v>4</v>
      </c>
      <c s="6" t="s">
        <v>5425</v>
      </c>
      <c s="36" t="s">
        <v>697</v>
      </c>
      <c s="37">
        <v>20</v>
      </c>
      <c s="36">
        <v>0</v>
      </c>
      <c s="36">
        <f>ROUND(G194*H194,6)</f>
      </c>
      <c r="L194" s="38">
        <v>0</v>
      </c>
      <c s="32">
        <f>ROUND(ROUND(L194,2)*ROUND(G194,3),2)</f>
      </c>
      <c s="36" t="s">
        <v>66</v>
      </c>
      <c>
        <f>(M194*21)/100</f>
      </c>
      <c t="s">
        <v>26</v>
      </c>
    </row>
    <row r="195" spans="1:5" ht="12.75">
      <c r="A195" s="35" t="s">
        <v>55</v>
      </c>
      <c r="E195" s="39" t="s">
        <v>5357</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5428</v>
      </c>
      <c r="E8" s="30" t="s">
        <v>5427</v>
      </c>
      <c r="J8" s="29">
        <f>0+J9+J110+J119+J144+J173+J182+J223+J252+J261</f>
      </c>
      <c s="29">
        <f>0+K9+K110+K119+K144+K173+K182+K223+K252+K261</f>
      </c>
      <c s="29">
        <f>0+L9+L110+L119+L144+L173+L182+L223+L252+L261</f>
      </c>
      <c s="29">
        <f>0+M9+M110+M119+M144+M173+M182+M223+M252+M261</f>
      </c>
    </row>
    <row r="9" spans="1:13" ht="12.75">
      <c r="A9" t="s">
        <v>45</v>
      </c>
      <c r="C9" s="31" t="s">
        <v>5429</v>
      </c>
      <c r="E9" s="33" t="s">
        <v>5430</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5431</v>
      </c>
      <c s="35" t="s">
        <v>4</v>
      </c>
      <c s="6" t="s">
        <v>5432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5433</v>
      </c>
    </row>
    <row r="13" spans="1:5" ht="12.75">
      <c r="A13" t="s">
        <v>59</v>
      </c>
      <c r="E13" s="39" t="s">
        <v>4</v>
      </c>
    </row>
    <row r="14" spans="1:16" ht="12.75">
      <c r="A14" t="s">
        <v>48</v>
      </c>
      <c s="34" t="s">
        <v>642</v>
      </c>
      <c s="34" t="s">
        <v>5434</v>
      </c>
      <c s="35" t="s">
        <v>4</v>
      </c>
      <c s="6" t="s">
        <v>5435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5433</v>
      </c>
    </row>
    <row r="17" spans="1:5" ht="12.75">
      <c r="A17" t="s">
        <v>59</v>
      </c>
      <c r="E17" s="39" t="s">
        <v>4</v>
      </c>
    </row>
    <row r="18" spans="1:16" ht="12.75">
      <c r="A18" t="s">
        <v>48</v>
      </c>
      <c s="34" t="s">
        <v>643</v>
      </c>
      <c s="34" t="s">
        <v>5436</v>
      </c>
      <c s="35" t="s">
        <v>4</v>
      </c>
      <c s="6" t="s">
        <v>5437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5433</v>
      </c>
    </row>
    <row r="21" spans="1:5" ht="12.75">
      <c r="A21" t="s">
        <v>59</v>
      </c>
      <c r="E21" s="39" t="s">
        <v>4</v>
      </c>
    </row>
    <row r="22" spans="1:16" ht="12.75">
      <c r="A22" t="s">
        <v>48</v>
      </c>
      <c s="34" t="s">
        <v>273</v>
      </c>
      <c s="34" t="s">
        <v>5438</v>
      </c>
      <c s="35" t="s">
        <v>4</v>
      </c>
      <c s="6" t="s">
        <v>5439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5433</v>
      </c>
    </row>
    <row r="25" spans="1:5" ht="12.75">
      <c r="A25" t="s">
        <v>59</v>
      </c>
      <c r="E25" s="39" t="s">
        <v>4</v>
      </c>
    </row>
    <row r="26" spans="1:16" ht="12.75">
      <c r="A26" t="s">
        <v>48</v>
      </c>
      <c s="34" t="s">
        <v>276</v>
      </c>
      <c s="34" t="s">
        <v>5440</v>
      </c>
      <c s="35" t="s">
        <v>4</v>
      </c>
      <c s="6" t="s">
        <v>5441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5433</v>
      </c>
    </row>
    <row r="29" spans="1:5" ht="12.75">
      <c r="A29" t="s">
        <v>59</v>
      </c>
      <c r="E29" s="39" t="s">
        <v>4</v>
      </c>
    </row>
    <row r="30" spans="1:16" ht="12.75">
      <c r="A30" t="s">
        <v>48</v>
      </c>
      <c s="34" t="s">
        <v>279</v>
      </c>
      <c s="34" t="s">
        <v>5442</v>
      </c>
      <c s="35" t="s">
        <v>4</v>
      </c>
      <c s="6" t="s">
        <v>5443</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5433</v>
      </c>
    </row>
    <row r="33" spans="1:5" ht="12.75">
      <c r="A33" t="s">
        <v>59</v>
      </c>
      <c r="E33" s="39" t="s">
        <v>4</v>
      </c>
    </row>
    <row r="34" spans="1:16" ht="12.75">
      <c r="A34" t="s">
        <v>48</v>
      </c>
      <c s="34" t="s">
        <v>282</v>
      </c>
      <c s="34" t="s">
        <v>5444</v>
      </c>
      <c s="35" t="s">
        <v>4</v>
      </c>
      <c s="6" t="s">
        <v>5445</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5433</v>
      </c>
    </row>
    <row r="37" spans="1:5" ht="12.75">
      <c r="A37" t="s">
        <v>59</v>
      </c>
      <c r="E37" s="39" t="s">
        <v>4</v>
      </c>
    </row>
    <row r="38" spans="1:16" ht="12.75">
      <c r="A38" t="s">
        <v>48</v>
      </c>
      <c s="34" t="s">
        <v>285</v>
      </c>
      <c s="34" t="s">
        <v>5446</v>
      </c>
      <c s="35" t="s">
        <v>4</v>
      </c>
      <c s="6" t="s">
        <v>5447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5433</v>
      </c>
    </row>
    <row r="41" spans="1:5" ht="12.75">
      <c r="A41" t="s">
        <v>59</v>
      </c>
      <c r="E41" s="39" t="s">
        <v>4</v>
      </c>
    </row>
    <row r="42" spans="1:16" ht="12.75">
      <c r="A42" t="s">
        <v>48</v>
      </c>
      <c s="34" t="s">
        <v>644</v>
      </c>
      <c s="34" t="s">
        <v>5448</v>
      </c>
      <c s="35" t="s">
        <v>4</v>
      </c>
      <c s="6" t="s">
        <v>5449</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5433</v>
      </c>
    </row>
    <row r="45" spans="1:5" ht="12.75">
      <c r="A45" t="s">
        <v>59</v>
      </c>
      <c r="E45" s="39" t="s">
        <v>4</v>
      </c>
    </row>
    <row r="46" spans="1:16" ht="12.75">
      <c r="A46" t="s">
        <v>48</v>
      </c>
      <c s="34" t="s">
        <v>645</v>
      </c>
      <c s="34" t="s">
        <v>5450</v>
      </c>
      <c s="35" t="s">
        <v>4</v>
      </c>
      <c s="6" t="s">
        <v>5451</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5433</v>
      </c>
    </row>
    <row r="49" spans="1:5" ht="12.75">
      <c r="A49" t="s">
        <v>59</v>
      </c>
      <c r="E49" s="39" t="s">
        <v>4</v>
      </c>
    </row>
    <row r="50" spans="1:16" ht="12.75">
      <c r="A50" t="s">
        <v>48</v>
      </c>
      <c s="34" t="s">
        <v>288</v>
      </c>
      <c s="34" t="s">
        <v>5452</v>
      </c>
      <c s="35" t="s">
        <v>4</v>
      </c>
      <c s="6" t="s">
        <v>5453</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5433</v>
      </c>
    </row>
    <row r="53" spans="1:5" ht="12.75">
      <c r="A53" t="s">
        <v>59</v>
      </c>
      <c r="E53" s="39" t="s">
        <v>4</v>
      </c>
    </row>
    <row r="54" spans="1:16" ht="12.75">
      <c r="A54" t="s">
        <v>48</v>
      </c>
      <c s="34" t="s">
        <v>291</v>
      </c>
      <c s="34" t="s">
        <v>5454</v>
      </c>
      <c s="35" t="s">
        <v>4</v>
      </c>
      <c s="6" t="s">
        <v>5455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5433</v>
      </c>
    </row>
    <row r="57" spans="1:5" ht="12.75">
      <c r="A57" t="s">
        <v>59</v>
      </c>
      <c r="E57" s="39" t="s">
        <v>4</v>
      </c>
    </row>
    <row r="58" spans="1:16" ht="12.75">
      <c r="A58" t="s">
        <v>48</v>
      </c>
      <c s="34" t="s">
        <v>294</v>
      </c>
      <c s="34" t="s">
        <v>5456</v>
      </c>
      <c s="35" t="s">
        <v>4</v>
      </c>
      <c s="6" t="s">
        <v>5457</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5433</v>
      </c>
    </row>
    <row r="61" spans="1:5" ht="12.75">
      <c r="A61" t="s">
        <v>59</v>
      </c>
      <c r="E61" s="39" t="s">
        <v>4</v>
      </c>
    </row>
    <row r="62" spans="1:16" ht="12.75">
      <c r="A62" t="s">
        <v>48</v>
      </c>
      <c s="34" t="s">
        <v>297</v>
      </c>
      <c s="34" t="s">
        <v>5458</v>
      </c>
      <c s="35" t="s">
        <v>4</v>
      </c>
      <c s="6" t="s">
        <v>5459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5433</v>
      </c>
    </row>
    <row r="65" spans="1:5" ht="12.75">
      <c r="A65" t="s">
        <v>59</v>
      </c>
      <c r="E65" s="39" t="s">
        <v>4</v>
      </c>
    </row>
    <row r="66" spans="1:16" ht="12.75">
      <c r="A66" t="s">
        <v>48</v>
      </c>
      <c s="34" t="s">
        <v>300</v>
      </c>
      <c s="34" t="s">
        <v>5460</v>
      </c>
      <c s="35" t="s">
        <v>4</v>
      </c>
      <c s="6" t="s">
        <v>5461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5433</v>
      </c>
    </row>
    <row r="69" spans="1:5" ht="12.75">
      <c r="A69" t="s">
        <v>59</v>
      </c>
      <c r="E69" s="39" t="s">
        <v>4</v>
      </c>
    </row>
    <row r="70" spans="1:16" ht="12.75">
      <c r="A70" t="s">
        <v>48</v>
      </c>
      <c s="34" t="s">
        <v>303</v>
      </c>
      <c s="34" t="s">
        <v>5462</v>
      </c>
      <c s="35" t="s">
        <v>4</v>
      </c>
      <c s="6" t="s">
        <v>5463</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5433</v>
      </c>
    </row>
    <row r="73" spans="1:5" ht="12.75">
      <c r="A73" t="s">
        <v>59</v>
      </c>
      <c r="E73" s="39" t="s">
        <v>4</v>
      </c>
    </row>
    <row r="74" spans="1:16" ht="12.75">
      <c r="A74" t="s">
        <v>48</v>
      </c>
      <c s="34" t="s">
        <v>306</v>
      </c>
      <c s="34" t="s">
        <v>5464</v>
      </c>
      <c s="35" t="s">
        <v>4</v>
      </c>
      <c s="6" t="s">
        <v>5465</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5433</v>
      </c>
    </row>
    <row r="77" spans="1:5" ht="12.75">
      <c r="A77" t="s">
        <v>59</v>
      </c>
      <c r="E77" s="39" t="s">
        <v>4</v>
      </c>
    </row>
    <row r="78" spans="1:16" ht="12.75">
      <c r="A78" t="s">
        <v>48</v>
      </c>
      <c s="34" t="s">
        <v>309</v>
      </c>
      <c s="34" t="s">
        <v>5466</v>
      </c>
      <c s="35" t="s">
        <v>4</v>
      </c>
      <c s="6" t="s">
        <v>5467</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5433</v>
      </c>
    </row>
    <row r="81" spans="1:5" ht="12.75">
      <c r="A81" t="s">
        <v>59</v>
      </c>
      <c r="E81" s="39" t="s">
        <v>4</v>
      </c>
    </row>
    <row r="82" spans="1:16" ht="12.75">
      <c r="A82" t="s">
        <v>48</v>
      </c>
      <c s="34" t="s">
        <v>312</v>
      </c>
      <c s="34" t="s">
        <v>5468</v>
      </c>
      <c s="35" t="s">
        <v>4</v>
      </c>
      <c s="6" t="s">
        <v>5469</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5433</v>
      </c>
    </row>
    <row r="85" spans="1:5" ht="12.75">
      <c r="A85" t="s">
        <v>59</v>
      </c>
      <c r="E85" s="39" t="s">
        <v>4</v>
      </c>
    </row>
    <row r="86" spans="1:16" ht="12.75">
      <c r="A86" t="s">
        <v>48</v>
      </c>
      <c s="34" t="s">
        <v>315</v>
      </c>
      <c s="34" t="s">
        <v>5470</v>
      </c>
      <c s="35" t="s">
        <v>4</v>
      </c>
      <c s="6" t="s">
        <v>5471</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5433</v>
      </c>
    </row>
    <row r="89" spans="1:5" ht="12.75">
      <c r="A89" t="s">
        <v>59</v>
      </c>
      <c r="E89" s="39" t="s">
        <v>4</v>
      </c>
    </row>
    <row r="90" spans="1:16" ht="12.75">
      <c r="A90" t="s">
        <v>48</v>
      </c>
      <c s="34" t="s">
        <v>318</v>
      </c>
      <c s="34" t="s">
        <v>5472</v>
      </c>
      <c s="35" t="s">
        <v>4</v>
      </c>
      <c s="6" t="s">
        <v>5473</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5433</v>
      </c>
    </row>
    <row r="93" spans="1:5" ht="12.75">
      <c r="A93" t="s">
        <v>59</v>
      </c>
      <c r="E93" s="39" t="s">
        <v>4</v>
      </c>
    </row>
    <row r="94" spans="1:16" ht="12.75">
      <c r="A94" t="s">
        <v>48</v>
      </c>
      <c s="34" t="s">
        <v>321</v>
      </c>
      <c s="34" t="s">
        <v>5474</v>
      </c>
      <c s="35" t="s">
        <v>4</v>
      </c>
      <c s="6" t="s">
        <v>5475</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5433</v>
      </c>
    </row>
    <row r="97" spans="1:5" ht="12.75">
      <c r="A97" t="s">
        <v>59</v>
      </c>
      <c r="E97" s="39" t="s">
        <v>4</v>
      </c>
    </row>
    <row r="98" spans="1:16" ht="12.75">
      <c r="A98" t="s">
        <v>48</v>
      </c>
      <c s="34" t="s">
        <v>324</v>
      </c>
      <c s="34" t="s">
        <v>5476</v>
      </c>
      <c s="35" t="s">
        <v>4</v>
      </c>
      <c s="6" t="s">
        <v>5477</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5433</v>
      </c>
    </row>
    <row r="101" spans="1:5" ht="12.75">
      <c r="A101" t="s">
        <v>59</v>
      </c>
      <c r="E101" s="39" t="s">
        <v>4</v>
      </c>
    </row>
    <row r="102" spans="1:16" ht="12.75">
      <c r="A102" t="s">
        <v>48</v>
      </c>
      <c s="34" t="s">
        <v>327</v>
      </c>
      <c s="34" t="s">
        <v>5478</v>
      </c>
      <c s="35" t="s">
        <v>4</v>
      </c>
      <c s="6" t="s">
        <v>5479</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5433</v>
      </c>
    </row>
    <row r="105" spans="1:5" ht="12.75">
      <c r="A105" t="s">
        <v>59</v>
      </c>
      <c r="E105" s="39" t="s">
        <v>4</v>
      </c>
    </row>
    <row r="106" spans="1:16" ht="12.75">
      <c r="A106" t="s">
        <v>48</v>
      </c>
      <c s="34" t="s">
        <v>330</v>
      </c>
      <c s="34" t="s">
        <v>5480</v>
      </c>
      <c s="35" t="s">
        <v>4</v>
      </c>
      <c s="6" t="s">
        <v>5481</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5433</v>
      </c>
    </row>
    <row r="109" spans="1:5" ht="12.75">
      <c r="A109" t="s">
        <v>59</v>
      </c>
      <c r="E109" s="39" t="s">
        <v>4</v>
      </c>
    </row>
    <row r="110" spans="1:13" ht="12.75">
      <c r="A110" t="s">
        <v>45</v>
      </c>
      <c r="C110" s="31" t="s">
        <v>5482</v>
      </c>
      <c r="E110" s="33" t="s">
        <v>5189</v>
      </c>
      <c r="J110" s="32">
        <f>0</f>
      </c>
      <c s="32">
        <f>0</f>
      </c>
      <c s="32">
        <f>0+L111+L115</f>
      </c>
      <c s="32">
        <f>0+M111+M115</f>
      </c>
    </row>
    <row r="111" spans="1:16" ht="12.75">
      <c r="A111" t="s">
        <v>48</v>
      </c>
      <c s="34" t="s">
        <v>62</v>
      </c>
      <c s="34" t="s">
        <v>5483</v>
      </c>
      <c s="35" t="s">
        <v>4</v>
      </c>
      <c s="6" t="s">
        <v>5484</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5433</v>
      </c>
    </row>
    <row r="114" spans="1:5" ht="12.75">
      <c r="A114" t="s">
        <v>59</v>
      </c>
      <c r="E114" s="39" t="s">
        <v>4</v>
      </c>
    </row>
    <row r="115" spans="1:16" ht="12.75">
      <c r="A115" t="s">
        <v>48</v>
      </c>
      <c s="34" t="s">
        <v>26</v>
      </c>
      <c s="34" t="s">
        <v>5485</v>
      </c>
      <c s="35" t="s">
        <v>4</v>
      </c>
      <c s="6" t="s">
        <v>5486</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5433</v>
      </c>
    </row>
    <row r="118" spans="1:5" ht="12.75">
      <c r="A118" t="s">
        <v>59</v>
      </c>
      <c r="E118" s="39" t="s">
        <v>4</v>
      </c>
    </row>
    <row r="119" spans="1:13" ht="12.75">
      <c r="A119" t="s">
        <v>45</v>
      </c>
      <c r="C119" s="31" t="s">
        <v>5487</v>
      </c>
      <c r="E119" s="33" t="s">
        <v>5488</v>
      </c>
      <c r="J119" s="32">
        <f>0</f>
      </c>
      <c s="32">
        <f>0</f>
      </c>
      <c s="32">
        <f>0+L120+L124+L128+L132+L136+L140</f>
      </c>
      <c s="32">
        <f>0+M120+M124+M128+M132+M136+M140</f>
      </c>
    </row>
    <row r="120" spans="1:16" ht="12.75">
      <c r="A120" t="s">
        <v>48</v>
      </c>
      <c s="34" t="s">
        <v>25</v>
      </c>
      <c s="34" t="s">
        <v>5489</v>
      </c>
      <c s="35" t="s">
        <v>4</v>
      </c>
      <c s="6" t="s">
        <v>5490</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5433</v>
      </c>
    </row>
    <row r="123" spans="1:5" ht="12.75">
      <c r="A123" t="s">
        <v>59</v>
      </c>
      <c r="E123" s="39" t="s">
        <v>4</v>
      </c>
    </row>
    <row r="124" spans="1:16" ht="12.75">
      <c r="A124" t="s">
        <v>48</v>
      </c>
      <c s="34" t="s">
        <v>74</v>
      </c>
      <c s="34" t="s">
        <v>5491</v>
      </c>
      <c s="35" t="s">
        <v>4</v>
      </c>
      <c s="6" t="s">
        <v>5492</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5433</v>
      </c>
    </row>
    <row r="127" spans="1:5" ht="12.75">
      <c r="A127" t="s">
        <v>59</v>
      </c>
      <c r="E127" s="39" t="s">
        <v>4</v>
      </c>
    </row>
    <row r="128" spans="1:16" ht="12.75">
      <c r="A128" t="s">
        <v>48</v>
      </c>
      <c s="34" t="s">
        <v>77</v>
      </c>
      <c s="34" t="s">
        <v>5493</v>
      </c>
      <c s="35" t="s">
        <v>4</v>
      </c>
      <c s="6" t="s">
        <v>5494</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5433</v>
      </c>
    </row>
    <row r="131" spans="1:5" ht="12.75">
      <c r="A131" t="s">
        <v>59</v>
      </c>
      <c r="E131" s="39" t="s">
        <v>4</v>
      </c>
    </row>
    <row r="132" spans="1:16" ht="12.75">
      <c r="A132" t="s">
        <v>48</v>
      </c>
      <c s="34" t="s">
        <v>80</v>
      </c>
      <c s="34" t="s">
        <v>5495</v>
      </c>
      <c s="35" t="s">
        <v>4</v>
      </c>
      <c s="6" t="s">
        <v>5496</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5433</v>
      </c>
    </row>
    <row r="135" spans="1:5" ht="12.75">
      <c r="A135" t="s">
        <v>59</v>
      </c>
      <c r="E135" s="39" t="s">
        <v>4</v>
      </c>
    </row>
    <row r="136" spans="1:16" ht="12.75">
      <c r="A136" t="s">
        <v>48</v>
      </c>
      <c s="34" t="s">
        <v>83</v>
      </c>
      <c s="34" t="s">
        <v>5497</v>
      </c>
      <c s="35" t="s">
        <v>4</v>
      </c>
      <c s="6" t="s">
        <v>5498</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5433</v>
      </c>
    </row>
    <row r="139" spans="1:5" ht="12.75">
      <c r="A139" t="s">
        <v>59</v>
      </c>
      <c r="E139" s="39" t="s">
        <v>4</v>
      </c>
    </row>
    <row r="140" spans="1:16" ht="12.75">
      <c r="A140" t="s">
        <v>48</v>
      </c>
      <c s="34" t="s">
        <v>86</v>
      </c>
      <c s="34" t="s">
        <v>5499</v>
      </c>
      <c s="35" t="s">
        <v>4</v>
      </c>
      <c s="6" t="s">
        <v>5500</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5433</v>
      </c>
    </row>
    <row r="143" spans="1:5" ht="12.75">
      <c r="A143" t="s">
        <v>59</v>
      </c>
      <c r="E143" s="39" t="s">
        <v>4</v>
      </c>
    </row>
    <row r="144" spans="1:13" ht="12.75">
      <c r="A144" t="s">
        <v>45</v>
      </c>
      <c r="C144" s="31" t="s">
        <v>5501</v>
      </c>
      <c r="E144" s="33" t="s">
        <v>5502</v>
      </c>
      <c r="J144" s="32">
        <f>0</f>
      </c>
      <c s="32">
        <f>0</f>
      </c>
      <c s="32">
        <f>0+L145+L149+L153+L157+L161+L165+L169</f>
      </c>
      <c s="32">
        <f>0+M145+M149+M153+M157+M161+M165+M169</f>
      </c>
    </row>
    <row r="145" spans="1:16" ht="12.75">
      <c r="A145" t="s">
        <v>48</v>
      </c>
      <c s="34" t="s">
        <v>89</v>
      </c>
      <c s="34" t="s">
        <v>5503</v>
      </c>
      <c s="35" t="s">
        <v>4</v>
      </c>
      <c s="6" t="s">
        <v>5504</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5433</v>
      </c>
    </row>
    <row r="148" spans="1:5" ht="12.75">
      <c r="A148" t="s">
        <v>59</v>
      </c>
      <c r="E148" s="39" t="s">
        <v>4</v>
      </c>
    </row>
    <row r="149" spans="1:16" ht="12.75">
      <c r="A149" t="s">
        <v>48</v>
      </c>
      <c s="34" t="s">
        <v>93</v>
      </c>
      <c s="34" t="s">
        <v>5505</v>
      </c>
      <c s="35" t="s">
        <v>4</v>
      </c>
      <c s="6" t="s">
        <v>5506</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5433</v>
      </c>
    </row>
    <row r="152" spans="1:5" ht="12.75">
      <c r="A152" t="s">
        <v>59</v>
      </c>
      <c r="E152" s="39" t="s">
        <v>4</v>
      </c>
    </row>
    <row r="153" spans="1:16" ht="12.75">
      <c r="A153" t="s">
        <v>48</v>
      </c>
      <c s="34" t="s">
        <v>96</v>
      </c>
      <c s="34" t="s">
        <v>5507</v>
      </c>
      <c s="35" t="s">
        <v>4</v>
      </c>
      <c s="6" t="s">
        <v>5508</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5433</v>
      </c>
    </row>
    <row r="156" spans="1:5" ht="12.75">
      <c r="A156" t="s">
        <v>59</v>
      </c>
      <c r="E156" s="39" t="s">
        <v>4</v>
      </c>
    </row>
    <row r="157" spans="1:16" ht="12.75">
      <c r="A157" t="s">
        <v>48</v>
      </c>
      <c s="34" t="s">
        <v>99</v>
      </c>
      <c s="34" t="s">
        <v>5509</v>
      </c>
      <c s="35" t="s">
        <v>4</v>
      </c>
      <c s="6" t="s">
        <v>5510</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5433</v>
      </c>
    </row>
    <row r="160" spans="1:5" ht="12.75">
      <c r="A160" t="s">
        <v>59</v>
      </c>
      <c r="E160" s="39" t="s">
        <v>4</v>
      </c>
    </row>
    <row r="161" spans="1:16" ht="12.75">
      <c r="A161" t="s">
        <v>48</v>
      </c>
      <c s="34" t="s">
        <v>102</v>
      </c>
      <c s="34" t="s">
        <v>5511</v>
      </c>
      <c s="35" t="s">
        <v>4</v>
      </c>
      <c s="6" t="s">
        <v>5512</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5433</v>
      </c>
    </row>
    <row r="164" spans="1:5" ht="12.75">
      <c r="A164" t="s">
        <v>59</v>
      </c>
      <c r="E164" s="39" t="s">
        <v>4</v>
      </c>
    </row>
    <row r="165" spans="1:16" ht="12.75">
      <c r="A165" t="s">
        <v>48</v>
      </c>
      <c s="34" t="s">
        <v>105</v>
      </c>
      <c s="34" t="s">
        <v>5513</v>
      </c>
      <c s="35" t="s">
        <v>4</v>
      </c>
      <c s="6" t="s">
        <v>5514</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5433</v>
      </c>
    </row>
    <row r="168" spans="1:5" ht="12.75">
      <c r="A168" t="s">
        <v>59</v>
      </c>
      <c r="E168" s="39" t="s">
        <v>4</v>
      </c>
    </row>
    <row r="169" spans="1:16" ht="12.75">
      <c r="A169" t="s">
        <v>48</v>
      </c>
      <c s="34" t="s">
        <v>108</v>
      </c>
      <c s="34" t="s">
        <v>5515</v>
      </c>
      <c s="35" t="s">
        <v>4</v>
      </c>
      <c s="6" t="s">
        <v>5516</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5433</v>
      </c>
    </row>
    <row r="172" spans="1:5" ht="12.75">
      <c r="A172" t="s">
        <v>59</v>
      </c>
      <c r="E172" s="39" t="s">
        <v>4</v>
      </c>
    </row>
    <row r="173" spans="1:13" ht="12.75">
      <c r="A173" t="s">
        <v>45</v>
      </c>
      <c r="C173" s="31" t="s">
        <v>5517</v>
      </c>
      <c r="E173" s="33" t="s">
        <v>5040</v>
      </c>
      <c r="J173" s="32">
        <f>0</f>
      </c>
      <c s="32">
        <f>0</f>
      </c>
      <c s="32">
        <f>0+L174+L178</f>
      </c>
      <c s="32">
        <f>0+M174+M178</f>
      </c>
    </row>
    <row r="174" spans="1:16" ht="12.75">
      <c r="A174" t="s">
        <v>48</v>
      </c>
      <c s="34" t="s">
        <v>111</v>
      </c>
      <c s="34" t="s">
        <v>5518</v>
      </c>
      <c s="35" t="s">
        <v>4</v>
      </c>
      <c s="6" t="s">
        <v>5519</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5433</v>
      </c>
    </row>
    <row r="177" spans="1:5" ht="12.75">
      <c r="A177" t="s">
        <v>59</v>
      </c>
      <c r="E177" s="39" t="s">
        <v>4</v>
      </c>
    </row>
    <row r="178" spans="1:16" ht="12.75">
      <c r="A178" t="s">
        <v>48</v>
      </c>
      <c s="34" t="s">
        <v>114</v>
      </c>
      <c s="34" t="s">
        <v>5520</v>
      </c>
      <c s="35" t="s">
        <v>4</v>
      </c>
      <c s="6" t="s">
        <v>5521</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5433</v>
      </c>
    </row>
    <row r="181" spans="1:5" ht="12.75">
      <c r="A181" t="s">
        <v>59</v>
      </c>
      <c r="E181" s="39" t="s">
        <v>4</v>
      </c>
    </row>
    <row r="182" spans="1:13" ht="12.75">
      <c r="A182" t="s">
        <v>45</v>
      </c>
      <c r="C182" s="31" t="s">
        <v>5522</v>
      </c>
      <c r="E182" s="33" t="s">
        <v>5523</v>
      </c>
      <c r="J182" s="32">
        <f>0</f>
      </c>
      <c s="32">
        <f>0</f>
      </c>
      <c s="32">
        <f>0+L183+L187+L191+L195+L199+L203+L207+L211+L215+L219</f>
      </c>
      <c s="32">
        <f>0+M183+M187+M191+M195+M199+M203+M207+M211+M215+M219</f>
      </c>
    </row>
    <row r="183" spans="1:16" ht="12.75">
      <c r="A183" t="s">
        <v>48</v>
      </c>
      <c s="34" t="s">
        <v>117</v>
      </c>
      <c s="34" t="s">
        <v>5524</v>
      </c>
      <c s="35" t="s">
        <v>4</v>
      </c>
      <c s="6" t="s">
        <v>5525</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5433</v>
      </c>
    </row>
    <row r="186" spans="1:5" ht="12.75">
      <c r="A186" t="s">
        <v>59</v>
      </c>
      <c r="E186" s="39" t="s">
        <v>4</v>
      </c>
    </row>
    <row r="187" spans="1:16" ht="12.75">
      <c r="A187" t="s">
        <v>48</v>
      </c>
      <c s="34" t="s">
        <v>121</v>
      </c>
      <c s="34" t="s">
        <v>5526</v>
      </c>
      <c s="35" t="s">
        <v>4</v>
      </c>
      <c s="6" t="s">
        <v>5527</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5433</v>
      </c>
    </row>
    <row r="190" spans="1:5" ht="12.75">
      <c r="A190" t="s">
        <v>59</v>
      </c>
      <c r="E190" s="39" t="s">
        <v>4</v>
      </c>
    </row>
    <row r="191" spans="1:16" ht="12.75">
      <c r="A191" t="s">
        <v>48</v>
      </c>
      <c s="34" t="s">
        <v>124</v>
      </c>
      <c s="34" t="s">
        <v>5528</v>
      </c>
      <c s="35" t="s">
        <v>4</v>
      </c>
      <c s="6" t="s">
        <v>5529</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5433</v>
      </c>
    </row>
    <row r="194" spans="1:5" ht="12.75">
      <c r="A194" t="s">
        <v>59</v>
      </c>
      <c r="E194" s="39" t="s">
        <v>4</v>
      </c>
    </row>
    <row r="195" spans="1:16" ht="12.75">
      <c r="A195" t="s">
        <v>48</v>
      </c>
      <c s="34" t="s">
        <v>127</v>
      </c>
      <c s="34" t="s">
        <v>5530</v>
      </c>
      <c s="35" t="s">
        <v>4</v>
      </c>
      <c s="6" t="s">
        <v>5531</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5433</v>
      </c>
    </row>
    <row r="198" spans="1:5" ht="12.75">
      <c r="A198" t="s">
        <v>59</v>
      </c>
      <c r="E198" s="39" t="s">
        <v>4</v>
      </c>
    </row>
    <row r="199" spans="1:16" ht="12.75">
      <c r="A199" t="s">
        <v>48</v>
      </c>
      <c s="34" t="s">
        <v>130</v>
      </c>
      <c s="34" t="s">
        <v>5532</v>
      </c>
      <c s="35" t="s">
        <v>4</v>
      </c>
      <c s="6" t="s">
        <v>5533</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5433</v>
      </c>
    </row>
    <row r="202" spans="1:5" ht="12.75">
      <c r="A202" t="s">
        <v>59</v>
      </c>
      <c r="E202" s="39" t="s">
        <v>4</v>
      </c>
    </row>
    <row r="203" spans="1:16" ht="12.75">
      <c r="A203" t="s">
        <v>48</v>
      </c>
      <c s="34" t="s">
        <v>133</v>
      </c>
      <c s="34" t="s">
        <v>5534</v>
      </c>
      <c s="35" t="s">
        <v>4</v>
      </c>
      <c s="6" t="s">
        <v>5535</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5433</v>
      </c>
    </row>
    <row r="206" spans="1:5" ht="12.75">
      <c r="A206" t="s">
        <v>59</v>
      </c>
      <c r="E206" s="39" t="s">
        <v>4</v>
      </c>
    </row>
    <row r="207" spans="1:16" ht="12.75">
      <c r="A207" t="s">
        <v>48</v>
      </c>
      <c s="34" t="s">
        <v>136</v>
      </c>
      <c s="34" t="s">
        <v>5536</v>
      </c>
      <c s="35" t="s">
        <v>4</v>
      </c>
      <c s="6" t="s">
        <v>5537</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5433</v>
      </c>
    </row>
    <row r="210" spans="1:5" ht="12.75">
      <c r="A210" t="s">
        <v>59</v>
      </c>
      <c r="E210" s="39" t="s">
        <v>4</v>
      </c>
    </row>
    <row r="211" spans="1:16" ht="12.75">
      <c r="A211" t="s">
        <v>48</v>
      </c>
      <c s="34" t="s">
        <v>139</v>
      </c>
      <c s="34" t="s">
        <v>5538</v>
      </c>
      <c s="35" t="s">
        <v>4</v>
      </c>
      <c s="6" t="s">
        <v>5539</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5433</v>
      </c>
    </row>
    <row r="214" spans="1:5" ht="12.75">
      <c r="A214" t="s">
        <v>59</v>
      </c>
      <c r="E214" s="39" t="s">
        <v>4</v>
      </c>
    </row>
    <row r="215" spans="1:16" ht="12.75">
      <c r="A215" t="s">
        <v>48</v>
      </c>
      <c s="34" t="s">
        <v>142</v>
      </c>
      <c s="34" t="s">
        <v>5540</v>
      </c>
      <c s="35" t="s">
        <v>4</v>
      </c>
      <c s="6" t="s">
        <v>5541</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5433</v>
      </c>
    </row>
    <row r="218" spans="1:5" ht="12.75">
      <c r="A218" t="s">
        <v>59</v>
      </c>
      <c r="E218" s="39" t="s">
        <v>4</v>
      </c>
    </row>
    <row r="219" spans="1:16" ht="12.75">
      <c r="A219" t="s">
        <v>48</v>
      </c>
      <c s="34" t="s">
        <v>145</v>
      </c>
      <c s="34" t="s">
        <v>5542</v>
      </c>
      <c s="35" t="s">
        <v>4</v>
      </c>
      <c s="6" t="s">
        <v>5543</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5433</v>
      </c>
    </row>
    <row r="222" spans="1:5" ht="12.75">
      <c r="A222" t="s">
        <v>59</v>
      </c>
      <c r="E222" s="39" t="s">
        <v>4</v>
      </c>
    </row>
    <row r="223" spans="1:13" ht="12.75">
      <c r="A223" t="s">
        <v>45</v>
      </c>
      <c r="C223" s="31" t="s">
        <v>5544</v>
      </c>
      <c r="E223" s="33" t="s">
        <v>5545</v>
      </c>
      <c r="J223" s="32">
        <f>0</f>
      </c>
      <c s="32">
        <f>0</f>
      </c>
      <c s="32">
        <f>0+L224+L228+L232+L236+L240+L244+L248</f>
      </c>
      <c s="32">
        <f>0+M224+M228+M232+M236+M240+M244+M248</f>
      </c>
    </row>
    <row r="224" spans="1:16" ht="12.75">
      <c r="A224" t="s">
        <v>48</v>
      </c>
      <c s="34" t="s">
        <v>148</v>
      </c>
      <c s="34" t="s">
        <v>5546</v>
      </c>
      <c s="35" t="s">
        <v>4</v>
      </c>
      <c s="6" t="s">
        <v>5547</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5433</v>
      </c>
    </row>
    <row r="227" spans="1:5" ht="12.75">
      <c r="A227" t="s">
        <v>59</v>
      </c>
      <c r="E227" s="39" t="s">
        <v>4</v>
      </c>
    </row>
    <row r="228" spans="1:16" ht="12.75">
      <c r="A228" t="s">
        <v>48</v>
      </c>
      <c s="34" t="s">
        <v>151</v>
      </c>
      <c s="34" t="s">
        <v>5548</v>
      </c>
      <c s="35" t="s">
        <v>4</v>
      </c>
      <c s="6" t="s">
        <v>5549</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5433</v>
      </c>
    </row>
    <row r="231" spans="1:5" ht="12.75">
      <c r="A231" t="s">
        <v>59</v>
      </c>
      <c r="E231" s="39" t="s">
        <v>4</v>
      </c>
    </row>
    <row r="232" spans="1:16" ht="12.75">
      <c r="A232" t="s">
        <v>48</v>
      </c>
      <c s="34" t="s">
        <v>154</v>
      </c>
      <c s="34" t="s">
        <v>5550</v>
      </c>
      <c s="35" t="s">
        <v>4</v>
      </c>
      <c s="6" t="s">
        <v>5551</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5433</v>
      </c>
    </row>
    <row r="235" spans="1:5" ht="12.75">
      <c r="A235" t="s">
        <v>59</v>
      </c>
      <c r="E235" s="39" t="s">
        <v>4</v>
      </c>
    </row>
    <row r="236" spans="1:16" ht="12.75">
      <c r="A236" t="s">
        <v>48</v>
      </c>
      <c s="34" t="s">
        <v>157</v>
      </c>
      <c s="34" t="s">
        <v>5552</v>
      </c>
      <c s="35" t="s">
        <v>4</v>
      </c>
      <c s="6" t="s">
        <v>5553</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5433</v>
      </c>
    </row>
    <row r="239" spans="1:5" ht="12.75">
      <c r="A239" t="s">
        <v>59</v>
      </c>
      <c r="E239" s="39" t="s">
        <v>4</v>
      </c>
    </row>
    <row r="240" spans="1:16" ht="12.75">
      <c r="A240" t="s">
        <v>48</v>
      </c>
      <c s="34" t="s">
        <v>160</v>
      </c>
      <c s="34" t="s">
        <v>5554</v>
      </c>
      <c s="35" t="s">
        <v>4</v>
      </c>
      <c s="6" t="s">
        <v>5555</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5433</v>
      </c>
    </row>
    <row r="243" spans="1:5" ht="12.75">
      <c r="A243" t="s">
        <v>59</v>
      </c>
      <c r="E243" s="39" t="s">
        <v>4</v>
      </c>
    </row>
    <row r="244" spans="1:16" ht="12.75">
      <c r="A244" t="s">
        <v>48</v>
      </c>
      <c s="34" t="s">
        <v>163</v>
      </c>
      <c s="34" t="s">
        <v>5556</v>
      </c>
      <c s="35" t="s">
        <v>4</v>
      </c>
      <c s="6" t="s">
        <v>5557</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5433</v>
      </c>
    </row>
    <row r="247" spans="1:5" ht="12.75">
      <c r="A247" t="s">
        <v>59</v>
      </c>
      <c r="E247" s="39" t="s">
        <v>4</v>
      </c>
    </row>
    <row r="248" spans="1:16" ht="12.75">
      <c r="A248" t="s">
        <v>48</v>
      </c>
      <c s="34" t="s">
        <v>166</v>
      </c>
      <c s="34" t="s">
        <v>5558</v>
      </c>
      <c s="35" t="s">
        <v>4</v>
      </c>
      <c s="6" t="s">
        <v>5559</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5433</v>
      </c>
    </row>
    <row r="251" spans="1:5" ht="12.75">
      <c r="A251" t="s">
        <v>59</v>
      </c>
      <c r="E251" s="39" t="s">
        <v>4</v>
      </c>
    </row>
    <row r="252" spans="1:13" ht="12.75">
      <c r="A252" t="s">
        <v>45</v>
      </c>
      <c r="C252" s="31" t="s">
        <v>5560</v>
      </c>
      <c r="E252" s="33" t="s">
        <v>5561</v>
      </c>
      <c r="J252" s="32">
        <f>0</f>
      </c>
      <c s="32">
        <f>0</f>
      </c>
      <c s="32">
        <f>0+L253+L257</f>
      </c>
      <c s="32">
        <f>0+M253+M257</f>
      </c>
    </row>
    <row r="253" spans="1:16" ht="12.75">
      <c r="A253" t="s">
        <v>48</v>
      </c>
      <c s="34" t="s">
        <v>169</v>
      </c>
      <c s="34" t="s">
        <v>5562</v>
      </c>
      <c s="35" t="s">
        <v>4</v>
      </c>
      <c s="6" t="s">
        <v>5563</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5433</v>
      </c>
    </row>
    <row r="256" spans="1:5" ht="12.75">
      <c r="A256" t="s">
        <v>59</v>
      </c>
      <c r="E256" s="39" t="s">
        <v>4</v>
      </c>
    </row>
    <row r="257" spans="1:16" ht="12.75">
      <c r="A257" t="s">
        <v>48</v>
      </c>
      <c s="34" t="s">
        <v>172</v>
      </c>
      <c s="34" t="s">
        <v>5564</v>
      </c>
      <c s="35" t="s">
        <v>4</v>
      </c>
      <c s="6" t="s">
        <v>5565</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5433</v>
      </c>
    </row>
    <row r="260" spans="1:5" ht="12.75">
      <c r="A260" t="s">
        <v>59</v>
      </c>
      <c r="E260" s="39" t="s">
        <v>4</v>
      </c>
    </row>
    <row r="261" spans="1:13" ht="12.75">
      <c r="A261" t="s">
        <v>45</v>
      </c>
      <c r="C261" s="31" t="s">
        <v>5566</v>
      </c>
      <c r="E261" s="33" t="s">
        <v>5567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5568</v>
      </c>
      <c s="35" t="s">
        <v>4</v>
      </c>
      <c s="6" t="s">
        <v>5569</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5433</v>
      </c>
    </row>
    <row r="265" spans="1:5" ht="12.75">
      <c r="A265" t="s">
        <v>59</v>
      </c>
      <c r="E265" s="39" t="s">
        <v>4</v>
      </c>
    </row>
    <row r="266" spans="1:16" ht="12.75">
      <c r="A266" t="s">
        <v>48</v>
      </c>
      <c s="34" t="s">
        <v>178</v>
      </c>
      <c s="34" t="s">
        <v>5570</v>
      </c>
      <c s="35" t="s">
        <v>4</v>
      </c>
      <c s="6" t="s">
        <v>5571</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5433</v>
      </c>
    </row>
    <row r="269" spans="1:5" ht="12.75">
      <c r="A269" t="s">
        <v>59</v>
      </c>
      <c r="E269" s="39" t="s">
        <v>4</v>
      </c>
    </row>
    <row r="270" spans="1:16" ht="12.75">
      <c r="A270" t="s">
        <v>48</v>
      </c>
      <c s="34" t="s">
        <v>181</v>
      </c>
      <c s="34" t="s">
        <v>5572</v>
      </c>
      <c s="35" t="s">
        <v>4</v>
      </c>
      <c s="6" t="s">
        <v>5573</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5433</v>
      </c>
    </row>
    <row r="273" spans="1:5" ht="12.75">
      <c r="A273" t="s">
        <v>59</v>
      </c>
      <c r="E273" s="39" t="s">
        <v>4</v>
      </c>
    </row>
    <row r="274" spans="1:16" ht="12.75">
      <c r="A274" t="s">
        <v>48</v>
      </c>
      <c s="34" t="s">
        <v>184</v>
      </c>
      <c s="34" t="s">
        <v>5574</v>
      </c>
      <c s="35" t="s">
        <v>4</v>
      </c>
      <c s="6" t="s">
        <v>5575</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5433</v>
      </c>
    </row>
    <row r="277" spans="1:5" ht="12.75">
      <c r="A277" t="s">
        <v>59</v>
      </c>
      <c r="E277" s="39" t="s">
        <v>4</v>
      </c>
    </row>
    <row r="278" spans="1:16" ht="12.75">
      <c r="A278" t="s">
        <v>48</v>
      </c>
      <c s="34" t="s">
        <v>187</v>
      </c>
      <c s="34" t="s">
        <v>5576</v>
      </c>
      <c s="35" t="s">
        <v>4</v>
      </c>
      <c s="6" t="s">
        <v>5577</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5433</v>
      </c>
    </row>
    <row r="281" spans="1:5" ht="12.75">
      <c r="A281" t="s">
        <v>59</v>
      </c>
      <c r="E281" s="39" t="s">
        <v>4</v>
      </c>
    </row>
    <row r="282" spans="1:16" ht="12.75">
      <c r="A282" t="s">
        <v>48</v>
      </c>
      <c s="34" t="s">
        <v>191</v>
      </c>
      <c s="34" t="s">
        <v>5578</v>
      </c>
      <c s="35" t="s">
        <v>4</v>
      </c>
      <c s="6" t="s">
        <v>5579</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5433</v>
      </c>
    </row>
    <row r="285" spans="1:5" ht="12.75">
      <c r="A285" t="s">
        <v>59</v>
      </c>
      <c r="E285" s="39" t="s">
        <v>4</v>
      </c>
    </row>
    <row r="286" spans="1:16" ht="12.75">
      <c r="A286" t="s">
        <v>48</v>
      </c>
      <c s="34" t="s">
        <v>194</v>
      </c>
      <c s="34" t="s">
        <v>5580</v>
      </c>
      <c s="35" t="s">
        <v>4</v>
      </c>
      <c s="6" t="s">
        <v>5581</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5433</v>
      </c>
    </row>
    <row r="289" spans="1:5" ht="12.75">
      <c r="A289" t="s">
        <v>59</v>
      </c>
      <c r="E289" s="39" t="s">
        <v>4</v>
      </c>
    </row>
    <row r="290" spans="1:16" ht="12.75">
      <c r="A290" t="s">
        <v>48</v>
      </c>
      <c s="34" t="s">
        <v>197</v>
      </c>
      <c s="34" t="s">
        <v>5582</v>
      </c>
      <c s="35" t="s">
        <v>4</v>
      </c>
      <c s="6" t="s">
        <v>5583</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5433</v>
      </c>
    </row>
    <row r="293" spans="1:5" ht="12.75">
      <c r="A293" t="s">
        <v>59</v>
      </c>
      <c r="E293" s="39" t="s">
        <v>4</v>
      </c>
    </row>
    <row r="294" spans="1:16" ht="12.75">
      <c r="A294" t="s">
        <v>48</v>
      </c>
      <c s="34" t="s">
        <v>200</v>
      </c>
      <c s="34" t="s">
        <v>5584</v>
      </c>
      <c s="35" t="s">
        <v>4</v>
      </c>
      <c s="6" t="s">
        <v>5585</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5433</v>
      </c>
    </row>
    <row r="297" spans="1:5" ht="12.75">
      <c r="A297" t="s">
        <v>59</v>
      </c>
      <c r="E297" s="39" t="s">
        <v>4</v>
      </c>
    </row>
    <row r="298" spans="1:16" ht="12.75">
      <c r="A298" t="s">
        <v>48</v>
      </c>
      <c s="34" t="s">
        <v>203</v>
      </c>
      <c s="34" t="s">
        <v>5586</v>
      </c>
      <c s="35" t="s">
        <v>4</v>
      </c>
      <c s="6" t="s">
        <v>5587</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5433</v>
      </c>
    </row>
    <row r="301" spans="1:5" ht="12.75">
      <c r="A301" t="s">
        <v>59</v>
      </c>
      <c r="E301" s="39" t="s">
        <v>4</v>
      </c>
    </row>
    <row r="302" spans="1:16" ht="12.75">
      <c r="A302" t="s">
        <v>48</v>
      </c>
      <c s="34" t="s">
        <v>206</v>
      </c>
      <c s="34" t="s">
        <v>5588</v>
      </c>
      <c s="35" t="s">
        <v>4</v>
      </c>
      <c s="6" t="s">
        <v>5589</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5433</v>
      </c>
    </row>
    <row r="305" spans="1:5" ht="12.75">
      <c r="A305" t="s">
        <v>59</v>
      </c>
      <c r="E305" s="39" t="s">
        <v>4</v>
      </c>
    </row>
    <row r="306" spans="1:16" ht="12.75">
      <c r="A306" t="s">
        <v>48</v>
      </c>
      <c s="34" t="s">
        <v>209</v>
      </c>
      <c s="34" t="s">
        <v>5590</v>
      </c>
      <c s="35" t="s">
        <v>4</v>
      </c>
      <c s="6" t="s">
        <v>5591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5433</v>
      </c>
    </row>
    <row r="309" spans="1:5" ht="12.75">
      <c r="A309" t="s">
        <v>59</v>
      </c>
      <c r="E309" s="39" t="s">
        <v>4</v>
      </c>
    </row>
    <row r="310" spans="1:16" ht="12.75">
      <c r="A310" t="s">
        <v>48</v>
      </c>
      <c s="34" t="s">
        <v>212</v>
      </c>
      <c s="34" t="s">
        <v>5592</v>
      </c>
      <c s="35" t="s">
        <v>4</v>
      </c>
      <c s="6" t="s">
        <v>5593</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5433</v>
      </c>
    </row>
    <row r="313" spans="1:5" ht="12.75">
      <c r="A313" t="s">
        <v>59</v>
      </c>
      <c r="E313" s="39" t="s">
        <v>4</v>
      </c>
    </row>
    <row r="314" spans="1:16" ht="12.75">
      <c r="A314" t="s">
        <v>48</v>
      </c>
      <c s="34" t="s">
        <v>215</v>
      </c>
      <c s="34" t="s">
        <v>5594</v>
      </c>
      <c s="35" t="s">
        <v>4</v>
      </c>
      <c s="6" t="s">
        <v>5595</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5433</v>
      </c>
    </row>
    <row r="317" spans="1:5" ht="12.75">
      <c r="A317" t="s">
        <v>59</v>
      </c>
      <c r="E317" s="39" t="s">
        <v>4</v>
      </c>
    </row>
    <row r="318" spans="1:16" ht="12.75">
      <c r="A318" t="s">
        <v>48</v>
      </c>
      <c s="34" t="s">
        <v>218</v>
      </c>
      <c s="34" t="s">
        <v>5596</v>
      </c>
      <c s="35" t="s">
        <v>4</v>
      </c>
      <c s="6" t="s">
        <v>5597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5433</v>
      </c>
    </row>
    <row r="321" spans="1:5" ht="12.75">
      <c r="A321" t="s">
        <v>59</v>
      </c>
      <c r="E321" s="39" t="s">
        <v>4</v>
      </c>
    </row>
    <row r="322" spans="1:16" ht="12.75">
      <c r="A322" t="s">
        <v>48</v>
      </c>
      <c s="34" t="s">
        <v>221</v>
      </c>
      <c s="34" t="s">
        <v>5598</v>
      </c>
      <c s="35" t="s">
        <v>4</v>
      </c>
      <c s="6" t="s">
        <v>5599</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5433</v>
      </c>
    </row>
    <row r="325" spans="1:5" ht="12.75">
      <c r="A325" t="s">
        <v>59</v>
      </c>
      <c r="E325" s="39" t="s">
        <v>4</v>
      </c>
    </row>
    <row r="326" spans="1:16" ht="12.75">
      <c r="A326" t="s">
        <v>48</v>
      </c>
      <c s="34" t="s">
        <v>224</v>
      </c>
      <c s="34" t="s">
        <v>5600</v>
      </c>
      <c s="35" t="s">
        <v>4</v>
      </c>
      <c s="6" t="s">
        <v>5601</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5433</v>
      </c>
    </row>
    <row r="329" spans="1:5" ht="12.75">
      <c r="A329" t="s">
        <v>59</v>
      </c>
      <c r="E329" s="39" t="s">
        <v>4</v>
      </c>
    </row>
    <row r="330" spans="1:16" ht="12.75">
      <c r="A330" t="s">
        <v>48</v>
      </c>
      <c s="34" t="s">
        <v>637</v>
      </c>
      <c s="34" t="s">
        <v>5602</v>
      </c>
      <c s="35" t="s">
        <v>4</v>
      </c>
      <c s="6" t="s">
        <v>5603</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5433</v>
      </c>
    </row>
    <row r="333" spans="1:5" ht="12.75">
      <c r="A333" t="s">
        <v>59</v>
      </c>
      <c r="E333" s="39" t="s">
        <v>4</v>
      </c>
    </row>
    <row r="334" spans="1:16" ht="12.75">
      <c r="A334" t="s">
        <v>48</v>
      </c>
      <c s="34" t="s">
        <v>227</v>
      </c>
      <c s="34" t="s">
        <v>5604</v>
      </c>
      <c s="35" t="s">
        <v>4</v>
      </c>
      <c s="6" t="s">
        <v>5605</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5433</v>
      </c>
    </row>
    <row r="337" spans="1:5" ht="12.75">
      <c r="A337" t="s">
        <v>59</v>
      </c>
      <c r="E337" s="39" t="s">
        <v>4</v>
      </c>
    </row>
    <row r="338" spans="1:16" ht="12.75">
      <c r="A338" t="s">
        <v>48</v>
      </c>
      <c s="34" t="s">
        <v>230</v>
      </c>
      <c s="34" t="s">
        <v>5606</v>
      </c>
      <c s="35" t="s">
        <v>4</v>
      </c>
      <c s="6" t="s">
        <v>5607</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5433</v>
      </c>
    </row>
    <row r="341" spans="1:5" ht="12.75">
      <c r="A341" t="s">
        <v>59</v>
      </c>
      <c r="E341" s="39" t="s">
        <v>4</v>
      </c>
    </row>
    <row r="342" spans="1:16" ht="12.75">
      <c r="A342" t="s">
        <v>48</v>
      </c>
      <c s="34" t="s">
        <v>233</v>
      </c>
      <c s="34" t="s">
        <v>5608</v>
      </c>
      <c s="35" t="s">
        <v>4</v>
      </c>
      <c s="6" t="s">
        <v>5609</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5433</v>
      </c>
    </row>
    <row r="345" spans="1:5" ht="12.75">
      <c r="A345" t="s">
        <v>59</v>
      </c>
      <c r="E345" s="39" t="s">
        <v>4</v>
      </c>
    </row>
    <row r="346" spans="1:16" ht="12.75">
      <c r="A346" t="s">
        <v>48</v>
      </c>
      <c s="34" t="s">
        <v>237</v>
      </c>
      <c s="34" t="s">
        <v>5610</v>
      </c>
      <c s="35" t="s">
        <v>4</v>
      </c>
      <c s="6" t="s">
        <v>5611</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5433</v>
      </c>
    </row>
    <row r="349" spans="1:5" ht="12.75">
      <c r="A349" t="s">
        <v>59</v>
      </c>
      <c r="E349" s="39" t="s">
        <v>4</v>
      </c>
    </row>
    <row r="350" spans="1:16" ht="12.75">
      <c r="A350" t="s">
        <v>48</v>
      </c>
      <c s="34" t="s">
        <v>240</v>
      </c>
      <c s="34" t="s">
        <v>5612</v>
      </c>
      <c s="35" t="s">
        <v>4</v>
      </c>
      <c s="6" t="s">
        <v>5613</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5433</v>
      </c>
    </row>
    <row r="353" spans="1:5" ht="12.75">
      <c r="A353" t="s">
        <v>59</v>
      </c>
      <c r="E353" s="39" t="s">
        <v>4</v>
      </c>
    </row>
    <row r="354" spans="1:16" ht="12.75">
      <c r="A354" t="s">
        <v>48</v>
      </c>
      <c s="34" t="s">
        <v>243</v>
      </c>
      <c s="34" t="s">
        <v>5614</v>
      </c>
      <c s="35" t="s">
        <v>4</v>
      </c>
      <c s="6" t="s">
        <v>5615</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5433</v>
      </c>
    </row>
    <row r="357" spans="1:5" ht="12.75">
      <c r="A357" t="s">
        <v>59</v>
      </c>
      <c r="E357" s="39" t="s">
        <v>4</v>
      </c>
    </row>
    <row r="358" spans="1:16" ht="12.75">
      <c r="A358" t="s">
        <v>48</v>
      </c>
      <c s="34" t="s">
        <v>246</v>
      </c>
      <c s="34" t="s">
        <v>5616</v>
      </c>
      <c s="35" t="s">
        <v>4</v>
      </c>
      <c s="6" t="s">
        <v>5617</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5433</v>
      </c>
    </row>
    <row r="361" spans="1:5" ht="12.75">
      <c r="A361" t="s">
        <v>59</v>
      </c>
      <c r="E361" s="39" t="s">
        <v>4</v>
      </c>
    </row>
    <row r="362" spans="1:16" ht="12.75">
      <c r="A362" t="s">
        <v>48</v>
      </c>
      <c s="34" t="s">
        <v>249</v>
      </c>
      <c s="34" t="s">
        <v>5618</v>
      </c>
      <c s="35" t="s">
        <v>4</v>
      </c>
      <c s="6" t="s">
        <v>5619</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5433</v>
      </c>
    </row>
    <row r="365" spans="1:5" ht="12.75">
      <c r="A365" t="s">
        <v>59</v>
      </c>
      <c r="E365" s="39" t="s">
        <v>4</v>
      </c>
    </row>
    <row r="366" spans="1:16" ht="12.75">
      <c r="A366" t="s">
        <v>48</v>
      </c>
      <c s="34" t="s">
        <v>252</v>
      </c>
      <c s="34" t="s">
        <v>5620</v>
      </c>
      <c s="35" t="s">
        <v>4</v>
      </c>
      <c s="6" t="s">
        <v>5621</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5433</v>
      </c>
    </row>
    <row r="369" spans="1:5" ht="12.75">
      <c r="A369" t="s">
        <v>59</v>
      </c>
      <c r="E369" s="39" t="s">
        <v>4</v>
      </c>
    </row>
    <row r="370" spans="1:16" ht="12.75">
      <c r="A370" t="s">
        <v>48</v>
      </c>
      <c s="34" t="s">
        <v>255</v>
      </c>
      <c s="34" t="s">
        <v>5622</v>
      </c>
      <c s="35" t="s">
        <v>4</v>
      </c>
      <c s="6" t="s">
        <v>5623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5433</v>
      </c>
    </row>
    <row r="373" spans="1:5" ht="12.75">
      <c r="A373" t="s">
        <v>59</v>
      </c>
      <c r="E373" s="39" t="s">
        <v>4</v>
      </c>
    </row>
    <row r="374" spans="1:16" ht="12.75">
      <c r="A374" t="s">
        <v>48</v>
      </c>
      <c s="34" t="s">
        <v>258</v>
      </c>
      <c s="34" t="s">
        <v>5624</v>
      </c>
      <c s="35" t="s">
        <v>4</v>
      </c>
      <c s="6" t="s">
        <v>5625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5433</v>
      </c>
    </row>
    <row r="377" spans="1:5" ht="12.75">
      <c r="A377" t="s">
        <v>59</v>
      </c>
      <c r="E377" s="39" t="s">
        <v>4</v>
      </c>
    </row>
    <row r="378" spans="1:16" ht="12.75">
      <c r="A378" t="s">
        <v>48</v>
      </c>
      <c s="34" t="s">
        <v>261</v>
      </c>
      <c s="34" t="s">
        <v>5626</v>
      </c>
      <c s="35" t="s">
        <v>4</v>
      </c>
      <c s="6" t="s">
        <v>5627</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5433</v>
      </c>
    </row>
    <row r="381" spans="1:5" ht="12.75">
      <c r="A381" t="s">
        <v>59</v>
      </c>
      <c r="E381" s="39" t="s">
        <v>4</v>
      </c>
    </row>
    <row r="382" spans="1:16" ht="12.75">
      <c r="A382" t="s">
        <v>48</v>
      </c>
      <c s="34" t="s">
        <v>264</v>
      </c>
      <c s="34" t="s">
        <v>5628</v>
      </c>
      <c s="35" t="s">
        <v>4</v>
      </c>
      <c s="6" t="s">
        <v>5629</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5433</v>
      </c>
    </row>
    <row r="385" spans="1:5" ht="12.75">
      <c r="A385" t="s">
        <v>59</v>
      </c>
      <c r="E385" s="39" t="s">
        <v>4</v>
      </c>
    </row>
    <row r="386" spans="1:16" ht="12.75">
      <c r="A386" t="s">
        <v>48</v>
      </c>
      <c s="34" t="s">
        <v>638</v>
      </c>
      <c s="34" t="s">
        <v>5630</v>
      </c>
      <c s="35" t="s">
        <v>4</v>
      </c>
      <c s="6" t="s">
        <v>5631</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5433</v>
      </c>
    </row>
    <row r="389" spans="1:5" ht="12.75">
      <c r="A389" t="s">
        <v>59</v>
      </c>
      <c r="E389" s="39" t="s">
        <v>4</v>
      </c>
    </row>
    <row r="390" spans="1:16" ht="12.75">
      <c r="A390" t="s">
        <v>48</v>
      </c>
      <c s="34" t="s">
        <v>639</v>
      </c>
      <c s="34" t="s">
        <v>5632</v>
      </c>
      <c s="35" t="s">
        <v>4</v>
      </c>
      <c s="6" t="s">
        <v>5633</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5433</v>
      </c>
    </row>
    <row r="393" spans="1:5" ht="12.75">
      <c r="A393" t="s">
        <v>59</v>
      </c>
      <c r="E393" s="39" t="s">
        <v>4</v>
      </c>
    </row>
    <row r="394" spans="1:16" ht="12.75">
      <c r="A394" t="s">
        <v>48</v>
      </c>
      <c s="34" t="s">
        <v>267</v>
      </c>
      <c s="34" t="s">
        <v>5634</v>
      </c>
      <c s="35" t="s">
        <v>4</v>
      </c>
      <c s="6" t="s">
        <v>5635</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5433</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5638</v>
      </c>
      <c r="E8" s="30" t="s">
        <v>5637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5640</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5641</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5642</v>
      </c>
    </row>
    <row r="26" spans="1:5" ht="12.75">
      <c r="A26" t="s">
        <v>59</v>
      </c>
      <c r="E26" s="39" t="s">
        <v>68</v>
      </c>
    </row>
    <row r="27" spans="1:16" ht="12.75">
      <c r="A27" t="s">
        <v>48</v>
      </c>
      <c s="34" t="s">
        <v>96</v>
      </c>
      <c s="34" t="s">
        <v>4579</v>
      </c>
      <c s="35" t="s">
        <v>4</v>
      </c>
      <c s="6" t="s">
        <v>4580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5643</v>
      </c>
    </row>
    <row r="30" spans="1:5" ht="12.75">
      <c r="A30" t="s">
        <v>59</v>
      </c>
      <c r="E30" s="39" t="s">
        <v>68</v>
      </c>
    </row>
    <row r="31" spans="1:16" ht="12.75">
      <c r="A31" t="s">
        <v>48</v>
      </c>
      <c s="34" t="s">
        <v>99</v>
      </c>
      <c s="34" t="s">
        <v>5644</v>
      </c>
      <c s="35" t="s">
        <v>4</v>
      </c>
      <c s="6" t="s">
        <v>5645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5641</v>
      </c>
    </row>
    <row r="34" spans="1:5" ht="12.75">
      <c r="A34" t="s">
        <v>59</v>
      </c>
      <c r="E34" s="39" t="s">
        <v>68</v>
      </c>
    </row>
    <row r="35" spans="1:16" ht="12.75">
      <c r="A35" t="s">
        <v>48</v>
      </c>
      <c s="34" t="s">
        <v>102</v>
      </c>
      <c s="34" t="s">
        <v>5646</v>
      </c>
      <c s="35" t="s">
        <v>4</v>
      </c>
      <c s="6" t="s">
        <v>5647</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5648</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5649</v>
      </c>
      <c s="35" t="s">
        <v>4</v>
      </c>
      <c s="6" t="s">
        <v>5650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5651</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5652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5651</v>
      </c>
    </row>
    <row r="51" spans="1:5" ht="12.75">
      <c r="A51" t="s">
        <v>59</v>
      </c>
      <c r="E51" s="39" t="s">
        <v>68</v>
      </c>
    </row>
    <row r="52" spans="1:16" ht="25.5">
      <c r="A52" t="s">
        <v>48</v>
      </c>
      <c s="34" t="s">
        <v>74</v>
      </c>
      <c s="34" t="s">
        <v>5653</v>
      </c>
      <c s="35" t="s">
        <v>4</v>
      </c>
      <c s="6" t="s">
        <v>5654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5651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5655</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5658</v>
      </c>
      <c r="E8" s="30" t="s">
        <v>5657</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4547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5659</v>
      </c>
    </row>
    <row r="30" spans="1:5" ht="12.75">
      <c r="A30" t="s">
        <v>59</v>
      </c>
      <c r="E30" s="39" t="s">
        <v>68</v>
      </c>
    </row>
    <row r="31" spans="1:16" ht="12.75">
      <c r="A31" t="s">
        <v>48</v>
      </c>
      <c s="34" t="s">
        <v>80</v>
      </c>
      <c s="34" t="s">
        <v>5399</v>
      </c>
      <c s="35" t="s">
        <v>4</v>
      </c>
      <c s="6" t="s">
        <v>5400</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5660</v>
      </c>
    </row>
    <row r="38" spans="1:5" ht="12.75">
      <c r="A38" t="s">
        <v>59</v>
      </c>
      <c r="E38" s="39" t="s">
        <v>68</v>
      </c>
    </row>
    <row r="39" spans="1:16" ht="12.75">
      <c r="A39" t="s">
        <v>48</v>
      </c>
      <c s="34" t="s">
        <v>86</v>
      </c>
      <c s="34" t="s">
        <v>5403</v>
      </c>
      <c s="35" t="s">
        <v>4</v>
      </c>
      <c s="6" t="s">
        <v>5404</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5405</v>
      </c>
      <c s="35" t="s">
        <v>4</v>
      </c>
      <c s="6" t="s">
        <v>5406</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4553</v>
      </c>
      <c s="35" t="s">
        <v>4</v>
      </c>
      <c s="6" t="s">
        <v>4554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5661</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4586</v>
      </c>
      <c s="35" t="s">
        <v>4</v>
      </c>
      <c s="6" t="s">
        <v>4587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4883</v>
      </c>
      <c s="35" t="s">
        <v>4</v>
      </c>
      <c s="6" t="s">
        <v>4884</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5324</v>
      </c>
      <c s="35" t="s">
        <v>4</v>
      </c>
      <c s="6" t="s">
        <v>5325</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5375</v>
      </c>
      <c s="35" t="s">
        <v>4</v>
      </c>
      <c s="6" t="s">
        <v>5376</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5145</v>
      </c>
      <c s="35" t="s">
        <v>4</v>
      </c>
      <c s="6" t="s">
        <v>5146</v>
      </c>
      <c s="36" t="s">
        <v>65</v>
      </c>
      <c s="37">
        <v>106.67</v>
      </c>
      <c s="36">
        <v>0</v>
      </c>
      <c s="36">
        <f>ROUND(G88*H88,6)</f>
      </c>
      <c r="L88" s="38">
        <v>0</v>
      </c>
      <c s="32">
        <f>ROUND(ROUND(L88,2)*ROUND(G88,3),2)</f>
      </c>
      <c s="36" t="s">
        <v>66</v>
      </c>
      <c>
        <f>(M88*21)/100</f>
      </c>
      <c t="s">
        <v>26</v>
      </c>
    </row>
    <row r="89" spans="1:5" ht="25.5">
      <c r="A89" s="35" t="s">
        <v>55</v>
      </c>
      <c r="E89" s="39" t="s">
        <v>5326</v>
      </c>
    </row>
    <row r="90" spans="1:5" ht="12.75">
      <c r="A90" s="35" t="s">
        <v>57</v>
      </c>
      <c r="E90" s="40" t="s">
        <v>4</v>
      </c>
    </row>
    <row r="91" spans="1:5" ht="12.75">
      <c r="A91" t="s">
        <v>59</v>
      </c>
      <c r="E91" s="39" t="s">
        <v>68</v>
      </c>
    </row>
    <row r="92" spans="1:16" ht="12.75">
      <c r="A92" t="s">
        <v>48</v>
      </c>
      <c s="34" t="s">
        <v>127</v>
      </c>
      <c s="34" t="s">
        <v>4337</v>
      </c>
      <c s="35" t="s">
        <v>4</v>
      </c>
      <c s="6" t="s">
        <v>4338</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5662</v>
      </c>
    </row>
    <row r="95" spans="1:5" ht="12.75">
      <c r="A95" t="s">
        <v>59</v>
      </c>
      <c r="E95" s="39" t="s">
        <v>68</v>
      </c>
    </row>
    <row r="96" spans="1:16" ht="12.75">
      <c r="A96" t="s">
        <v>48</v>
      </c>
      <c s="34" t="s">
        <v>130</v>
      </c>
      <c s="34" t="s">
        <v>5329</v>
      </c>
      <c s="35" t="s">
        <v>4</v>
      </c>
      <c s="6" t="s">
        <v>5330</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4721</v>
      </c>
      <c s="35" t="s">
        <v>4</v>
      </c>
      <c s="6" t="s">
        <v>4722</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5333</v>
      </c>
      <c s="35" t="s">
        <v>4</v>
      </c>
      <c s="6" t="s">
        <v>5334</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5341</v>
      </c>
      <c s="35" t="s">
        <v>4</v>
      </c>
      <c s="6" t="s">
        <v>5342</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4339</v>
      </c>
      <c s="35" t="s">
        <v>4</v>
      </c>
      <c s="6" t="s">
        <v>4340</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4268</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5424</v>
      </c>
      <c s="35" t="s">
        <v>4</v>
      </c>
      <c s="6" t="s">
        <v>5425</v>
      </c>
      <c s="36" t="s">
        <v>697</v>
      </c>
      <c s="37">
        <v>102</v>
      </c>
      <c s="36">
        <v>0</v>
      </c>
      <c s="36">
        <f>ROUND(G129*H129,6)</f>
      </c>
      <c r="L129" s="38">
        <v>0</v>
      </c>
      <c s="32">
        <f>ROUND(ROUND(L129,2)*ROUND(G129,3),2)</f>
      </c>
      <c s="36" t="s">
        <v>66</v>
      </c>
      <c>
        <f>(M129*21)/100</f>
      </c>
      <c t="s">
        <v>26</v>
      </c>
    </row>
    <row r="130" spans="1:5" ht="12.75">
      <c r="A130" s="35" t="s">
        <v>55</v>
      </c>
      <c r="E130" s="39" t="s">
        <v>5357</v>
      </c>
    </row>
    <row r="131" spans="1:5" ht="12.75">
      <c r="A131" s="35" t="s">
        <v>57</v>
      </c>
      <c r="E131" s="40" t="s">
        <v>5663</v>
      </c>
    </row>
    <row r="132" spans="1:5" ht="12.75">
      <c r="A132" t="s">
        <v>59</v>
      </c>
      <c r="E132" s="39" t="s">
        <v>68</v>
      </c>
    </row>
    <row r="133" spans="1:16" ht="12.75">
      <c r="A133" t="s">
        <v>48</v>
      </c>
      <c s="34" t="s">
        <v>154</v>
      </c>
      <c s="34" t="s">
        <v>5355</v>
      </c>
      <c s="35" t="s">
        <v>4</v>
      </c>
      <c s="6" t="s">
        <v>5356</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5352</v>
      </c>
      <c s="35" t="s">
        <v>4</v>
      </c>
      <c s="6" t="s">
        <v>5353</v>
      </c>
      <c s="36" t="s">
        <v>71</v>
      </c>
      <c s="37">
        <v>17</v>
      </c>
      <c s="36">
        <v>0</v>
      </c>
      <c s="36">
        <f>ROUND(G137*H137,6)</f>
      </c>
      <c r="L137" s="38">
        <v>0</v>
      </c>
      <c s="32">
        <f>ROUND(ROUND(L137,2)*ROUND(G137,3),2)</f>
      </c>
      <c s="36" t="s">
        <v>66</v>
      </c>
      <c>
        <f>(M137*21)/100</f>
      </c>
      <c t="s">
        <v>26</v>
      </c>
    </row>
    <row r="138" spans="1:5" ht="12.75">
      <c r="A138" s="35" t="s">
        <v>55</v>
      </c>
      <c r="E138" s="39" t="s">
        <v>5354</v>
      </c>
    </row>
    <row r="139" spans="1:5" ht="12.75">
      <c r="A139" s="35" t="s">
        <v>57</v>
      </c>
      <c r="E139" s="40" t="s">
        <v>4</v>
      </c>
    </row>
    <row r="140" spans="1:5" ht="12.75">
      <c r="A140" t="s">
        <v>59</v>
      </c>
      <c r="E140" s="39" t="s">
        <v>68</v>
      </c>
    </row>
    <row r="141" spans="1:16" ht="12.75">
      <c r="A141" t="s">
        <v>48</v>
      </c>
      <c s="34" t="s">
        <v>163</v>
      </c>
      <c s="34" t="s">
        <v>5158</v>
      </c>
      <c s="35" t="s">
        <v>4</v>
      </c>
      <c s="6" t="s">
        <v>5159</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4727</v>
      </c>
      <c s="35" t="s">
        <v>4</v>
      </c>
      <c s="6" t="s">
        <v>4728</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5316</v>
      </c>
      <c s="41">
        <f>Rekapitulace!C100</f>
      </c>
      <c s="20" t="s">
        <v>0</v>
      </c>
      <c t="s">
        <v>22</v>
      </c>
      <c t="s">
        <v>26</v>
      </c>
    </row>
    <row r="4" spans="1:16" ht="32" customHeight="1">
      <c r="A4" s="24" t="s">
        <v>19</v>
      </c>
      <c s="25" t="s">
        <v>27</v>
      </c>
      <c s="27" t="s">
        <v>5316</v>
      </c>
      <c r="E4" s="26" t="s">
        <v>5317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5666</v>
      </c>
      <c r="E8" s="30" t="s">
        <v>5665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5667</v>
      </c>
    </row>
    <row r="18" spans="1:5" ht="12.75">
      <c r="A18" t="s">
        <v>59</v>
      </c>
      <c r="E18" s="39" t="s">
        <v>68</v>
      </c>
    </row>
    <row r="19" spans="1:13" ht="12.75">
      <c r="A19" t="s">
        <v>45</v>
      </c>
      <c r="C19" s="31" t="s">
        <v>89</v>
      </c>
      <c r="E19" s="33" t="s">
        <v>4268</v>
      </c>
      <c r="J19" s="32">
        <f>0</f>
      </c>
      <c s="32">
        <f>0</f>
      </c>
      <c s="32">
        <f>0+L20</f>
      </c>
      <c s="32">
        <f>0+M20</f>
      </c>
    </row>
    <row r="20" spans="1:16" ht="12.75">
      <c r="A20" t="s">
        <v>48</v>
      </c>
      <c s="34" t="s">
        <v>25</v>
      </c>
      <c s="34" t="s">
        <v>4447</v>
      </c>
      <c s="35" t="s">
        <v>4</v>
      </c>
      <c s="6" t="s">
        <v>4448</v>
      </c>
      <c s="36" t="s">
        <v>697</v>
      </c>
      <c s="37">
        <v>26.5</v>
      </c>
      <c s="36">
        <v>0</v>
      </c>
      <c s="36">
        <f>ROUND(G20*H20,6)</f>
      </c>
      <c r="L20" s="38">
        <v>0</v>
      </c>
      <c s="32">
        <f>ROUND(ROUND(L20,2)*ROUND(G20,3),2)</f>
      </c>
      <c s="36" t="s">
        <v>66</v>
      </c>
      <c>
        <f>(M20*21)/100</f>
      </c>
      <c t="s">
        <v>26</v>
      </c>
    </row>
    <row r="21" spans="1:5" ht="12.75">
      <c r="A21" s="35" t="s">
        <v>55</v>
      </c>
      <c r="E21" s="39" t="s">
        <v>5357</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5672</v>
      </c>
      <c r="E8" s="30" t="s">
        <v>5671</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5673</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5674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5675</v>
      </c>
      <c s="35" t="s">
        <v>4</v>
      </c>
      <c s="6" t="s">
        <v>5676</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5677</v>
      </c>
    </row>
    <row r="22" spans="1:5" ht="12.75">
      <c r="A22" t="s">
        <v>59</v>
      </c>
      <c r="E22" s="39" t="s">
        <v>68</v>
      </c>
    </row>
    <row r="23" spans="1:16" ht="12.75">
      <c r="A23" t="s">
        <v>48</v>
      </c>
      <c s="34" t="s">
        <v>74</v>
      </c>
      <c s="34" t="s">
        <v>5678</v>
      </c>
      <c s="35" t="s">
        <v>4</v>
      </c>
      <c s="6" t="s">
        <v>5679</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5680</v>
      </c>
    </row>
    <row r="26" spans="1:5" ht="12.75">
      <c r="A26" t="s">
        <v>59</v>
      </c>
      <c r="E26" s="39" t="s">
        <v>68</v>
      </c>
    </row>
    <row r="27" spans="1:16" ht="12.75">
      <c r="A27" t="s">
        <v>48</v>
      </c>
      <c s="34" t="s">
        <v>77</v>
      </c>
      <c s="34" t="s">
        <v>5681</v>
      </c>
      <c s="35" t="s">
        <v>4</v>
      </c>
      <c s="6" t="s">
        <v>5682</v>
      </c>
      <c s="36" t="s">
        <v>65</v>
      </c>
      <c s="37">
        <v>176.4</v>
      </c>
      <c s="36">
        <v>0</v>
      </c>
      <c s="36">
        <f>ROUND(G27*H27,6)</f>
      </c>
      <c r="L27" s="38">
        <v>0</v>
      </c>
      <c s="32">
        <f>ROUND(ROUND(L27,2)*ROUND(G27,3),2)</f>
      </c>
      <c s="36" t="s">
        <v>66</v>
      </c>
      <c>
        <f>(M27*21)/100</f>
      </c>
      <c t="s">
        <v>26</v>
      </c>
    </row>
    <row r="28" spans="1:5" ht="12.75">
      <c r="A28" s="35" t="s">
        <v>55</v>
      </c>
      <c r="E28" s="39" t="s">
        <v>5683</v>
      </c>
    </row>
    <row r="29" spans="1:5" ht="12.75">
      <c r="A29" s="35" t="s">
        <v>57</v>
      </c>
      <c r="E29" s="40" t="s">
        <v>5684</v>
      </c>
    </row>
    <row r="30" spans="1:5" ht="12.75">
      <c r="A30" t="s">
        <v>59</v>
      </c>
      <c r="E30" s="39" t="s">
        <v>68</v>
      </c>
    </row>
    <row r="31" spans="1:16" ht="12.75">
      <c r="A31" t="s">
        <v>48</v>
      </c>
      <c s="34" t="s">
        <v>80</v>
      </c>
      <c s="34" t="s">
        <v>4749</v>
      </c>
      <c s="35" t="s">
        <v>4</v>
      </c>
      <c s="6" t="s">
        <v>4750</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5685</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5686</v>
      </c>
    </row>
    <row r="38" spans="1:5" ht="12.75">
      <c r="A38" t="s">
        <v>59</v>
      </c>
      <c r="E38" s="39" t="s">
        <v>68</v>
      </c>
    </row>
    <row r="39" spans="1:16" ht="12.75">
      <c r="A39" t="s">
        <v>48</v>
      </c>
      <c s="34" t="s">
        <v>86</v>
      </c>
      <c s="34" t="s">
        <v>4579</v>
      </c>
      <c s="35" t="s">
        <v>62</v>
      </c>
      <c s="6" t="s">
        <v>4580</v>
      </c>
      <c s="36" t="s">
        <v>65</v>
      </c>
      <c s="37">
        <v>862.81</v>
      </c>
      <c s="36">
        <v>0</v>
      </c>
      <c s="36">
        <f>ROUND(G39*H39,6)</f>
      </c>
      <c r="L39" s="38">
        <v>0</v>
      </c>
      <c s="32">
        <f>ROUND(ROUND(L39,2)*ROUND(G39,3),2)</f>
      </c>
      <c s="36" t="s">
        <v>66</v>
      </c>
      <c>
        <f>(M39*21)/100</f>
      </c>
      <c t="s">
        <v>26</v>
      </c>
    </row>
    <row r="40" spans="1:5" ht="12.75">
      <c r="A40" s="35" t="s">
        <v>55</v>
      </c>
      <c r="E40" s="39" t="s">
        <v>5687</v>
      </c>
    </row>
    <row r="41" spans="1:5" ht="12.75">
      <c r="A41" s="35" t="s">
        <v>57</v>
      </c>
      <c r="E41" s="40" t="s">
        <v>5688</v>
      </c>
    </row>
    <row r="42" spans="1:5" ht="12.75">
      <c r="A42" t="s">
        <v>59</v>
      </c>
      <c r="E42" s="39" t="s">
        <v>68</v>
      </c>
    </row>
    <row r="43" spans="1:16" ht="12.75">
      <c r="A43" t="s">
        <v>48</v>
      </c>
      <c s="34" t="s">
        <v>89</v>
      </c>
      <c s="34" t="s">
        <v>5324</v>
      </c>
      <c s="35" t="s">
        <v>4</v>
      </c>
      <c s="6" t="s">
        <v>5325</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5689</v>
      </c>
    </row>
    <row r="46" spans="1:5" ht="12.75">
      <c r="A46" t="s">
        <v>59</v>
      </c>
      <c r="E46" s="39" t="s">
        <v>68</v>
      </c>
    </row>
    <row r="47" spans="1:16" ht="12.75">
      <c r="A47" t="s">
        <v>48</v>
      </c>
      <c s="34" t="s">
        <v>93</v>
      </c>
      <c s="34" t="s">
        <v>4598</v>
      </c>
      <c s="35" t="s">
        <v>4</v>
      </c>
      <c s="6" t="s">
        <v>4599</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5689</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5690</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5691</v>
      </c>
    </row>
    <row r="62" spans="1:5" ht="12.75">
      <c r="A62" t="s">
        <v>59</v>
      </c>
      <c r="E62" s="39" t="s">
        <v>68</v>
      </c>
    </row>
    <row r="63" spans="1:13" ht="12.75">
      <c r="A63" t="s">
        <v>45</v>
      </c>
      <c r="C63" s="31" t="s">
        <v>26</v>
      </c>
      <c r="E63" s="33" t="s">
        <v>4602</v>
      </c>
      <c r="J63" s="32">
        <f>0</f>
      </c>
      <c s="32">
        <f>0</f>
      </c>
      <c s="32">
        <f>0+L64+L68+L72+L76+L80+L84+L88</f>
      </c>
      <c s="32">
        <f>0+M64+M68+M72+M76+M80+M84+M88</f>
      </c>
    </row>
    <row r="64" spans="1:16" ht="12.75">
      <c r="A64" t="s">
        <v>48</v>
      </c>
      <c s="34" t="s">
        <v>105</v>
      </c>
      <c s="34" t="s">
        <v>5692</v>
      </c>
      <c s="35" t="s">
        <v>4</v>
      </c>
      <c s="6" t="s">
        <v>5693</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5694</v>
      </c>
    </row>
    <row r="67" spans="1:5" ht="12.75">
      <c r="A67" t="s">
        <v>59</v>
      </c>
      <c r="E67" s="39" t="s">
        <v>68</v>
      </c>
    </row>
    <row r="68" spans="1:16" ht="12.75">
      <c r="A68" t="s">
        <v>48</v>
      </c>
      <c s="34" t="s">
        <v>108</v>
      </c>
      <c s="34" t="s">
        <v>5695</v>
      </c>
      <c s="35" t="s">
        <v>4</v>
      </c>
      <c s="6" t="s">
        <v>5696</v>
      </c>
      <c s="36" t="s">
        <v>71</v>
      </c>
      <c s="37">
        <v>260</v>
      </c>
      <c s="36">
        <v>0</v>
      </c>
      <c s="36">
        <f>ROUND(G68*H68,6)</f>
      </c>
      <c r="L68" s="38">
        <v>0</v>
      </c>
      <c s="32">
        <f>ROUND(ROUND(L68,2)*ROUND(G68,3),2)</f>
      </c>
      <c s="36" t="s">
        <v>66</v>
      </c>
      <c>
        <f>(M68*21)/100</f>
      </c>
      <c t="s">
        <v>26</v>
      </c>
    </row>
    <row r="69" spans="1:5" ht="12.75">
      <c r="A69" s="35" t="s">
        <v>55</v>
      </c>
      <c r="E69" s="39" t="s">
        <v>5697</v>
      </c>
    </row>
    <row r="70" spans="1:5" ht="12.75">
      <c r="A70" s="35" t="s">
        <v>57</v>
      </c>
      <c r="E70" s="40" t="s">
        <v>5698</v>
      </c>
    </row>
    <row r="71" spans="1:5" ht="12.75">
      <c r="A71" t="s">
        <v>59</v>
      </c>
      <c r="E71" s="39" t="s">
        <v>68</v>
      </c>
    </row>
    <row r="72" spans="1:16" ht="12.75">
      <c r="A72" t="s">
        <v>48</v>
      </c>
      <c s="34" t="s">
        <v>111</v>
      </c>
      <c s="34" t="s">
        <v>5699</v>
      </c>
      <c s="35" t="s">
        <v>4</v>
      </c>
      <c s="6" t="s">
        <v>5700</v>
      </c>
      <c s="36" t="s">
        <v>53</v>
      </c>
      <c s="37">
        <v>32.994</v>
      </c>
      <c s="36">
        <v>0</v>
      </c>
      <c s="36">
        <f>ROUND(G72*H72,6)</f>
      </c>
      <c r="L72" s="38">
        <v>0</v>
      </c>
      <c s="32">
        <f>ROUND(ROUND(L72,2)*ROUND(G72,3),2)</f>
      </c>
      <c s="36" t="s">
        <v>66</v>
      </c>
      <c>
        <f>(M72*21)/100</f>
      </c>
      <c t="s">
        <v>26</v>
      </c>
    </row>
    <row r="73" spans="1:5" ht="12.75">
      <c r="A73" s="35" t="s">
        <v>55</v>
      </c>
      <c r="E73" s="39" t="s">
        <v>5701</v>
      </c>
    </row>
    <row r="74" spans="1:5" ht="12.75">
      <c r="A74" s="35" t="s">
        <v>57</v>
      </c>
      <c r="E74" s="40" t="s">
        <v>5702</v>
      </c>
    </row>
    <row r="75" spans="1:5" ht="12.75">
      <c r="A75" t="s">
        <v>59</v>
      </c>
      <c r="E75" s="39" t="s">
        <v>68</v>
      </c>
    </row>
    <row r="76" spans="1:16" ht="12.75">
      <c r="A76" t="s">
        <v>48</v>
      </c>
      <c s="34" t="s">
        <v>114</v>
      </c>
      <c s="34" t="s">
        <v>5703</v>
      </c>
      <c s="35" t="s">
        <v>4</v>
      </c>
      <c s="6" t="s">
        <v>5704</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5705</v>
      </c>
    </row>
    <row r="79" spans="1:5" ht="12.75">
      <c r="A79" t="s">
        <v>59</v>
      </c>
      <c r="E79" s="39" t="s">
        <v>68</v>
      </c>
    </row>
    <row r="80" spans="1:16" ht="12.75">
      <c r="A80" t="s">
        <v>48</v>
      </c>
      <c s="34" t="s">
        <v>117</v>
      </c>
      <c s="34" t="s">
        <v>5706</v>
      </c>
      <c s="35" t="s">
        <v>4</v>
      </c>
      <c s="6" t="s">
        <v>5707</v>
      </c>
      <c s="36" t="s">
        <v>71</v>
      </c>
      <c s="37">
        <v>124.8</v>
      </c>
      <c s="36">
        <v>0</v>
      </c>
      <c s="36">
        <f>ROUND(G80*H80,6)</f>
      </c>
      <c r="L80" s="38">
        <v>0</v>
      </c>
      <c s="32">
        <f>ROUND(ROUND(L80,2)*ROUND(G80,3),2)</f>
      </c>
      <c s="36" t="s">
        <v>54</v>
      </c>
      <c>
        <f>(M80*21)/100</f>
      </c>
      <c t="s">
        <v>26</v>
      </c>
    </row>
    <row r="81" spans="1:5" ht="12.75">
      <c r="A81" s="35" t="s">
        <v>55</v>
      </c>
      <c r="E81" s="39" t="s">
        <v>5708</v>
      </c>
    </row>
    <row r="82" spans="1:5" ht="12.75">
      <c r="A82" s="35" t="s">
        <v>57</v>
      </c>
      <c r="E82" s="40" t="s">
        <v>5709</v>
      </c>
    </row>
    <row r="83" spans="1:5" ht="12.75">
      <c r="A83" t="s">
        <v>59</v>
      </c>
      <c r="E83" s="39" t="s">
        <v>5710</v>
      </c>
    </row>
    <row r="84" spans="1:16" ht="12.75">
      <c r="A84" t="s">
        <v>48</v>
      </c>
      <c s="34" t="s">
        <v>121</v>
      </c>
      <c s="34" t="s">
        <v>5711</v>
      </c>
      <c s="35" t="s">
        <v>4</v>
      </c>
      <c s="6" t="s">
        <v>5712</v>
      </c>
      <c s="36" t="s">
        <v>92</v>
      </c>
      <c s="37">
        <v>52</v>
      </c>
      <c s="36">
        <v>0</v>
      </c>
      <c s="36">
        <f>ROUND(G84*H84,6)</f>
      </c>
      <c r="L84" s="38">
        <v>0</v>
      </c>
      <c s="32">
        <f>ROUND(ROUND(L84,2)*ROUND(G84,3),2)</f>
      </c>
      <c s="36" t="s">
        <v>66</v>
      </c>
      <c>
        <f>(M84*21)/100</f>
      </c>
      <c t="s">
        <v>26</v>
      </c>
    </row>
    <row r="85" spans="1:5" ht="12.75">
      <c r="A85" s="35" t="s">
        <v>55</v>
      </c>
      <c r="E85" s="39" t="s">
        <v>5713</v>
      </c>
    </row>
    <row r="86" spans="1:5" ht="12.75">
      <c r="A86" s="35" t="s">
        <v>57</v>
      </c>
      <c r="E86" s="40" t="s">
        <v>5714</v>
      </c>
    </row>
    <row r="87" spans="1:5" ht="12.75">
      <c r="A87" t="s">
        <v>59</v>
      </c>
      <c r="E87" s="39" t="s">
        <v>68</v>
      </c>
    </row>
    <row r="88" spans="1:16" ht="12.75">
      <c r="A88" t="s">
        <v>48</v>
      </c>
      <c s="34" t="s">
        <v>124</v>
      </c>
      <c s="34" t="s">
        <v>5715</v>
      </c>
      <c s="35" t="s">
        <v>4</v>
      </c>
      <c s="6" t="s">
        <v>5716</v>
      </c>
      <c s="36" t="s">
        <v>71</v>
      </c>
      <c s="37">
        <v>120</v>
      </c>
      <c s="36">
        <v>0</v>
      </c>
      <c s="36">
        <f>ROUND(G88*H88,6)</f>
      </c>
      <c r="L88" s="38">
        <v>0</v>
      </c>
      <c s="32">
        <f>ROUND(ROUND(L88,2)*ROUND(G88,3),2)</f>
      </c>
      <c s="36" t="s">
        <v>54</v>
      </c>
      <c>
        <f>(M88*21)/100</f>
      </c>
      <c t="s">
        <v>26</v>
      </c>
    </row>
    <row r="89" spans="1:5" ht="25.5">
      <c r="A89" s="35" t="s">
        <v>55</v>
      </c>
      <c r="E89" s="39" t="s">
        <v>5717</v>
      </c>
    </row>
    <row r="90" spans="1:5" ht="12.75">
      <c r="A90" s="35" t="s">
        <v>57</v>
      </c>
      <c r="E90" s="40" t="s">
        <v>5718</v>
      </c>
    </row>
    <row r="91" spans="1:5" ht="12.75">
      <c r="A91" t="s">
        <v>59</v>
      </c>
      <c r="E91" s="39" t="s">
        <v>1048</v>
      </c>
    </row>
    <row r="92" spans="1:13" ht="12.75">
      <c r="A92" t="s">
        <v>45</v>
      </c>
      <c r="C92" s="31" t="s">
        <v>25</v>
      </c>
      <c r="E92" s="33" t="s">
        <v>4606</v>
      </c>
      <c r="J92" s="32">
        <f>0</f>
      </c>
      <c s="32">
        <f>0</f>
      </c>
      <c s="32">
        <f>0+L93+L97+L101+L105+L109</f>
      </c>
      <c s="32">
        <f>0+M93+M97+M101+M105+M109</f>
      </c>
    </row>
    <row r="93" spans="1:16" ht="12.75">
      <c r="A93" t="s">
        <v>48</v>
      </c>
      <c s="34" t="s">
        <v>127</v>
      </c>
      <c s="34" t="s">
        <v>5719</v>
      </c>
      <c s="35" t="s">
        <v>4</v>
      </c>
      <c s="6" t="s">
        <v>5720</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5721</v>
      </c>
    </row>
    <row r="96" spans="1:5" ht="12.75">
      <c r="A96" t="s">
        <v>59</v>
      </c>
      <c r="E96" s="39" t="s">
        <v>68</v>
      </c>
    </row>
    <row r="97" spans="1:16" ht="12.75">
      <c r="A97" t="s">
        <v>48</v>
      </c>
      <c s="34" t="s">
        <v>130</v>
      </c>
      <c s="34" t="s">
        <v>5722</v>
      </c>
      <c s="35" t="s">
        <v>4</v>
      </c>
      <c s="6" t="s">
        <v>5723</v>
      </c>
      <c s="36" t="s">
        <v>65</v>
      </c>
      <c s="37">
        <v>1776.19</v>
      </c>
      <c s="36">
        <v>0</v>
      </c>
      <c s="36">
        <f>ROUND(G97*H97,6)</f>
      </c>
      <c r="L97" s="38">
        <v>0</v>
      </c>
      <c s="32">
        <f>ROUND(ROUND(L97,2)*ROUND(G97,3),2)</f>
      </c>
      <c s="36" t="s">
        <v>66</v>
      </c>
      <c>
        <f>(M97*21)/100</f>
      </c>
      <c t="s">
        <v>26</v>
      </c>
    </row>
    <row r="98" spans="1:5" ht="63.75">
      <c r="A98" s="35" t="s">
        <v>55</v>
      </c>
      <c r="E98" s="39" t="s">
        <v>5724</v>
      </c>
    </row>
    <row r="99" spans="1:5" ht="12.75">
      <c r="A99" s="35" t="s">
        <v>57</v>
      </c>
      <c r="E99" s="40" t="s">
        <v>5725</v>
      </c>
    </row>
    <row r="100" spans="1:5" ht="12.75">
      <c r="A100" t="s">
        <v>59</v>
      </c>
      <c r="E100" s="39" t="s">
        <v>68</v>
      </c>
    </row>
    <row r="101" spans="1:16" ht="12.75">
      <c r="A101" t="s">
        <v>48</v>
      </c>
      <c s="34" t="s">
        <v>133</v>
      </c>
      <c s="34" t="s">
        <v>5726</v>
      </c>
      <c s="35" t="s">
        <v>4</v>
      </c>
      <c s="6" t="s">
        <v>5727</v>
      </c>
      <c s="36" t="s">
        <v>53</v>
      </c>
      <c s="37">
        <v>335.918</v>
      </c>
      <c s="36">
        <v>0</v>
      </c>
      <c s="36">
        <f>ROUND(G101*H101,6)</f>
      </c>
      <c r="L101" s="38">
        <v>0</v>
      </c>
      <c s="32">
        <f>ROUND(ROUND(L101,2)*ROUND(G101,3),2)</f>
      </c>
      <c s="36" t="s">
        <v>66</v>
      </c>
      <c>
        <f>(M101*21)/100</f>
      </c>
      <c t="s">
        <v>26</v>
      </c>
    </row>
    <row r="102" spans="1:5" ht="12.75">
      <c r="A102" s="35" t="s">
        <v>55</v>
      </c>
      <c r="E102" s="39" t="s">
        <v>5728</v>
      </c>
    </row>
    <row r="103" spans="1:5" ht="12.75">
      <c r="A103" s="35" t="s">
        <v>57</v>
      </c>
      <c r="E103" s="40" t="s">
        <v>5729</v>
      </c>
    </row>
    <row r="104" spans="1:5" ht="12.75">
      <c r="A104" t="s">
        <v>59</v>
      </c>
      <c r="E104" s="39" t="s">
        <v>68</v>
      </c>
    </row>
    <row r="105" spans="1:16" ht="12.75">
      <c r="A105" t="s">
        <v>48</v>
      </c>
      <c s="34" t="s">
        <v>136</v>
      </c>
      <c s="34" t="s">
        <v>5730</v>
      </c>
      <c s="35" t="s">
        <v>4</v>
      </c>
      <c s="6" t="s">
        <v>5731</v>
      </c>
      <c s="36" t="s">
        <v>71</v>
      </c>
      <c s="37">
        <v>28.016</v>
      </c>
      <c s="36">
        <v>0</v>
      </c>
      <c s="36">
        <f>ROUND(G105*H105,6)</f>
      </c>
      <c r="L105" s="38">
        <v>0</v>
      </c>
      <c s="32">
        <f>ROUND(ROUND(L105,2)*ROUND(G105,3),2)</f>
      </c>
      <c s="36" t="s">
        <v>54</v>
      </c>
      <c>
        <f>(M105*21)/100</f>
      </c>
      <c t="s">
        <v>26</v>
      </c>
    </row>
    <row r="106" spans="1:5" ht="12.75">
      <c r="A106" s="35" t="s">
        <v>55</v>
      </c>
      <c r="E106" s="39" t="s">
        <v>5732</v>
      </c>
    </row>
    <row r="107" spans="1:5" ht="12.75">
      <c r="A107" s="35" t="s">
        <v>57</v>
      </c>
      <c r="E107" s="40" t="s">
        <v>5733</v>
      </c>
    </row>
    <row r="108" spans="1:5" ht="12.75">
      <c r="A108" t="s">
        <v>59</v>
      </c>
      <c r="E108" s="39" t="s">
        <v>4785</v>
      </c>
    </row>
    <row r="109" spans="1:16" ht="12.75">
      <c r="A109" t="s">
        <v>48</v>
      </c>
      <c s="34" t="s">
        <v>139</v>
      </c>
      <c s="34" t="s">
        <v>5734</v>
      </c>
      <c s="35" t="s">
        <v>4</v>
      </c>
      <c s="6" t="s">
        <v>5735</v>
      </c>
      <c s="36" t="s">
        <v>92</v>
      </c>
      <c s="37">
        <v>4</v>
      </c>
      <c s="36">
        <v>0</v>
      </c>
      <c s="36">
        <f>ROUND(G109*H109,6)</f>
      </c>
      <c r="L109" s="38">
        <v>0</v>
      </c>
      <c s="32">
        <f>ROUND(ROUND(L109,2)*ROUND(G109,3),2)</f>
      </c>
      <c s="36" t="s">
        <v>54</v>
      </c>
      <c>
        <f>(M109*21)/100</f>
      </c>
      <c t="s">
        <v>26</v>
      </c>
    </row>
    <row r="110" spans="1:5" ht="63.75">
      <c r="A110" s="35" t="s">
        <v>55</v>
      </c>
      <c r="E110" s="39" t="s">
        <v>5736</v>
      </c>
    </row>
    <row r="111" spans="1:5" ht="12.75">
      <c r="A111" s="35" t="s">
        <v>57</v>
      </c>
      <c r="E111" s="40" t="s">
        <v>5737</v>
      </c>
    </row>
    <row r="112" spans="1:5" ht="12.75">
      <c r="A112" t="s">
        <v>59</v>
      </c>
      <c r="E112" s="39" t="s">
        <v>4785</v>
      </c>
    </row>
    <row r="113" spans="1:13" ht="12.75">
      <c r="A113" t="s">
        <v>45</v>
      </c>
      <c r="C113" s="31" t="s">
        <v>74</v>
      </c>
      <c r="E113" s="33" t="s">
        <v>4609</v>
      </c>
      <c r="J113" s="32">
        <f>0</f>
      </c>
      <c s="32">
        <f>0</f>
      </c>
      <c s="32">
        <f>0+L114+L118+L122+L126+L130+L134</f>
      </c>
      <c s="32">
        <f>0+M114+M118+M122+M126+M130+M134</f>
      </c>
    </row>
    <row r="114" spans="1:16" ht="12.75">
      <c r="A114" t="s">
        <v>48</v>
      </c>
      <c s="34" t="s">
        <v>142</v>
      </c>
      <c s="34" t="s">
        <v>5738</v>
      </c>
      <c s="35" t="s">
        <v>4</v>
      </c>
      <c s="6" t="s">
        <v>5739</v>
      </c>
      <c s="36" t="s">
        <v>65</v>
      </c>
      <c s="37">
        <v>1884.5</v>
      </c>
      <c s="36">
        <v>0</v>
      </c>
      <c s="36">
        <f>ROUND(G114*H114,6)</f>
      </c>
      <c r="L114" s="38">
        <v>0</v>
      </c>
      <c s="32">
        <f>ROUND(ROUND(L114,2)*ROUND(G114,3),2)</f>
      </c>
      <c s="36" t="s">
        <v>66</v>
      </c>
      <c>
        <f>(M114*21)/100</f>
      </c>
      <c t="s">
        <v>26</v>
      </c>
    </row>
    <row r="115" spans="1:5" ht="25.5">
      <c r="A115" s="35" t="s">
        <v>55</v>
      </c>
      <c r="E115" s="39" t="s">
        <v>5740</v>
      </c>
    </row>
    <row r="116" spans="1:5" ht="25.5">
      <c r="A116" s="35" t="s">
        <v>57</v>
      </c>
      <c r="E116" s="40" t="s">
        <v>5741</v>
      </c>
    </row>
    <row r="117" spans="1:5" ht="12.75">
      <c r="A117" t="s">
        <v>59</v>
      </c>
      <c r="E117" s="39" t="s">
        <v>68</v>
      </c>
    </row>
    <row r="118" spans="1:16" ht="12.75">
      <c r="A118" t="s">
        <v>48</v>
      </c>
      <c s="34" t="s">
        <v>145</v>
      </c>
      <c s="34" t="s">
        <v>5742</v>
      </c>
      <c s="35" t="s">
        <v>4</v>
      </c>
      <c s="6" t="s">
        <v>5743</v>
      </c>
      <c s="36" t="s">
        <v>65</v>
      </c>
      <c s="37">
        <v>518.53</v>
      </c>
      <c s="36">
        <v>0</v>
      </c>
      <c s="36">
        <f>ROUND(G118*H118,6)</f>
      </c>
      <c r="L118" s="38">
        <v>0</v>
      </c>
      <c s="32">
        <f>ROUND(ROUND(L118,2)*ROUND(G118,3),2)</f>
      </c>
      <c s="36" t="s">
        <v>66</v>
      </c>
      <c>
        <f>(M118*21)/100</f>
      </c>
      <c t="s">
        <v>26</v>
      </c>
    </row>
    <row r="119" spans="1:5" ht="12.75">
      <c r="A119" s="35" t="s">
        <v>55</v>
      </c>
      <c r="E119" s="39" t="s">
        <v>5744</v>
      </c>
    </row>
    <row r="120" spans="1:5" ht="12.75">
      <c r="A120" s="35" t="s">
        <v>57</v>
      </c>
      <c r="E120" s="40" t="s">
        <v>5745</v>
      </c>
    </row>
    <row r="121" spans="1:5" ht="12.75">
      <c r="A121" t="s">
        <v>59</v>
      </c>
      <c r="E121" s="39" t="s">
        <v>68</v>
      </c>
    </row>
    <row r="122" spans="1:16" ht="12.75">
      <c r="A122" t="s">
        <v>48</v>
      </c>
      <c s="34" t="s">
        <v>148</v>
      </c>
      <c s="34" t="s">
        <v>5746</v>
      </c>
      <c s="35" t="s">
        <v>4</v>
      </c>
      <c s="6" t="s">
        <v>5747</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5748</v>
      </c>
    </row>
    <row r="125" spans="1:5" ht="12.75">
      <c r="A125" t="s">
        <v>59</v>
      </c>
      <c r="E125" s="39" t="s">
        <v>68</v>
      </c>
    </row>
    <row r="126" spans="1:16" ht="12.75">
      <c r="A126" t="s">
        <v>48</v>
      </c>
      <c s="34" t="s">
        <v>151</v>
      </c>
      <c s="34" t="s">
        <v>5132</v>
      </c>
      <c s="35" t="s">
        <v>4</v>
      </c>
      <c s="6" t="s">
        <v>5133</v>
      </c>
      <c s="36" t="s">
        <v>65</v>
      </c>
      <c s="37">
        <v>282.6</v>
      </c>
      <c s="36">
        <v>0</v>
      </c>
      <c s="36">
        <f>ROUND(G126*H126,6)</f>
      </c>
      <c r="L126" s="38">
        <v>0</v>
      </c>
      <c s="32">
        <f>ROUND(ROUND(L126,2)*ROUND(G126,3),2)</f>
      </c>
      <c s="36" t="s">
        <v>66</v>
      </c>
      <c>
        <f>(M126*21)/100</f>
      </c>
      <c t="s">
        <v>26</v>
      </c>
    </row>
    <row r="127" spans="1:5" ht="12.75">
      <c r="A127" s="35" t="s">
        <v>55</v>
      </c>
      <c r="E127" s="39" t="s">
        <v>5749</v>
      </c>
    </row>
    <row r="128" spans="1:5" ht="12.75">
      <c r="A128" s="35" t="s">
        <v>57</v>
      </c>
      <c r="E128" s="40" t="s">
        <v>5750</v>
      </c>
    </row>
    <row r="129" spans="1:5" ht="12.75">
      <c r="A129" t="s">
        <v>59</v>
      </c>
      <c r="E129" s="39" t="s">
        <v>68</v>
      </c>
    </row>
    <row r="130" spans="1:16" ht="12.75">
      <c r="A130" t="s">
        <v>48</v>
      </c>
      <c s="34" t="s">
        <v>154</v>
      </c>
      <c s="34" t="s">
        <v>5751</v>
      </c>
      <c s="35" t="s">
        <v>4</v>
      </c>
      <c s="6" t="s">
        <v>5752</v>
      </c>
      <c s="36" t="s">
        <v>65</v>
      </c>
      <c s="37">
        <v>0.6</v>
      </c>
      <c s="36">
        <v>0</v>
      </c>
      <c s="36">
        <f>ROUND(G130*H130,6)</f>
      </c>
      <c r="L130" s="38">
        <v>0</v>
      </c>
      <c s="32">
        <f>ROUND(ROUND(L130,2)*ROUND(G130,3),2)</f>
      </c>
      <c s="36" t="s">
        <v>66</v>
      </c>
      <c>
        <f>(M130*21)/100</f>
      </c>
      <c t="s">
        <v>26</v>
      </c>
    </row>
    <row r="131" spans="1:5" ht="12.75">
      <c r="A131" s="35" t="s">
        <v>55</v>
      </c>
      <c r="E131" s="39" t="s">
        <v>5753</v>
      </c>
    </row>
    <row r="132" spans="1:5" ht="12.75">
      <c r="A132" s="35" t="s">
        <v>57</v>
      </c>
      <c r="E132" s="40" t="s">
        <v>5754</v>
      </c>
    </row>
    <row r="133" spans="1:5" ht="12.75">
      <c r="A133" t="s">
        <v>59</v>
      </c>
      <c r="E133" s="39" t="s">
        <v>68</v>
      </c>
    </row>
    <row r="134" spans="1:16" ht="25.5">
      <c r="A134" t="s">
        <v>48</v>
      </c>
      <c s="34" t="s">
        <v>157</v>
      </c>
      <c s="34" t="s">
        <v>5755</v>
      </c>
      <c s="35" t="s">
        <v>4</v>
      </c>
      <c s="6" t="s">
        <v>5756</v>
      </c>
      <c s="36" t="s">
        <v>53</v>
      </c>
      <c s="37">
        <v>6.8</v>
      </c>
      <c s="36">
        <v>0</v>
      </c>
      <c s="36">
        <f>ROUND(G134*H134,6)</f>
      </c>
      <c r="L134" s="38">
        <v>0</v>
      </c>
      <c s="32">
        <f>ROUND(ROUND(L134,2)*ROUND(G134,3),2)</f>
      </c>
      <c s="36" t="s">
        <v>54</v>
      </c>
      <c>
        <f>(M134*21)/100</f>
      </c>
      <c t="s">
        <v>26</v>
      </c>
    </row>
    <row r="135" spans="1:5" ht="12.75">
      <c r="A135" s="35" t="s">
        <v>55</v>
      </c>
      <c r="E135" s="39" t="s">
        <v>5757</v>
      </c>
    </row>
    <row r="136" spans="1:5" ht="12.75">
      <c r="A136" s="35" t="s">
        <v>57</v>
      </c>
      <c r="E136" s="40" t="s">
        <v>5758</v>
      </c>
    </row>
    <row r="137" spans="1:5" ht="12.75">
      <c r="A137" t="s">
        <v>59</v>
      </c>
      <c r="E137" s="39" t="s">
        <v>4</v>
      </c>
    </row>
    <row r="138" spans="1:13" ht="12.75">
      <c r="A138" t="s">
        <v>45</v>
      </c>
      <c r="C138" s="31" t="s">
        <v>80</v>
      </c>
      <c r="E138" s="33" t="s">
        <v>5759</v>
      </c>
      <c r="J138" s="32">
        <f>0</f>
      </c>
      <c s="32">
        <f>0</f>
      </c>
      <c s="32">
        <f>0+L139</f>
      </c>
      <c s="32">
        <f>0+M139</f>
      </c>
    </row>
    <row r="139" spans="1:16" ht="12.75">
      <c r="A139" t="s">
        <v>48</v>
      </c>
      <c s="34" t="s">
        <v>160</v>
      </c>
      <c s="34" t="s">
        <v>5760</v>
      </c>
      <c s="35" t="s">
        <v>4</v>
      </c>
      <c s="6" t="s">
        <v>5761</v>
      </c>
      <c s="36" t="s">
        <v>697</v>
      </c>
      <c s="37">
        <v>1.6</v>
      </c>
      <c s="36">
        <v>0</v>
      </c>
      <c s="36">
        <f>ROUND(G139*H139,6)</f>
      </c>
      <c r="L139" s="38">
        <v>0</v>
      </c>
      <c s="32">
        <f>ROUND(ROUND(L139,2)*ROUND(G139,3),2)</f>
      </c>
      <c s="36" t="s">
        <v>66</v>
      </c>
      <c>
        <f>(M139*21)/100</f>
      </c>
      <c t="s">
        <v>26</v>
      </c>
    </row>
    <row r="140" spans="1:5" ht="12.75">
      <c r="A140" s="35" t="s">
        <v>55</v>
      </c>
      <c r="E140" s="39" t="s">
        <v>5762</v>
      </c>
    </row>
    <row r="141" spans="1:5" ht="12.75">
      <c r="A141" s="35" t="s">
        <v>57</v>
      </c>
      <c r="E141" s="40" t="s">
        <v>5763</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5764</v>
      </c>
      <c s="35" t="s">
        <v>4</v>
      </c>
      <c s="6" t="s">
        <v>5765</v>
      </c>
      <c s="36" t="s">
        <v>697</v>
      </c>
      <c s="37">
        <v>37</v>
      </c>
      <c s="36">
        <v>0</v>
      </c>
      <c s="36">
        <f>ROUND(G144*H144,6)</f>
      </c>
      <c r="L144" s="38">
        <v>0</v>
      </c>
      <c s="32">
        <f>ROUND(ROUND(L144,2)*ROUND(G144,3),2)</f>
      </c>
      <c s="36" t="s">
        <v>66</v>
      </c>
      <c>
        <f>(M144*21)/100</f>
      </c>
      <c t="s">
        <v>26</v>
      </c>
    </row>
    <row r="145" spans="1:5" ht="12.75">
      <c r="A145" s="35" t="s">
        <v>55</v>
      </c>
      <c r="E145" s="39" t="s">
        <v>5766</v>
      </c>
    </row>
    <row r="146" spans="1:5" ht="12.75">
      <c r="A146" s="35" t="s">
        <v>57</v>
      </c>
      <c r="E146" s="40" t="s">
        <v>5767</v>
      </c>
    </row>
    <row r="147" spans="1:5" ht="12.75">
      <c r="A147" t="s">
        <v>59</v>
      </c>
      <c r="E147" s="39" t="s">
        <v>68</v>
      </c>
    </row>
    <row r="148" spans="1:16" ht="25.5">
      <c r="A148" t="s">
        <v>48</v>
      </c>
      <c s="34" t="s">
        <v>166</v>
      </c>
      <c s="34" t="s">
        <v>5768</v>
      </c>
      <c s="35" t="s">
        <v>4</v>
      </c>
      <c s="6" t="s">
        <v>5769</v>
      </c>
      <c s="36" t="s">
        <v>697</v>
      </c>
      <c s="37">
        <v>2816.4</v>
      </c>
      <c s="36">
        <v>0</v>
      </c>
      <c s="36">
        <f>ROUND(G148*H148,6)</f>
      </c>
      <c r="L148" s="38">
        <v>0</v>
      </c>
      <c s="32">
        <f>ROUND(ROUND(L148,2)*ROUND(G148,3),2)</f>
      </c>
      <c s="36" t="s">
        <v>54</v>
      </c>
      <c>
        <f>(M148*21)/100</f>
      </c>
      <c t="s">
        <v>26</v>
      </c>
    </row>
    <row r="149" spans="1:5" ht="12.75">
      <c r="A149" s="35" t="s">
        <v>55</v>
      </c>
      <c r="E149" s="39" t="s">
        <v>5770</v>
      </c>
    </row>
    <row r="150" spans="1:5" ht="25.5">
      <c r="A150" s="35" t="s">
        <v>57</v>
      </c>
      <c r="E150" s="40" t="s">
        <v>5771</v>
      </c>
    </row>
    <row r="151" spans="1:5" ht="204">
      <c r="A151" t="s">
        <v>59</v>
      </c>
      <c r="E151" s="39" t="s">
        <v>5772</v>
      </c>
    </row>
    <row r="152" spans="1:16" ht="25.5">
      <c r="A152" t="s">
        <v>48</v>
      </c>
      <c s="34" t="s">
        <v>169</v>
      </c>
      <c s="34" t="s">
        <v>5773</v>
      </c>
      <c s="35" t="s">
        <v>4</v>
      </c>
      <c s="6" t="s">
        <v>5774</v>
      </c>
      <c s="36" t="s">
        <v>697</v>
      </c>
      <c s="37">
        <v>1792.2</v>
      </c>
      <c s="36">
        <v>0</v>
      </c>
      <c s="36">
        <f>ROUND(G152*H152,6)</f>
      </c>
      <c r="L152" s="38">
        <v>0</v>
      </c>
      <c s="32">
        <f>ROUND(ROUND(L152,2)*ROUND(G152,3),2)</f>
      </c>
      <c s="36" t="s">
        <v>54</v>
      </c>
      <c>
        <f>(M152*21)/100</f>
      </c>
      <c t="s">
        <v>26</v>
      </c>
    </row>
    <row r="153" spans="1:5" ht="12.75">
      <c r="A153" s="35" t="s">
        <v>55</v>
      </c>
      <c r="E153" s="39" t="s">
        <v>5770</v>
      </c>
    </row>
    <row r="154" spans="1:5" ht="25.5">
      <c r="A154" s="35" t="s">
        <v>57</v>
      </c>
      <c r="E154" s="40" t="s">
        <v>5775</v>
      </c>
    </row>
    <row r="155" spans="1:5" ht="191.25">
      <c r="A155" t="s">
        <v>59</v>
      </c>
      <c r="E155" s="39" t="s">
        <v>5776</v>
      </c>
    </row>
    <row r="156" spans="1:16" ht="12.75">
      <c r="A156" t="s">
        <v>48</v>
      </c>
      <c s="34" t="s">
        <v>172</v>
      </c>
      <c s="34" t="s">
        <v>5777</v>
      </c>
      <c s="35" t="s">
        <v>4</v>
      </c>
      <c s="6" t="s">
        <v>5778</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5779</v>
      </c>
    </row>
    <row r="159" spans="1:5" ht="191.25">
      <c r="A159" t="s">
        <v>59</v>
      </c>
      <c r="E159" s="39" t="s">
        <v>5780</v>
      </c>
    </row>
    <row r="160" spans="1:16" ht="12.75">
      <c r="A160" t="s">
        <v>48</v>
      </c>
      <c s="34" t="s">
        <v>175</v>
      </c>
      <c s="34" t="s">
        <v>5781</v>
      </c>
      <c s="35" t="s">
        <v>4</v>
      </c>
      <c s="6" t="s">
        <v>5782</v>
      </c>
      <c s="36" t="s">
        <v>697</v>
      </c>
      <c s="37">
        <v>23.161</v>
      </c>
      <c s="36">
        <v>0</v>
      </c>
      <c s="36">
        <f>ROUND(G160*H160,6)</f>
      </c>
      <c r="L160" s="38">
        <v>0</v>
      </c>
      <c s="32">
        <f>ROUND(ROUND(L160,2)*ROUND(G160,3),2)</f>
      </c>
      <c s="36" t="s">
        <v>54</v>
      </c>
      <c>
        <f>(M160*21)/100</f>
      </c>
      <c t="s">
        <v>26</v>
      </c>
    </row>
    <row r="161" spans="1:5" ht="12.75">
      <c r="A161" s="35" t="s">
        <v>55</v>
      </c>
      <c r="E161" s="39" t="s">
        <v>5783</v>
      </c>
    </row>
    <row r="162" spans="1:5" ht="12.75">
      <c r="A162" s="35" t="s">
        <v>57</v>
      </c>
      <c r="E162" s="40" t="s">
        <v>5784</v>
      </c>
    </row>
    <row r="163" spans="1:5" ht="140.25">
      <c r="A163" t="s">
        <v>59</v>
      </c>
      <c r="E163" s="39" t="s">
        <v>5785</v>
      </c>
    </row>
    <row r="164" spans="1:16" ht="25.5">
      <c r="A164" t="s">
        <v>48</v>
      </c>
      <c s="34" t="s">
        <v>178</v>
      </c>
      <c s="34" t="s">
        <v>5786</v>
      </c>
      <c s="35" t="s">
        <v>4</v>
      </c>
      <c s="6" t="s">
        <v>5787</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5788</v>
      </c>
    </row>
    <row r="167" spans="1:5" ht="140.25">
      <c r="A167" t="s">
        <v>59</v>
      </c>
      <c r="E167" s="39" t="s">
        <v>5785</v>
      </c>
    </row>
    <row r="168" spans="1:16" ht="12.75">
      <c r="A168" t="s">
        <v>48</v>
      </c>
      <c s="34" t="s">
        <v>181</v>
      </c>
      <c s="34" t="s">
        <v>5789</v>
      </c>
      <c s="35" t="s">
        <v>4</v>
      </c>
      <c s="6" t="s">
        <v>5790</v>
      </c>
      <c s="36" t="s">
        <v>697</v>
      </c>
      <c s="37">
        <v>19.009</v>
      </c>
      <c s="36">
        <v>0</v>
      </c>
      <c s="36">
        <f>ROUND(G168*H168,6)</f>
      </c>
      <c r="L168" s="38">
        <v>0</v>
      </c>
      <c s="32">
        <f>ROUND(ROUND(L168,2)*ROUND(G168,3),2)</f>
      </c>
      <c s="36" t="s">
        <v>66</v>
      </c>
      <c>
        <f>(M168*21)/100</f>
      </c>
      <c t="s">
        <v>26</v>
      </c>
    </row>
    <row r="169" spans="1:5" ht="12.75">
      <c r="A169" s="35" t="s">
        <v>55</v>
      </c>
      <c r="E169" s="39" t="s">
        <v>5791</v>
      </c>
    </row>
    <row r="170" spans="1:5" ht="25.5">
      <c r="A170" s="35" t="s">
        <v>57</v>
      </c>
      <c r="E170" s="40" t="s">
        <v>5792</v>
      </c>
    </row>
    <row r="171" spans="1:5" ht="12.75">
      <c r="A171" t="s">
        <v>59</v>
      </c>
      <c r="E171" s="39" t="s">
        <v>68</v>
      </c>
    </row>
    <row r="172" spans="1:16" ht="12.75">
      <c r="A172" t="s">
        <v>48</v>
      </c>
      <c s="34" t="s">
        <v>184</v>
      </c>
      <c s="34" t="s">
        <v>5793</v>
      </c>
      <c s="35" t="s">
        <v>4</v>
      </c>
      <c s="6" t="s">
        <v>5794</v>
      </c>
      <c s="36" t="s">
        <v>697</v>
      </c>
      <c s="37">
        <v>933.19</v>
      </c>
      <c s="36">
        <v>0</v>
      </c>
      <c s="36">
        <f>ROUND(G172*H172,6)</f>
      </c>
      <c r="L172" s="38">
        <v>0</v>
      </c>
      <c s="32">
        <f>ROUND(ROUND(L172,2)*ROUND(G172,3),2)</f>
      </c>
      <c s="36" t="s">
        <v>54</v>
      </c>
      <c>
        <f>(M172*21)/100</f>
      </c>
      <c t="s">
        <v>26</v>
      </c>
    </row>
    <row r="173" spans="1:5" ht="25.5">
      <c r="A173" s="35" t="s">
        <v>55</v>
      </c>
      <c r="E173" s="39" t="s">
        <v>5795</v>
      </c>
    </row>
    <row r="174" spans="1:5" ht="12.75">
      <c r="A174" s="35" t="s">
        <v>57</v>
      </c>
      <c r="E174" s="40" t="s">
        <v>5796</v>
      </c>
    </row>
    <row r="175" spans="1:5" ht="12.75">
      <c r="A175" t="s">
        <v>59</v>
      </c>
      <c r="E175" s="39" t="s">
        <v>4</v>
      </c>
    </row>
    <row r="176" spans="1:16" ht="12.75">
      <c r="A176" t="s">
        <v>48</v>
      </c>
      <c s="34" t="s">
        <v>187</v>
      </c>
      <c s="34" t="s">
        <v>5797</v>
      </c>
      <c s="35" t="s">
        <v>4</v>
      </c>
      <c s="6" t="s">
        <v>5798</v>
      </c>
      <c s="36" t="s">
        <v>697</v>
      </c>
      <c s="37">
        <v>4.008</v>
      </c>
      <c s="36">
        <v>0</v>
      </c>
      <c s="36">
        <f>ROUND(G176*H176,6)</f>
      </c>
      <c r="L176" s="38">
        <v>0</v>
      </c>
      <c s="32">
        <f>ROUND(ROUND(L176,2)*ROUND(G176,3),2)</f>
      </c>
      <c s="36" t="s">
        <v>54</v>
      </c>
      <c>
        <f>(M176*21)/100</f>
      </c>
      <c t="s">
        <v>26</v>
      </c>
    </row>
    <row r="177" spans="1:5" ht="25.5">
      <c r="A177" s="35" t="s">
        <v>55</v>
      </c>
      <c r="E177" s="39" t="s">
        <v>5799</v>
      </c>
    </row>
    <row r="178" spans="1:5" ht="25.5">
      <c r="A178" s="35" t="s">
        <v>57</v>
      </c>
      <c r="E178" s="40" t="s">
        <v>5800</v>
      </c>
    </row>
    <row r="179" spans="1:5" ht="12.75">
      <c r="A179" t="s">
        <v>59</v>
      </c>
      <c r="E179" s="39" t="s">
        <v>4</v>
      </c>
    </row>
    <row r="180" spans="1:16" ht="12.75">
      <c r="A180" t="s">
        <v>48</v>
      </c>
      <c s="34" t="s">
        <v>191</v>
      </c>
      <c s="34" t="s">
        <v>5801</v>
      </c>
      <c s="35" t="s">
        <v>4</v>
      </c>
      <c s="6" t="s">
        <v>5802</v>
      </c>
      <c s="36" t="s">
        <v>697</v>
      </c>
      <c s="37">
        <v>1229.27</v>
      </c>
      <c s="36">
        <v>0</v>
      </c>
      <c s="36">
        <f>ROUND(G180*H180,6)</f>
      </c>
      <c r="L180" s="38">
        <v>0</v>
      </c>
      <c s="32">
        <f>ROUND(ROUND(L180,2)*ROUND(G180,3),2)</f>
      </c>
      <c s="36" t="s">
        <v>66</v>
      </c>
      <c>
        <f>(M180*21)/100</f>
      </c>
      <c t="s">
        <v>26</v>
      </c>
    </row>
    <row r="181" spans="1:5" ht="12.75">
      <c r="A181" s="35" t="s">
        <v>55</v>
      </c>
      <c r="E181" s="39" t="s">
        <v>5803</v>
      </c>
    </row>
    <row r="182" spans="1:5" ht="38.25">
      <c r="A182" s="35" t="s">
        <v>57</v>
      </c>
      <c r="E182" s="40" t="s">
        <v>5804</v>
      </c>
    </row>
    <row r="183" spans="1:5" ht="12.75">
      <c r="A183" t="s">
        <v>59</v>
      </c>
      <c r="E183" s="39" t="s">
        <v>68</v>
      </c>
    </row>
    <row r="184" spans="1:16" ht="12.75">
      <c r="A184" t="s">
        <v>48</v>
      </c>
      <c s="34" t="s">
        <v>194</v>
      </c>
      <c s="34" t="s">
        <v>5805</v>
      </c>
      <c s="35" t="s">
        <v>4</v>
      </c>
      <c s="6" t="s">
        <v>5806</v>
      </c>
      <c s="36" t="s">
        <v>697</v>
      </c>
      <c s="37">
        <v>1240.28</v>
      </c>
      <c s="36">
        <v>0</v>
      </c>
      <c s="36">
        <f>ROUND(G184*H184,6)</f>
      </c>
      <c r="L184" s="38">
        <v>0</v>
      </c>
      <c s="32">
        <f>ROUND(ROUND(L184,2)*ROUND(G184,3),2)</f>
      </c>
      <c s="36" t="s">
        <v>66</v>
      </c>
      <c>
        <f>(M184*21)/100</f>
      </c>
      <c t="s">
        <v>26</v>
      </c>
    </row>
    <row r="185" spans="1:5" ht="12.75">
      <c r="A185" s="35" t="s">
        <v>55</v>
      </c>
      <c r="E185" s="39" t="s">
        <v>5807</v>
      </c>
    </row>
    <row r="186" spans="1:5" ht="38.25">
      <c r="A186" s="35" t="s">
        <v>57</v>
      </c>
      <c r="E186" s="40" t="s">
        <v>5808</v>
      </c>
    </row>
    <row r="187" spans="1:5" ht="12.75">
      <c r="A187" t="s">
        <v>59</v>
      </c>
      <c r="E187" s="39" t="s">
        <v>68</v>
      </c>
    </row>
    <row r="188" spans="1:16" ht="12.75">
      <c r="A188" t="s">
        <v>48</v>
      </c>
      <c s="34" t="s">
        <v>197</v>
      </c>
      <c s="34" t="s">
        <v>5809</v>
      </c>
      <c s="35" t="s">
        <v>4</v>
      </c>
      <c s="6" t="s">
        <v>5810</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5811</v>
      </c>
    </row>
    <row r="191" spans="1:5" ht="12.75">
      <c r="A191" t="s">
        <v>59</v>
      </c>
      <c r="E191" s="39" t="s">
        <v>68</v>
      </c>
    </row>
    <row r="192" spans="1:16" ht="12.75">
      <c r="A192" t="s">
        <v>48</v>
      </c>
      <c s="34" t="s">
        <v>200</v>
      </c>
      <c s="34" t="s">
        <v>5812</v>
      </c>
      <c s="35" t="s">
        <v>4</v>
      </c>
      <c s="6" t="s">
        <v>5813</v>
      </c>
      <c s="36" t="s">
        <v>697</v>
      </c>
      <c s="37">
        <v>14.715</v>
      </c>
      <c s="36">
        <v>0</v>
      </c>
      <c s="36">
        <f>ROUND(G192*H192,6)</f>
      </c>
      <c r="L192" s="38">
        <v>0</v>
      </c>
      <c s="32">
        <f>ROUND(ROUND(L192,2)*ROUND(G192,3),2)</f>
      </c>
      <c s="36" t="s">
        <v>66</v>
      </c>
      <c>
        <f>(M192*21)/100</f>
      </c>
      <c t="s">
        <v>26</v>
      </c>
    </row>
    <row r="193" spans="1:5" ht="12.75">
      <c r="A193" s="35" t="s">
        <v>55</v>
      </c>
      <c r="E193" s="39" t="s">
        <v>5766</v>
      </c>
    </row>
    <row r="194" spans="1:5" ht="12.75">
      <c r="A194" s="35" t="s">
        <v>57</v>
      </c>
      <c r="E194" s="40" t="s">
        <v>5814</v>
      </c>
    </row>
    <row r="195" spans="1:5" ht="12.75">
      <c r="A195" t="s">
        <v>59</v>
      </c>
      <c r="E195" s="39" t="s">
        <v>68</v>
      </c>
    </row>
    <row r="196" spans="1:16" ht="12.75">
      <c r="A196" t="s">
        <v>48</v>
      </c>
      <c s="34" t="s">
        <v>203</v>
      </c>
      <c s="34" t="s">
        <v>5815</v>
      </c>
      <c s="35" t="s">
        <v>4</v>
      </c>
      <c s="6" t="s">
        <v>5816</v>
      </c>
      <c s="36" t="s">
        <v>697</v>
      </c>
      <c s="37">
        <v>35.871</v>
      </c>
      <c s="36">
        <v>0</v>
      </c>
      <c s="36">
        <f>ROUND(G196*H196,6)</f>
      </c>
      <c r="L196" s="38">
        <v>0</v>
      </c>
      <c s="32">
        <f>ROUND(ROUND(L196,2)*ROUND(G196,3),2)</f>
      </c>
      <c s="36" t="s">
        <v>66</v>
      </c>
      <c>
        <f>(M196*21)/100</f>
      </c>
      <c t="s">
        <v>26</v>
      </c>
    </row>
    <row r="197" spans="1:5" ht="12.75">
      <c r="A197" s="35" t="s">
        <v>55</v>
      </c>
      <c r="E197" s="39" t="s">
        <v>5817</v>
      </c>
    </row>
    <row r="198" spans="1:5" ht="12.75">
      <c r="A198" s="35" t="s">
        <v>57</v>
      </c>
      <c r="E198" s="40" t="s">
        <v>5818</v>
      </c>
    </row>
    <row r="199" spans="1:5" ht="12.75">
      <c r="A199" t="s">
        <v>59</v>
      </c>
      <c r="E199" s="39" t="s">
        <v>68</v>
      </c>
    </row>
    <row r="200" spans="1:16" ht="12.75">
      <c r="A200" t="s">
        <v>48</v>
      </c>
      <c s="34" t="s">
        <v>206</v>
      </c>
      <c s="34" t="s">
        <v>5819</v>
      </c>
      <c s="35" t="s">
        <v>4</v>
      </c>
      <c s="6" t="s">
        <v>5820</v>
      </c>
      <c s="36" t="s">
        <v>697</v>
      </c>
      <c s="37">
        <v>75.486</v>
      </c>
      <c s="36">
        <v>0</v>
      </c>
      <c s="36">
        <f>ROUND(G200*H200,6)</f>
      </c>
      <c r="L200" s="38">
        <v>0</v>
      </c>
      <c s="32">
        <f>ROUND(ROUND(L200,2)*ROUND(G200,3),2)</f>
      </c>
      <c s="36" t="s">
        <v>54</v>
      </c>
      <c>
        <f>(M200*21)/100</f>
      </c>
      <c t="s">
        <v>26</v>
      </c>
    </row>
    <row r="201" spans="1:5" ht="12.75">
      <c r="A201" s="35" t="s">
        <v>55</v>
      </c>
      <c r="E201" s="39" t="s">
        <v>5821</v>
      </c>
    </row>
    <row r="202" spans="1:5" ht="12.75">
      <c r="A202" s="35" t="s">
        <v>57</v>
      </c>
      <c r="E202" s="40" t="s">
        <v>5822</v>
      </c>
    </row>
    <row r="203" spans="1:5" ht="38.25">
      <c r="A203" t="s">
        <v>59</v>
      </c>
      <c r="E203" s="39" t="s">
        <v>5823</v>
      </c>
    </row>
    <row r="204" spans="1:16" ht="12.75">
      <c r="A204" t="s">
        <v>48</v>
      </c>
      <c s="34" t="s">
        <v>209</v>
      </c>
      <c s="34" t="s">
        <v>5824</v>
      </c>
      <c s="35" t="s">
        <v>4</v>
      </c>
      <c s="6" t="s">
        <v>5825</v>
      </c>
      <c s="36" t="s">
        <v>92</v>
      </c>
      <c s="37">
        <v>3</v>
      </c>
      <c s="36">
        <v>0</v>
      </c>
      <c s="36">
        <f>ROUND(G204*H204,6)</f>
      </c>
      <c r="L204" s="38">
        <v>0</v>
      </c>
      <c s="32">
        <f>ROUND(ROUND(L204,2)*ROUND(G204,3),2)</f>
      </c>
      <c s="36" t="s">
        <v>66</v>
      </c>
      <c>
        <f>(M204*21)/100</f>
      </c>
      <c t="s">
        <v>26</v>
      </c>
    </row>
    <row r="205" spans="1:5" ht="12.75">
      <c r="A205" s="35" t="s">
        <v>55</v>
      </c>
      <c r="E205" s="39" t="s">
        <v>5826</v>
      </c>
    </row>
    <row r="206" spans="1:5" ht="12.75">
      <c r="A206" s="35" t="s">
        <v>57</v>
      </c>
      <c r="E206" s="40" t="s">
        <v>5827</v>
      </c>
    </row>
    <row r="207" spans="1:5" ht="12.75">
      <c r="A207" t="s">
        <v>59</v>
      </c>
      <c r="E207" s="39" t="s">
        <v>68</v>
      </c>
    </row>
    <row r="208" spans="1:16" ht="12.75">
      <c r="A208" t="s">
        <v>48</v>
      </c>
      <c s="34" t="s">
        <v>212</v>
      </c>
      <c s="34" t="s">
        <v>5828</v>
      </c>
      <c s="35" t="s">
        <v>4</v>
      </c>
      <c s="6" t="s">
        <v>5829</v>
      </c>
      <c s="36" t="s">
        <v>697</v>
      </c>
      <c s="37">
        <v>14.715</v>
      </c>
      <c s="36">
        <v>0</v>
      </c>
      <c s="36">
        <f>ROUND(G208*H208,6)</f>
      </c>
      <c r="L208" s="38">
        <v>0</v>
      </c>
      <c s="32">
        <f>ROUND(ROUND(L208,2)*ROUND(G208,3),2)</f>
      </c>
      <c s="36" t="s">
        <v>54</v>
      </c>
      <c>
        <f>(M208*21)/100</f>
      </c>
      <c t="s">
        <v>26</v>
      </c>
    </row>
    <row r="209" spans="1:5" ht="12.75">
      <c r="A209" s="35" t="s">
        <v>55</v>
      </c>
      <c r="E209" s="39" t="s">
        <v>5830</v>
      </c>
    </row>
    <row r="210" spans="1:5" ht="12.75">
      <c r="A210" s="35" t="s">
        <v>57</v>
      </c>
      <c r="E210" s="40" t="s">
        <v>5814</v>
      </c>
    </row>
    <row r="211" spans="1:5" ht="12.75">
      <c r="A211" t="s">
        <v>59</v>
      </c>
      <c r="E211" s="39" t="s">
        <v>4785</v>
      </c>
    </row>
    <row r="212" spans="1:16" ht="12.75">
      <c r="A212" t="s">
        <v>48</v>
      </c>
      <c s="34" t="s">
        <v>215</v>
      </c>
      <c s="34" t="s">
        <v>5831</v>
      </c>
      <c s="35" t="s">
        <v>4</v>
      </c>
      <c s="6" t="s">
        <v>5832</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5833</v>
      </c>
    </row>
    <row r="215" spans="1:5" ht="12.75">
      <c r="A215" t="s">
        <v>59</v>
      </c>
      <c r="E215" s="39" t="s">
        <v>4785</v>
      </c>
    </row>
    <row r="216" spans="1:13" ht="12.75">
      <c r="A216" t="s">
        <v>45</v>
      </c>
      <c r="C216" s="31" t="s">
        <v>86</v>
      </c>
      <c r="E216" s="33" t="s">
        <v>4642</v>
      </c>
      <c r="J216" s="32">
        <f>0</f>
      </c>
      <c s="32">
        <f>0</f>
      </c>
      <c s="32">
        <f>0+L217+L221+L225+L229+L233+L237+L241+L245+L249</f>
      </c>
      <c s="32">
        <f>0+M217+M221+M225+M229+M233+M237+M241+M245+M249</f>
      </c>
    </row>
    <row r="217" spans="1:16" ht="12.75">
      <c r="A217" t="s">
        <v>48</v>
      </c>
      <c s="34" t="s">
        <v>218</v>
      </c>
      <c s="34" t="s">
        <v>5834</v>
      </c>
      <c s="35" t="s">
        <v>4</v>
      </c>
      <c s="6" t="s">
        <v>5835</v>
      </c>
      <c s="36" t="s">
        <v>71</v>
      </c>
      <c s="37">
        <v>143.5</v>
      </c>
      <c s="36">
        <v>0</v>
      </c>
      <c s="36">
        <f>ROUND(G217*H217,6)</f>
      </c>
      <c r="L217" s="38">
        <v>0</v>
      </c>
      <c s="32">
        <f>ROUND(ROUND(L217,2)*ROUND(G217,3),2)</f>
      </c>
      <c s="36" t="s">
        <v>66</v>
      </c>
      <c>
        <f>(M217*21)/100</f>
      </c>
      <c t="s">
        <v>26</v>
      </c>
    </row>
    <row r="218" spans="1:5" ht="12.75">
      <c r="A218" s="35" t="s">
        <v>55</v>
      </c>
      <c r="E218" s="39" t="s">
        <v>5836</v>
      </c>
    </row>
    <row r="219" spans="1:5" ht="12.75">
      <c r="A219" s="35" t="s">
        <v>57</v>
      </c>
      <c r="E219" s="40" t="s">
        <v>5837</v>
      </c>
    </row>
    <row r="220" spans="1:5" ht="12.75">
      <c r="A220" t="s">
        <v>59</v>
      </c>
      <c r="E220" s="39" t="s">
        <v>68</v>
      </c>
    </row>
    <row r="221" spans="1:16" ht="12.75">
      <c r="A221" t="s">
        <v>48</v>
      </c>
      <c s="34" t="s">
        <v>221</v>
      </c>
      <c s="34" t="s">
        <v>5838</v>
      </c>
      <c s="35" t="s">
        <v>4</v>
      </c>
      <c s="6" t="s">
        <v>5839</v>
      </c>
      <c s="36" t="s">
        <v>71</v>
      </c>
      <c s="37">
        <v>63.4</v>
      </c>
      <c s="36">
        <v>0</v>
      </c>
      <c s="36">
        <f>ROUND(G221*H221,6)</f>
      </c>
      <c r="L221" s="38">
        <v>0</v>
      </c>
      <c s="32">
        <f>ROUND(ROUND(L221,2)*ROUND(G221,3),2)</f>
      </c>
      <c s="36" t="s">
        <v>66</v>
      </c>
      <c>
        <f>(M221*21)/100</f>
      </c>
      <c t="s">
        <v>26</v>
      </c>
    </row>
    <row r="222" spans="1:5" ht="12.75">
      <c r="A222" s="35" t="s">
        <v>55</v>
      </c>
      <c r="E222" s="39" t="s">
        <v>5840</v>
      </c>
    </row>
    <row r="223" spans="1:5" ht="12.75">
      <c r="A223" s="35" t="s">
        <v>57</v>
      </c>
      <c r="E223" s="40" t="s">
        <v>5841</v>
      </c>
    </row>
    <row r="224" spans="1:5" ht="12.75">
      <c r="A224" t="s">
        <v>59</v>
      </c>
      <c r="E224" s="39" t="s">
        <v>68</v>
      </c>
    </row>
    <row r="225" spans="1:16" ht="12.75">
      <c r="A225" t="s">
        <v>48</v>
      </c>
      <c s="34" t="s">
        <v>224</v>
      </c>
      <c s="34" t="s">
        <v>5842</v>
      </c>
      <c s="35" t="s">
        <v>4</v>
      </c>
      <c s="6" t="s">
        <v>5843</v>
      </c>
      <c s="36" t="s">
        <v>71</v>
      </c>
      <c s="37">
        <v>2.1</v>
      </c>
      <c s="36">
        <v>0</v>
      </c>
      <c s="36">
        <f>ROUND(G225*H225,6)</f>
      </c>
      <c r="L225" s="38">
        <v>0</v>
      </c>
      <c s="32">
        <f>ROUND(ROUND(L225,2)*ROUND(G225,3),2)</f>
      </c>
      <c s="36" t="s">
        <v>66</v>
      </c>
      <c>
        <f>(M225*21)/100</f>
      </c>
      <c t="s">
        <v>26</v>
      </c>
    </row>
    <row r="226" spans="1:5" ht="12.75">
      <c r="A226" s="35" t="s">
        <v>55</v>
      </c>
      <c r="E226" s="39" t="s">
        <v>5844</v>
      </c>
    </row>
    <row r="227" spans="1:5" ht="12.75">
      <c r="A227" s="35" t="s">
        <v>57</v>
      </c>
      <c r="E227" s="40" t="s">
        <v>5845</v>
      </c>
    </row>
    <row r="228" spans="1:5" ht="12.75">
      <c r="A228" t="s">
        <v>59</v>
      </c>
      <c r="E228" s="39" t="s">
        <v>68</v>
      </c>
    </row>
    <row r="229" spans="1:16" ht="12.75">
      <c r="A229" t="s">
        <v>48</v>
      </c>
      <c s="34" t="s">
        <v>637</v>
      </c>
      <c s="34" t="s">
        <v>5846</v>
      </c>
      <c s="35" t="s">
        <v>4</v>
      </c>
      <c s="6" t="s">
        <v>5847</v>
      </c>
      <c s="36" t="s">
        <v>71</v>
      </c>
      <c s="37">
        <v>6.8</v>
      </c>
      <c s="36">
        <v>0</v>
      </c>
      <c s="36">
        <f>ROUND(G229*H229,6)</f>
      </c>
      <c r="L229" s="38">
        <v>0</v>
      </c>
      <c s="32">
        <f>ROUND(ROUND(L229,2)*ROUND(G229,3),2)</f>
      </c>
      <c s="36" t="s">
        <v>66</v>
      </c>
      <c>
        <f>(M229*21)/100</f>
      </c>
      <c t="s">
        <v>26</v>
      </c>
    </row>
    <row r="230" spans="1:5" ht="12.75">
      <c r="A230" s="35" t="s">
        <v>55</v>
      </c>
      <c r="E230" s="39" t="s">
        <v>5848</v>
      </c>
    </row>
    <row r="231" spans="1:5" ht="12.75">
      <c r="A231" s="35" t="s">
        <v>57</v>
      </c>
      <c r="E231" s="40" t="s">
        <v>5849</v>
      </c>
    </row>
    <row r="232" spans="1:5" ht="12.75">
      <c r="A232" t="s">
        <v>59</v>
      </c>
      <c r="E232" s="39" t="s">
        <v>68</v>
      </c>
    </row>
    <row r="233" spans="1:16" ht="12.75">
      <c r="A233" t="s">
        <v>48</v>
      </c>
      <c s="34" t="s">
        <v>227</v>
      </c>
      <c s="34" t="s">
        <v>5850</v>
      </c>
      <c s="35" t="s">
        <v>4</v>
      </c>
      <c s="6" t="s">
        <v>5851</v>
      </c>
      <c s="36" t="s">
        <v>71</v>
      </c>
      <c s="37">
        <v>21</v>
      </c>
      <c s="36">
        <v>0</v>
      </c>
      <c s="36">
        <f>ROUND(G233*H233,6)</f>
      </c>
      <c r="L233" s="38">
        <v>0</v>
      </c>
      <c s="32">
        <f>ROUND(ROUND(L233,2)*ROUND(G233,3),2)</f>
      </c>
      <c s="36" t="s">
        <v>66</v>
      </c>
      <c>
        <f>(M233*21)/100</f>
      </c>
      <c t="s">
        <v>26</v>
      </c>
    </row>
    <row r="234" spans="1:5" ht="12.75">
      <c r="A234" s="35" t="s">
        <v>55</v>
      </c>
      <c r="E234" s="39" t="s">
        <v>5852</v>
      </c>
    </row>
    <row r="235" spans="1:5" ht="12.75">
      <c r="A235" s="35" t="s">
        <v>57</v>
      </c>
      <c r="E235" s="40" t="s">
        <v>5827</v>
      </c>
    </row>
    <row r="236" spans="1:5" ht="12.75">
      <c r="A236" t="s">
        <v>59</v>
      </c>
      <c r="E236" s="39" t="s">
        <v>68</v>
      </c>
    </row>
    <row r="237" spans="1:16" ht="12.75">
      <c r="A237" t="s">
        <v>48</v>
      </c>
      <c s="34" t="s">
        <v>230</v>
      </c>
      <c s="34" t="s">
        <v>4761</v>
      </c>
      <c s="35" t="s">
        <v>4</v>
      </c>
      <c s="6" t="s">
        <v>4762</v>
      </c>
      <c s="36" t="s">
        <v>71</v>
      </c>
      <c s="37">
        <v>25</v>
      </c>
      <c s="36">
        <v>0</v>
      </c>
      <c s="36">
        <f>ROUND(G237*H237,6)</f>
      </c>
      <c r="L237" s="38">
        <v>0</v>
      </c>
      <c s="32">
        <f>ROUND(ROUND(L237,2)*ROUND(G237,3),2)</f>
      </c>
      <c s="36" t="s">
        <v>66</v>
      </c>
      <c>
        <f>(M237*21)/100</f>
      </c>
      <c t="s">
        <v>26</v>
      </c>
    </row>
    <row r="238" spans="1:5" ht="12.75">
      <c r="A238" s="35" t="s">
        <v>55</v>
      </c>
      <c r="E238" s="39" t="s">
        <v>5853</v>
      </c>
    </row>
    <row r="239" spans="1:5" ht="12.75">
      <c r="A239" s="35" t="s">
        <v>57</v>
      </c>
      <c r="E239" s="40" t="s">
        <v>5827</v>
      </c>
    </row>
    <row r="240" spans="1:5" ht="12.75">
      <c r="A240" t="s">
        <v>59</v>
      </c>
      <c r="E240" s="39" t="s">
        <v>68</v>
      </c>
    </row>
    <row r="241" spans="1:16" ht="12.75">
      <c r="A241" t="s">
        <v>48</v>
      </c>
      <c s="34" t="s">
        <v>233</v>
      </c>
      <c s="34" t="s">
        <v>5854</v>
      </c>
      <c s="35" t="s">
        <v>4</v>
      </c>
      <c s="6" t="s">
        <v>5855</v>
      </c>
      <c s="36" t="s">
        <v>71</v>
      </c>
      <c s="37">
        <v>15</v>
      </c>
      <c s="36">
        <v>0</v>
      </c>
      <c s="36">
        <f>ROUND(G241*H241,6)</f>
      </c>
      <c r="L241" s="38">
        <v>0</v>
      </c>
      <c s="32">
        <f>ROUND(ROUND(L241,2)*ROUND(G241,3),2)</f>
      </c>
      <c s="36" t="s">
        <v>66</v>
      </c>
      <c>
        <f>(M241*21)/100</f>
      </c>
      <c t="s">
        <v>26</v>
      </c>
    </row>
    <row r="242" spans="1:5" ht="12.75">
      <c r="A242" s="35" t="s">
        <v>55</v>
      </c>
      <c r="E242" s="39" t="s">
        <v>5856</v>
      </c>
    </row>
    <row r="243" spans="1:5" ht="12.75">
      <c r="A243" s="35" t="s">
        <v>57</v>
      </c>
      <c r="E243" s="40" t="s">
        <v>5827</v>
      </c>
    </row>
    <row r="244" spans="1:5" ht="12.75">
      <c r="A244" t="s">
        <v>59</v>
      </c>
      <c r="E244" s="39" t="s">
        <v>68</v>
      </c>
    </row>
    <row r="245" spans="1:16" ht="12.75">
      <c r="A245" t="s">
        <v>48</v>
      </c>
      <c s="34" t="s">
        <v>237</v>
      </c>
      <c s="34" t="s">
        <v>5155</v>
      </c>
      <c s="35" t="s">
        <v>4</v>
      </c>
      <c s="6" t="s">
        <v>5156</v>
      </c>
      <c s="36" t="s">
        <v>92</v>
      </c>
      <c s="37">
        <v>3</v>
      </c>
      <c s="36">
        <v>0</v>
      </c>
      <c s="36">
        <f>ROUND(G245*H245,6)</f>
      </c>
      <c r="L245" s="38">
        <v>0</v>
      </c>
      <c s="32">
        <f>ROUND(ROUND(L245,2)*ROUND(G245,3),2)</f>
      </c>
      <c s="36" t="s">
        <v>66</v>
      </c>
      <c>
        <f>(M245*21)/100</f>
      </c>
      <c t="s">
        <v>26</v>
      </c>
    </row>
    <row r="246" spans="1:5" ht="12.75">
      <c r="A246" s="35" t="s">
        <v>55</v>
      </c>
      <c r="E246" s="39" t="s">
        <v>5857</v>
      </c>
    </row>
    <row r="247" spans="1:5" ht="12.75">
      <c r="A247" s="35" t="s">
        <v>57</v>
      </c>
      <c r="E247" s="40" t="s">
        <v>5827</v>
      </c>
    </row>
    <row r="248" spans="1:5" ht="12.75">
      <c r="A248" t="s">
        <v>59</v>
      </c>
      <c r="E248" s="39" t="s">
        <v>68</v>
      </c>
    </row>
    <row r="249" spans="1:16" ht="12.75">
      <c r="A249" t="s">
        <v>48</v>
      </c>
      <c s="34" t="s">
        <v>240</v>
      </c>
      <c s="34" t="s">
        <v>5858</v>
      </c>
      <c s="35" t="s">
        <v>4</v>
      </c>
      <c s="6" t="s">
        <v>5859</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5827</v>
      </c>
    </row>
    <row r="252" spans="1:5" ht="12.75">
      <c r="A252" t="s">
        <v>59</v>
      </c>
      <c r="E252" s="39" t="s">
        <v>4</v>
      </c>
    </row>
    <row r="253" spans="1:13" ht="12.75">
      <c r="A253" t="s">
        <v>45</v>
      </c>
      <c r="C253" s="31" t="s">
        <v>89</v>
      </c>
      <c r="E253" s="33" t="s">
        <v>4268</v>
      </c>
      <c r="J253" s="32">
        <f>0</f>
      </c>
      <c s="32">
        <f>0</f>
      </c>
      <c s="32">
        <f>0+L254+L258+L262+L266+L270+L274+L278+L282+L286+L290+L294</f>
      </c>
      <c s="32">
        <f>0+M254+M258+M262+M266+M270+M274+M278+M282+M286+M290+M294</f>
      </c>
    </row>
    <row r="254" spans="1:16" ht="12.75">
      <c r="A254" t="s">
        <v>48</v>
      </c>
      <c s="34" t="s">
        <v>243</v>
      </c>
      <c s="34" t="s">
        <v>5860</v>
      </c>
      <c s="35" t="s">
        <v>4127</v>
      </c>
      <c s="6" t="s">
        <v>5861</v>
      </c>
      <c s="36" t="s">
        <v>71</v>
      </c>
      <c s="37">
        <v>133.41</v>
      </c>
      <c s="36">
        <v>0</v>
      </c>
      <c s="36">
        <f>ROUND(G254*H254,6)</f>
      </c>
      <c r="L254" s="38">
        <v>0</v>
      </c>
      <c s="32">
        <f>ROUND(ROUND(L254,2)*ROUND(G254,3),2)</f>
      </c>
      <c s="36" t="s">
        <v>66</v>
      </c>
      <c>
        <f>(M254*21)/100</f>
      </c>
      <c t="s">
        <v>26</v>
      </c>
    </row>
    <row r="255" spans="1:5" ht="25.5">
      <c r="A255" s="35" t="s">
        <v>55</v>
      </c>
      <c r="E255" s="39" t="s">
        <v>5862</v>
      </c>
    </row>
    <row r="256" spans="1:5" ht="12.75">
      <c r="A256" s="35" t="s">
        <v>57</v>
      </c>
      <c r="E256" s="40" t="s">
        <v>5863</v>
      </c>
    </row>
    <row r="257" spans="1:5" ht="12.75">
      <c r="A257" t="s">
        <v>59</v>
      </c>
      <c r="E257" s="39" t="s">
        <v>68</v>
      </c>
    </row>
    <row r="258" spans="1:16" ht="12.75">
      <c r="A258" t="s">
        <v>48</v>
      </c>
      <c s="34" t="s">
        <v>246</v>
      </c>
      <c s="34" t="s">
        <v>5860</v>
      </c>
      <c s="35" t="s">
        <v>4134</v>
      </c>
      <c s="6" t="s">
        <v>5861</v>
      </c>
      <c s="36" t="s">
        <v>71</v>
      </c>
      <c s="37">
        <v>130.62</v>
      </c>
      <c s="36">
        <v>0</v>
      </c>
      <c s="36">
        <f>ROUND(G258*H258,6)</f>
      </c>
      <c r="L258" s="38">
        <v>0</v>
      </c>
      <c s="32">
        <f>ROUND(ROUND(L258,2)*ROUND(G258,3),2)</f>
      </c>
      <c s="36" t="s">
        <v>66</v>
      </c>
      <c>
        <f>(M258*21)/100</f>
      </c>
      <c t="s">
        <v>26</v>
      </c>
    </row>
    <row r="259" spans="1:5" ht="38.25">
      <c r="A259" s="35" t="s">
        <v>55</v>
      </c>
      <c r="E259" s="39" t="s">
        <v>5864</v>
      </c>
    </row>
    <row r="260" spans="1:5" ht="12.75">
      <c r="A260" s="35" t="s">
        <v>57</v>
      </c>
      <c r="E260" s="40" t="s">
        <v>5863</v>
      </c>
    </row>
    <row r="261" spans="1:5" ht="12.75">
      <c r="A261" t="s">
        <v>59</v>
      </c>
      <c r="E261" s="39" t="s">
        <v>68</v>
      </c>
    </row>
    <row r="262" spans="1:16" ht="12.75">
      <c r="A262" t="s">
        <v>48</v>
      </c>
      <c s="34" t="s">
        <v>249</v>
      </c>
      <c s="34" t="s">
        <v>5865</v>
      </c>
      <c s="35" t="s">
        <v>4</v>
      </c>
      <c s="6" t="s">
        <v>5866</v>
      </c>
      <c s="36" t="s">
        <v>71</v>
      </c>
      <c s="37">
        <v>167.34</v>
      </c>
      <c s="36">
        <v>0</v>
      </c>
      <c s="36">
        <f>ROUND(G262*H262,6)</f>
      </c>
      <c r="L262" s="38">
        <v>0</v>
      </c>
      <c s="32">
        <f>ROUND(ROUND(L262,2)*ROUND(G262,3),2)</f>
      </c>
      <c s="36" t="s">
        <v>66</v>
      </c>
      <c>
        <f>(M262*21)/100</f>
      </c>
      <c t="s">
        <v>26</v>
      </c>
    </row>
    <row r="263" spans="1:5" ht="38.25">
      <c r="A263" s="35" t="s">
        <v>55</v>
      </c>
      <c r="E263" s="39" t="s">
        <v>5867</v>
      </c>
    </row>
    <row r="264" spans="1:5" ht="12.75">
      <c r="A264" s="35" t="s">
        <v>57</v>
      </c>
      <c r="E264" s="40" t="s">
        <v>5863</v>
      </c>
    </row>
    <row r="265" spans="1:5" ht="12.75">
      <c r="A265" t="s">
        <v>59</v>
      </c>
      <c r="E265" s="39" t="s">
        <v>68</v>
      </c>
    </row>
    <row r="266" spans="1:16" ht="12.75">
      <c r="A266" t="s">
        <v>48</v>
      </c>
      <c s="34" t="s">
        <v>252</v>
      </c>
      <c s="34" t="s">
        <v>5868</v>
      </c>
      <c s="35" t="s">
        <v>4</v>
      </c>
      <c s="6" t="s">
        <v>5869</v>
      </c>
      <c s="36" t="s">
        <v>71</v>
      </c>
      <c s="37">
        <v>139.2</v>
      </c>
      <c s="36">
        <v>0</v>
      </c>
      <c s="36">
        <f>ROUND(G266*H266,6)</f>
      </c>
      <c r="L266" s="38">
        <v>0</v>
      </c>
      <c s="32">
        <f>ROUND(ROUND(L266,2)*ROUND(G266,3),2)</f>
      </c>
      <c s="36" t="s">
        <v>66</v>
      </c>
      <c>
        <f>(M266*21)/100</f>
      </c>
      <c t="s">
        <v>26</v>
      </c>
    </row>
    <row r="267" spans="1:5" ht="12.75">
      <c r="A267" s="35" t="s">
        <v>55</v>
      </c>
      <c r="E267" s="39" t="s">
        <v>5870</v>
      </c>
    </row>
    <row r="268" spans="1:5" ht="12.75">
      <c r="A268" s="35" t="s">
        <v>57</v>
      </c>
      <c r="E268" s="40" t="s">
        <v>5871</v>
      </c>
    </row>
    <row r="269" spans="1:5" ht="12.75">
      <c r="A269" t="s">
        <v>59</v>
      </c>
      <c r="E269" s="39" t="s">
        <v>68</v>
      </c>
    </row>
    <row r="270" spans="1:16" ht="12.75">
      <c r="A270" t="s">
        <v>48</v>
      </c>
      <c s="34" t="s">
        <v>255</v>
      </c>
      <c s="34" t="s">
        <v>5872</v>
      </c>
      <c s="35" t="s">
        <v>4</v>
      </c>
      <c s="6" t="s">
        <v>5873</v>
      </c>
      <c s="36" t="s">
        <v>92</v>
      </c>
      <c s="37">
        <v>3</v>
      </c>
      <c s="36">
        <v>0</v>
      </c>
      <c s="36">
        <f>ROUND(G270*H270,6)</f>
      </c>
      <c r="L270" s="38">
        <v>0</v>
      </c>
      <c s="32">
        <f>ROUND(ROUND(L270,2)*ROUND(G270,3),2)</f>
      </c>
      <c s="36" t="s">
        <v>54</v>
      </c>
      <c>
        <f>(M270*21)/100</f>
      </c>
      <c t="s">
        <v>26</v>
      </c>
    </row>
    <row r="271" spans="1:5" ht="12.75">
      <c r="A271" s="35" t="s">
        <v>55</v>
      </c>
      <c r="E271" s="39" t="s">
        <v>4785</v>
      </c>
    </row>
    <row r="272" spans="1:5" ht="12.75">
      <c r="A272" s="35" t="s">
        <v>57</v>
      </c>
      <c r="E272" s="40" t="s">
        <v>4</v>
      </c>
    </row>
    <row r="273" spans="1:5" ht="12.75">
      <c r="A273" t="s">
        <v>59</v>
      </c>
      <c r="E273" s="39" t="s">
        <v>4</v>
      </c>
    </row>
    <row r="274" spans="1:16" ht="12.75">
      <c r="A274" t="s">
        <v>48</v>
      </c>
      <c s="34" t="s">
        <v>258</v>
      </c>
      <c s="34" t="s">
        <v>5874</v>
      </c>
      <c s="35" t="s">
        <v>4</v>
      </c>
      <c s="6" t="s">
        <v>5875</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5876</v>
      </c>
    </row>
    <row r="277" spans="1:5" ht="12.75">
      <c r="A277" t="s">
        <v>59</v>
      </c>
      <c r="E277" s="39" t="s">
        <v>68</v>
      </c>
    </row>
    <row r="278" spans="1:16" ht="12.75">
      <c r="A278" t="s">
        <v>48</v>
      </c>
      <c s="34" t="s">
        <v>261</v>
      </c>
      <c s="34" t="s">
        <v>5877</v>
      </c>
      <c s="35" t="s">
        <v>4</v>
      </c>
      <c s="6" t="s">
        <v>5878</v>
      </c>
      <c s="36" t="s">
        <v>71</v>
      </c>
      <c s="37">
        <v>53.8</v>
      </c>
      <c s="36">
        <v>0</v>
      </c>
      <c s="36">
        <f>ROUND(G278*H278,6)</f>
      </c>
      <c r="L278" s="38">
        <v>0</v>
      </c>
      <c s="32">
        <f>ROUND(ROUND(L278,2)*ROUND(G278,3),2)</f>
      </c>
      <c s="36" t="s">
        <v>54</v>
      </c>
      <c>
        <f>(M278*21)/100</f>
      </c>
      <c t="s">
        <v>26</v>
      </c>
    </row>
    <row r="279" spans="1:5" ht="12.75">
      <c r="A279" s="35" t="s">
        <v>55</v>
      </c>
      <c r="E279" s="39" t="s">
        <v>5879</v>
      </c>
    </row>
    <row r="280" spans="1:5" ht="12.75">
      <c r="A280" s="35" t="s">
        <v>57</v>
      </c>
      <c r="E280" s="40" t="s">
        <v>5880</v>
      </c>
    </row>
    <row r="281" spans="1:5" ht="89.25">
      <c r="A281" t="s">
        <v>59</v>
      </c>
      <c r="E281" s="39" t="s">
        <v>5881</v>
      </c>
    </row>
    <row r="282" spans="1:16" ht="12.75">
      <c r="A282" t="s">
        <v>48</v>
      </c>
      <c s="34" t="s">
        <v>264</v>
      </c>
      <c s="34" t="s">
        <v>5882</v>
      </c>
      <c s="35" t="s">
        <v>4</v>
      </c>
      <c s="6" t="s">
        <v>5883</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5884</v>
      </c>
    </row>
    <row r="285" spans="1:5" ht="229.5">
      <c r="A285" t="s">
        <v>59</v>
      </c>
      <c r="E285" s="39" t="s">
        <v>5885</v>
      </c>
    </row>
    <row r="286" spans="1:16" ht="12.75">
      <c r="A286" t="s">
        <v>48</v>
      </c>
      <c s="34" t="s">
        <v>638</v>
      </c>
      <c s="34" t="s">
        <v>5886</v>
      </c>
      <c s="35" t="s">
        <v>4</v>
      </c>
      <c s="6" t="s">
        <v>5887</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5863</v>
      </c>
    </row>
    <row r="289" spans="1:5" ht="12.75">
      <c r="A289" t="s">
        <v>59</v>
      </c>
      <c r="E289" s="39" t="s">
        <v>1048</v>
      </c>
    </row>
    <row r="290" spans="1:16" ht="12.75">
      <c r="A290" t="s">
        <v>48</v>
      </c>
      <c s="34" t="s">
        <v>639</v>
      </c>
      <c s="34" t="s">
        <v>5888</v>
      </c>
      <c s="35" t="s">
        <v>4</v>
      </c>
      <c s="6" t="s">
        <v>5889</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5890</v>
      </c>
    </row>
    <row r="293" spans="1:5" ht="12.75">
      <c r="A293" t="s">
        <v>59</v>
      </c>
      <c r="E293" s="39" t="s">
        <v>4</v>
      </c>
    </row>
    <row r="294" spans="1:16" ht="12.75">
      <c r="A294" t="s">
        <v>48</v>
      </c>
      <c s="34" t="s">
        <v>267</v>
      </c>
      <c s="34" t="s">
        <v>5891</v>
      </c>
      <c s="35" t="s">
        <v>4</v>
      </c>
      <c s="6" t="s">
        <v>5892</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5895</v>
      </c>
      <c r="E8" s="30" t="s">
        <v>5894</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5896</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5897</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5675</v>
      </c>
      <c s="35" t="s">
        <v>4</v>
      </c>
      <c s="6" t="s">
        <v>5676</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5677</v>
      </c>
    </row>
    <row r="22" spans="1:5" ht="12.75">
      <c r="A22" t="s">
        <v>59</v>
      </c>
      <c r="E22" s="39" t="s">
        <v>68</v>
      </c>
    </row>
    <row r="23" spans="1:16" ht="12.75">
      <c r="A23" t="s">
        <v>48</v>
      </c>
      <c s="34" t="s">
        <v>74</v>
      </c>
      <c s="34" t="s">
        <v>5678</v>
      </c>
      <c s="35" t="s">
        <v>4</v>
      </c>
      <c s="6" t="s">
        <v>5679</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5898</v>
      </c>
    </row>
    <row r="26" spans="1:5" ht="12.75">
      <c r="A26" t="s">
        <v>59</v>
      </c>
      <c r="E26" s="39" t="s">
        <v>68</v>
      </c>
    </row>
    <row r="27" spans="1:16" ht="12.75">
      <c r="A27" t="s">
        <v>48</v>
      </c>
      <c s="34" t="s">
        <v>77</v>
      </c>
      <c s="34" t="s">
        <v>5681</v>
      </c>
      <c s="35" t="s">
        <v>4</v>
      </c>
      <c s="6" t="s">
        <v>5682</v>
      </c>
      <c s="36" t="s">
        <v>65</v>
      </c>
      <c s="37">
        <v>587.905</v>
      </c>
      <c s="36">
        <v>0</v>
      </c>
      <c s="36">
        <f>ROUND(G27*H27,6)</f>
      </c>
      <c r="L27" s="38">
        <v>0</v>
      </c>
      <c s="32">
        <f>ROUND(ROUND(L27,2)*ROUND(G27,3),2)</f>
      </c>
      <c s="36" t="s">
        <v>66</v>
      </c>
      <c>
        <f>(M27*21)/100</f>
      </c>
      <c t="s">
        <v>26</v>
      </c>
    </row>
    <row r="28" spans="1:5" ht="12.75">
      <c r="A28" s="35" t="s">
        <v>55</v>
      </c>
      <c r="E28" s="39" t="s">
        <v>5683</v>
      </c>
    </row>
    <row r="29" spans="1:5" ht="25.5">
      <c r="A29" s="35" t="s">
        <v>57</v>
      </c>
      <c r="E29" s="40" t="s">
        <v>5899</v>
      </c>
    </row>
    <row r="30" spans="1:5" ht="12.75">
      <c r="A30" t="s">
        <v>59</v>
      </c>
      <c r="E30" s="39" t="s">
        <v>68</v>
      </c>
    </row>
    <row r="31" spans="1:16" ht="12.75">
      <c r="A31" t="s">
        <v>48</v>
      </c>
      <c s="34" t="s">
        <v>80</v>
      </c>
      <c s="34" t="s">
        <v>4749</v>
      </c>
      <c s="35" t="s">
        <v>4</v>
      </c>
      <c s="6" t="s">
        <v>4750</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5900</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5901</v>
      </c>
    </row>
    <row r="38" spans="1:5" ht="12.75">
      <c r="A38" t="s">
        <v>59</v>
      </c>
      <c r="E38" s="39" t="s">
        <v>68</v>
      </c>
    </row>
    <row r="39" spans="1:16" ht="12.75">
      <c r="A39" t="s">
        <v>48</v>
      </c>
      <c s="34" t="s">
        <v>86</v>
      </c>
      <c s="34" t="s">
        <v>4579</v>
      </c>
      <c s="35" t="s">
        <v>62</v>
      </c>
      <c s="6" t="s">
        <v>4580</v>
      </c>
      <c s="36" t="s">
        <v>65</v>
      </c>
      <c s="37">
        <v>1043.365</v>
      </c>
      <c s="36">
        <v>0</v>
      </c>
      <c s="36">
        <f>ROUND(G39*H39,6)</f>
      </c>
      <c r="L39" s="38">
        <v>0</v>
      </c>
      <c s="32">
        <f>ROUND(ROUND(L39,2)*ROUND(G39,3),2)</f>
      </c>
      <c s="36" t="s">
        <v>66</v>
      </c>
      <c>
        <f>(M39*21)/100</f>
      </c>
      <c t="s">
        <v>26</v>
      </c>
    </row>
    <row r="40" spans="1:5" ht="12.75">
      <c r="A40" s="35" t="s">
        <v>55</v>
      </c>
      <c r="E40" s="39" t="s">
        <v>5687</v>
      </c>
    </row>
    <row r="41" spans="1:5" ht="12.75">
      <c r="A41" s="35" t="s">
        <v>57</v>
      </c>
      <c r="E41" s="40" t="s">
        <v>5902</v>
      </c>
    </row>
    <row r="42" spans="1:5" ht="12.75">
      <c r="A42" t="s">
        <v>59</v>
      </c>
      <c r="E42" s="39" t="s">
        <v>68</v>
      </c>
    </row>
    <row r="43" spans="1:13" ht="12.75">
      <c r="A43" t="s">
        <v>45</v>
      </c>
      <c r="C43" s="31" t="s">
        <v>26</v>
      </c>
      <c r="E43" s="33" t="s">
        <v>4602</v>
      </c>
      <c r="J43" s="32">
        <f>0</f>
      </c>
      <c s="32">
        <f>0</f>
      </c>
      <c s="32">
        <f>0+L44+L48+L52+L56+L60+L64+L68+L72</f>
      </c>
      <c s="32">
        <f>0+M44+M48+M52+M56+M60+M64+M68+M72</f>
      </c>
    </row>
    <row r="44" spans="1:16" ht="12.75">
      <c r="A44" t="s">
        <v>48</v>
      </c>
      <c s="34" t="s">
        <v>89</v>
      </c>
      <c s="34" t="s">
        <v>5692</v>
      </c>
      <c s="35" t="s">
        <v>4</v>
      </c>
      <c s="6" t="s">
        <v>5693</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5903</v>
      </c>
    </row>
    <row r="47" spans="1:5" ht="12.75">
      <c r="A47" t="s">
        <v>59</v>
      </c>
      <c r="E47" s="39" t="s">
        <v>68</v>
      </c>
    </row>
    <row r="48" spans="1:16" ht="12.75">
      <c r="A48" t="s">
        <v>48</v>
      </c>
      <c s="34" t="s">
        <v>93</v>
      </c>
      <c s="34" t="s">
        <v>5699</v>
      </c>
      <c s="35" t="s">
        <v>4</v>
      </c>
      <c s="6" t="s">
        <v>5700</v>
      </c>
      <c s="36" t="s">
        <v>53</v>
      </c>
      <c s="37">
        <v>81.207</v>
      </c>
      <c s="36">
        <v>0</v>
      </c>
      <c s="36">
        <f>ROUND(G48*H48,6)</f>
      </c>
      <c r="L48" s="38">
        <v>0</v>
      </c>
      <c s="32">
        <f>ROUND(ROUND(L48,2)*ROUND(G48,3),2)</f>
      </c>
      <c s="36" t="s">
        <v>66</v>
      </c>
      <c>
        <f>(M48*21)/100</f>
      </c>
      <c t="s">
        <v>26</v>
      </c>
    </row>
    <row r="49" spans="1:5" ht="12.75">
      <c r="A49" s="35" t="s">
        <v>55</v>
      </c>
      <c r="E49" s="39" t="s">
        <v>5701</v>
      </c>
    </row>
    <row r="50" spans="1:5" ht="12.75">
      <c r="A50" s="35" t="s">
        <v>57</v>
      </c>
      <c r="E50" s="40" t="s">
        <v>5904</v>
      </c>
    </row>
    <row r="51" spans="1:5" ht="12.75">
      <c r="A51" t="s">
        <v>59</v>
      </c>
      <c r="E51" s="39" t="s">
        <v>68</v>
      </c>
    </row>
    <row r="52" spans="1:16" ht="12.75">
      <c r="A52" t="s">
        <v>48</v>
      </c>
      <c s="34" t="s">
        <v>96</v>
      </c>
      <c s="34" t="s">
        <v>5703</v>
      </c>
      <c s="35" t="s">
        <v>4</v>
      </c>
      <c s="6" t="s">
        <v>5704</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5903</v>
      </c>
    </row>
    <row r="55" spans="1:5" ht="12.75">
      <c r="A55" t="s">
        <v>59</v>
      </c>
      <c r="E55" s="39" t="s">
        <v>68</v>
      </c>
    </row>
    <row r="56" spans="1:16" ht="12.75">
      <c r="A56" t="s">
        <v>48</v>
      </c>
      <c s="34" t="s">
        <v>99</v>
      </c>
      <c s="34" t="s">
        <v>5706</v>
      </c>
      <c s="35" t="s">
        <v>4</v>
      </c>
      <c s="6" t="s">
        <v>5707</v>
      </c>
      <c s="36" t="s">
        <v>71</v>
      </c>
      <c s="37">
        <v>34</v>
      </c>
      <c s="36">
        <v>0</v>
      </c>
      <c s="36">
        <f>ROUND(G56*H56,6)</f>
      </c>
      <c r="L56" s="38">
        <v>0</v>
      </c>
      <c s="32">
        <f>ROUND(ROUND(L56,2)*ROUND(G56,3),2)</f>
      </c>
      <c s="36" t="s">
        <v>54</v>
      </c>
      <c>
        <f>(M56*21)/100</f>
      </c>
      <c t="s">
        <v>26</v>
      </c>
    </row>
    <row r="57" spans="1:5" ht="12.75">
      <c r="A57" s="35" t="s">
        <v>55</v>
      </c>
      <c r="E57" s="39" t="s">
        <v>5708</v>
      </c>
    </row>
    <row r="58" spans="1:5" ht="12.75">
      <c r="A58" s="35" t="s">
        <v>57</v>
      </c>
      <c r="E58" s="40" t="s">
        <v>5905</v>
      </c>
    </row>
    <row r="59" spans="1:5" ht="12.75">
      <c r="A59" t="s">
        <v>59</v>
      </c>
      <c r="E59" s="39" t="s">
        <v>5710</v>
      </c>
    </row>
    <row r="60" spans="1:16" ht="12.75">
      <c r="A60" t="s">
        <v>48</v>
      </c>
      <c s="34" t="s">
        <v>102</v>
      </c>
      <c s="34" t="s">
        <v>5906</v>
      </c>
      <c s="35" t="s">
        <v>4</v>
      </c>
      <c s="6" t="s">
        <v>5907</v>
      </c>
      <c s="36" t="s">
        <v>92</v>
      </c>
      <c s="37">
        <v>40</v>
      </c>
      <c s="36">
        <v>0</v>
      </c>
      <c s="36">
        <f>ROUND(G60*H60,6)</f>
      </c>
      <c r="L60" s="38">
        <v>0</v>
      </c>
      <c s="32">
        <f>ROUND(ROUND(L60,2)*ROUND(G60,3),2)</f>
      </c>
      <c s="36" t="s">
        <v>54</v>
      </c>
      <c>
        <f>(M60*21)/100</f>
      </c>
      <c t="s">
        <v>26</v>
      </c>
    </row>
    <row r="61" spans="1:5" ht="38.25">
      <c r="A61" s="35" t="s">
        <v>55</v>
      </c>
      <c r="E61" s="39" t="s">
        <v>5908</v>
      </c>
    </row>
    <row r="62" spans="1:5" ht="12.75">
      <c r="A62" s="35" t="s">
        <v>57</v>
      </c>
      <c r="E62" s="40" t="s">
        <v>5903</v>
      </c>
    </row>
    <row r="63" spans="1:5" ht="12.75">
      <c r="A63" t="s">
        <v>59</v>
      </c>
      <c r="E63" s="39" t="s">
        <v>4</v>
      </c>
    </row>
    <row r="64" spans="1:16" ht="12.75">
      <c r="A64" t="s">
        <v>48</v>
      </c>
      <c s="34" t="s">
        <v>105</v>
      </c>
      <c s="34" t="s">
        <v>5715</v>
      </c>
      <c s="35" t="s">
        <v>4</v>
      </c>
      <c s="6" t="s">
        <v>5716</v>
      </c>
      <c s="36" t="s">
        <v>71</v>
      </c>
      <c s="37">
        <v>322</v>
      </c>
      <c s="36">
        <v>0</v>
      </c>
      <c s="36">
        <f>ROUND(G64*H64,6)</f>
      </c>
      <c r="L64" s="38">
        <v>0</v>
      </c>
      <c s="32">
        <f>ROUND(ROUND(L64,2)*ROUND(G64,3),2)</f>
      </c>
      <c s="36" t="s">
        <v>54</v>
      </c>
      <c>
        <f>(M64*21)/100</f>
      </c>
      <c t="s">
        <v>26</v>
      </c>
    </row>
    <row r="65" spans="1:5" ht="25.5">
      <c r="A65" s="35" t="s">
        <v>55</v>
      </c>
      <c r="E65" s="39" t="s">
        <v>5717</v>
      </c>
    </row>
    <row r="66" spans="1:5" ht="12.75">
      <c r="A66" s="35" t="s">
        <v>57</v>
      </c>
      <c r="E66" s="40" t="s">
        <v>5909</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5910</v>
      </c>
    </row>
    <row r="70" spans="1:5" ht="12.75">
      <c r="A70" s="35" t="s">
        <v>57</v>
      </c>
      <c r="E70" s="40" t="s">
        <v>5911</v>
      </c>
    </row>
    <row r="71" spans="1:5" ht="12.75">
      <c r="A71" t="s">
        <v>59</v>
      </c>
      <c r="E71" s="39" t="s">
        <v>68</v>
      </c>
    </row>
    <row r="72" spans="1:16" ht="12.75">
      <c r="A72" t="s">
        <v>48</v>
      </c>
      <c s="34" t="s">
        <v>111</v>
      </c>
      <c s="34" t="s">
        <v>5124</v>
      </c>
      <c s="35" t="s">
        <v>4</v>
      </c>
      <c s="6" t="s">
        <v>5125</v>
      </c>
      <c s="36" t="s">
        <v>53</v>
      </c>
      <c s="37">
        <v>31.895</v>
      </c>
      <c s="36">
        <v>0</v>
      </c>
      <c s="36">
        <f>ROUND(G72*H72,6)</f>
      </c>
      <c r="L72" s="38">
        <v>0</v>
      </c>
      <c s="32">
        <f>ROUND(ROUND(L72,2)*ROUND(G72,3),2)</f>
      </c>
      <c s="36" t="s">
        <v>66</v>
      </c>
      <c>
        <f>(M72*21)/100</f>
      </c>
      <c t="s">
        <v>26</v>
      </c>
    </row>
    <row r="73" spans="1:5" ht="25.5">
      <c r="A73" s="35" t="s">
        <v>55</v>
      </c>
      <c r="E73" s="39" t="s">
        <v>5912</v>
      </c>
    </row>
    <row r="74" spans="1:5" ht="12.75">
      <c r="A74" s="35" t="s">
        <v>57</v>
      </c>
      <c r="E74" s="40" t="s">
        <v>5913</v>
      </c>
    </row>
    <row r="75" spans="1:5" ht="12.75">
      <c r="A75" t="s">
        <v>59</v>
      </c>
      <c r="E75" s="39" t="s">
        <v>68</v>
      </c>
    </row>
    <row r="76" spans="1:13" ht="12.75">
      <c r="A76" t="s">
        <v>45</v>
      </c>
      <c r="C76" s="31" t="s">
        <v>25</v>
      </c>
      <c r="E76" s="33" t="s">
        <v>4606</v>
      </c>
      <c r="J76" s="32">
        <f>0</f>
      </c>
      <c s="32">
        <f>0</f>
      </c>
      <c s="32">
        <f>0+L77+L81+L85+L89+L93</f>
      </c>
      <c s="32">
        <f>0+M77+M81+M85+M89+M93</f>
      </c>
    </row>
    <row r="77" spans="1:16" ht="12.75">
      <c r="A77" t="s">
        <v>48</v>
      </c>
      <c s="34" t="s">
        <v>114</v>
      </c>
      <c s="34" t="s">
        <v>5914</v>
      </c>
      <c s="35" t="s">
        <v>4</v>
      </c>
      <c s="6" t="s">
        <v>5915</v>
      </c>
      <c s="36" t="s">
        <v>65</v>
      </c>
      <c s="37">
        <v>22.405</v>
      </c>
      <c s="36">
        <v>0</v>
      </c>
      <c s="36">
        <f>ROUND(G77*H77,6)</f>
      </c>
      <c r="L77" s="38">
        <v>0</v>
      </c>
      <c s="32">
        <f>ROUND(ROUND(L77,2)*ROUND(G77,3),2)</f>
      </c>
      <c s="36" t="s">
        <v>66</v>
      </c>
      <c>
        <f>(M77*21)/100</f>
      </c>
      <c t="s">
        <v>26</v>
      </c>
    </row>
    <row r="78" spans="1:5" ht="76.5">
      <c r="A78" s="35" t="s">
        <v>55</v>
      </c>
      <c r="E78" s="39" t="s">
        <v>5916</v>
      </c>
    </row>
    <row r="79" spans="1:5" ht="12.75">
      <c r="A79" s="35" t="s">
        <v>57</v>
      </c>
      <c r="E79" s="40" t="s">
        <v>5917</v>
      </c>
    </row>
    <row r="80" spans="1:5" ht="12.75">
      <c r="A80" t="s">
        <v>59</v>
      </c>
      <c r="E80" s="39" t="s">
        <v>68</v>
      </c>
    </row>
    <row r="81" spans="1:16" ht="12.75">
      <c r="A81" t="s">
        <v>48</v>
      </c>
      <c s="34" t="s">
        <v>117</v>
      </c>
      <c s="34" t="s">
        <v>5918</v>
      </c>
      <c s="35" t="s">
        <v>4</v>
      </c>
      <c s="6" t="s">
        <v>5919</v>
      </c>
      <c s="36" t="s">
        <v>53</v>
      </c>
      <c s="37">
        <v>2.367</v>
      </c>
      <c s="36">
        <v>0</v>
      </c>
      <c s="36">
        <f>ROUND(G81*H81,6)</f>
      </c>
      <c r="L81" s="38">
        <v>0</v>
      </c>
      <c s="32">
        <f>ROUND(ROUND(L81,2)*ROUND(G81,3),2)</f>
      </c>
      <c s="36" t="s">
        <v>66</v>
      </c>
      <c>
        <f>(M81*21)/100</f>
      </c>
      <c t="s">
        <v>26</v>
      </c>
    </row>
    <row r="82" spans="1:5" ht="25.5">
      <c r="A82" s="35" t="s">
        <v>55</v>
      </c>
      <c r="E82" s="39" t="s">
        <v>5920</v>
      </c>
    </row>
    <row r="83" spans="1:5" ht="12.75">
      <c r="A83" s="35" t="s">
        <v>57</v>
      </c>
      <c r="E83" s="40" t="s">
        <v>5921</v>
      </c>
    </row>
    <row r="84" spans="1:5" ht="12.75">
      <c r="A84" t="s">
        <v>59</v>
      </c>
      <c r="E84" s="39" t="s">
        <v>68</v>
      </c>
    </row>
    <row r="85" spans="1:16" ht="12.75">
      <c r="A85" t="s">
        <v>48</v>
      </c>
      <c s="34" t="s">
        <v>121</v>
      </c>
      <c s="34" t="s">
        <v>5722</v>
      </c>
      <c s="35" t="s">
        <v>62</v>
      </c>
      <c s="6" t="s">
        <v>5723</v>
      </c>
      <c s="36" t="s">
        <v>65</v>
      </c>
      <c s="37">
        <v>518.264</v>
      </c>
      <c s="36">
        <v>0</v>
      </c>
      <c s="36">
        <f>ROUND(G85*H85,6)</f>
      </c>
      <c r="L85" s="38">
        <v>0</v>
      </c>
      <c s="32">
        <f>ROUND(ROUND(L85,2)*ROUND(G85,3),2)</f>
      </c>
      <c s="36" t="s">
        <v>66</v>
      </c>
      <c>
        <f>(M85*21)/100</f>
      </c>
      <c t="s">
        <v>26</v>
      </c>
    </row>
    <row r="86" spans="1:5" ht="140.25">
      <c r="A86" s="35" t="s">
        <v>55</v>
      </c>
      <c r="E86" s="39" t="s">
        <v>5922</v>
      </c>
    </row>
    <row r="87" spans="1:5" ht="25.5">
      <c r="A87" s="35" t="s">
        <v>57</v>
      </c>
      <c r="E87" s="40" t="s">
        <v>5923</v>
      </c>
    </row>
    <row r="88" spans="1:5" ht="12.75">
      <c r="A88" t="s">
        <v>59</v>
      </c>
      <c r="E88" s="39" t="s">
        <v>68</v>
      </c>
    </row>
    <row r="89" spans="1:16" ht="12.75">
      <c r="A89" t="s">
        <v>48</v>
      </c>
      <c s="34" t="s">
        <v>124</v>
      </c>
      <c s="34" t="s">
        <v>5722</v>
      </c>
      <c s="35" t="s">
        <v>26</v>
      </c>
      <c s="6" t="s">
        <v>5723</v>
      </c>
      <c s="36" t="s">
        <v>65</v>
      </c>
      <c s="37">
        <v>804.777</v>
      </c>
      <c s="36">
        <v>0</v>
      </c>
      <c s="36">
        <f>ROUND(G89*H89,6)</f>
      </c>
      <c r="L89" s="38">
        <v>0</v>
      </c>
      <c s="32">
        <f>ROUND(ROUND(L89,2)*ROUND(G89,3),2)</f>
      </c>
      <c s="36" t="s">
        <v>66</v>
      </c>
      <c>
        <f>(M89*21)/100</f>
      </c>
      <c t="s">
        <v>26</v>
      </c>
    </row>
    <row r="90" spans="1:5" ht="140.25">
      <c r="A90" s="35" t="s">
        <v>55</v>
      </c>
      <c r="E90" s="39" t="s">
        <v>5924</v>
      </c>
    </row>
    <row r="91" spans="1:5" ht="25.5">
      <c r="A91" s="35" t="s">
        <v>57</v>
      </c>
      <c r="E91" s="40" t="s">
        <v>5925</v>
      </c>
    </row>
    <row r="92" spans="1:5" ht="12.75">
      <c r="A92" t="s">
        <v>59</v>
      </c>
      <c r="E92" s="39" t="s">
        <v>68</v>
      </c>
    </row>
    <row r="93" spans="1:16" ht="12.75">
      <c r="A93" t="s">
        <v>48</v>
      </c>
      <c s="34" t="s">
        <v>127</v>
      </c>
      <c s="34" t="s">
        <v>5726</v>
      </c>
      <c s="35" t="s">
        <v>4</v>
      </c>
      <c s="6" t="s">
        <v>5727</v>
      </c>
      <c s="36" t="s">
        <v>53</v>
      </c>
      <c s="37">
        <v>152.456</v>
      </c>
      <c s="36">
        <v>0</v>
      </c>
      <c s="36">
        <f>ROUND(G93*H93,6)</f>
      </c>
      <c r="L93" s="38">
        <v>0</v>
      </c>
      <c s="32">
        <f>ROUND(ROUND(L93,2)*ROUND(G93,3),2)</f>
      </c>
      <c s="36" t="s">
        <v>66</v>
      </c>
      <c>
        <f>(M93*21)/100</f>
      </c>
      <c t="s">
        <v>26</v>
      </c>
    </row>
    <row r="94" spans="1:5" ht="25.5">
      <c r="A94" s="35" t="s">
        <v>55</v>
      </c>
      <c r="E94" s="39" t="s">
        <v>5926</v>
      </c>
    </row>
    <row r="95" spans="1:5" ht="25.5">
      <c r="A95" s="35" t="s">
        <v>57</v>
      </c>
      <c r="E95" s="40" t="s">
        <v>5927</v>
      </c>
    </row>
    <row r="96" spans="1:5" ht="12.75">
      <c r="A96" t="s">
        <v>59</v>
      </c>
      <c r="E96" s="39" t="s">
        <v>68</v>
      </c>
    </row>
    <row r="97" spans="1:13" ht="12.75">
      <c r="A97" t="s">
        <v>45</v>
      </c>
      <c r="C97" s="31" t="s">
        <v>74</v>
      </c>
      <c r="E97" s="33" t="s">
        <v>4609</v>
      </c>
      <c r="J97" s="32">
        <f>0</f>
      </c>
      <c s="32">
        <f>0</f>
      </c>
      <c s="32">
        <f>0+L98+L102+L106+L110+L114+L118</f>
      </c>
      <c s="32">
        <f>0+M98+M102+M106+M110+M114+M118</f>
      </c>
    </row>
    <row r="98" spans="1:16" ht="12.75">
      <c r="A98" t="s">
        <v>48</v>
      </c>
      <c s="34" t="s">
        <v>130</v>
      </c>
      <c s="34" t="s">
        <v>5738</v>
      </c>
      <c s="35" t="s">
        <v>62</v>
      </c>
      <c s="6" t="s">
        <v>5739</v>
      </c>
      <c s="36" t="s">
        <v>65</v>
      </c>
      <c s="37">
        <v>178.955</v>
      </c>
      <c s="36">
        <v>0</v>
      </c>
      <c s="36">
        <f>ROUND(G98*H98,6)</f>
      </c>
      <c r="L98" s="38">
        <v>0</v>
      </c>
      <c s="32">
        <f>ROUND(ROUND(L98,2)*ROUND(G98,3),2)</f>
      </c>
      <c s="36" t="s">
        <v>66</v>
      </c>
      <c>
        <f>(M98*21)/100</f>
      </c>
      <c t="s">
        <v>26</v>
      </c>
    </row>
    <row r="99" spans="1:5" ht="12.75">
      <c r="A99" s="35" t="s">
        <v>55</v>
      </c>
      <c r="E99" s="39" t="s">
        <v>5744</v>
      </c>
    </row>
    <row r="100" spans="1:5" ht="25.5">
      <c r="A100" s="35" t="s">
        <v>57</v>
      </c>
      <c r="E100" s="40" t="s">
        <v>5928</v>
      </c>
    </row>
    <row r="101" spans="1:5" ht="12.75">
      <c r="A101" t="s">
        <v>59</v>
      </c>
      <c r="E101" s="39" t="s">
        <v>68</v>
      </c>
    </row>
    <row r="102" spans="1:16" ht="12.75">
      <c r="A102" t="s">
        <v>48</v>
      </c>
      <c s="34" t="s">
        <v>133</v>
      </c>
      <c s="34" t="s">
        <v>5738</v>
      </c>
      <c s="35" t="s">
        <v>26</v>
      </c>
      <c s="6" t="s">
        <v>5739</v>
      </c>
      <c s="36" t="s">
        <v>65</v>
      </c>
      <c s="37">
        <v>1014.71</v>
      </c>
      <c s="36">
        <v>0</v>
      </c>
      <c s="36">
        <f>ROUND(G102*H102,6)</f>
      </c>
      <c r="L102" s="38">
        <v>0</v>
      </c>
      <c s="32">
        <f>ROUND(ROUND(L102,2)*ROUND(G102,3),2)</f>
      </c>
      <c s="36" t="s">
        <v>66</v>
      </c>
      <c>
        <f>(M102*21)/100</f>
      </c>
      <c t="s">
        <v>26</v>
      </c>
    </row>
    <row r="103" spans="1:5" ht="25.5">
      <c r="A103" s="35" t="s">
        <v>55</v>
      </c>
      <c r="E103" s="39" t="s">
        <v>5740</v>
      </c>
    </row>
    <row r="104" spans="1:5" ht="12.75">
      <c r="A104" s="35" t="s">
        <v>57</v>
      </c>
      <c r="E104" s="40" t="s">
        <v>5929</v>
      </c>
    </row>
    <row r="105" spans="1:5" ht="12.75">
      <c r="A105" t="s">
        <v>59</v>
      </c>
      <c r="E105" s="39" t="s">
        <v>68</v>
      </c>
    </row>
    <row r="106" spans="1:16" ht="12.75">
      <c r="A106" t="s">
        <v>48</v>
      </c>
      <c s="34" t="s">
        <v>136</v>
      </c>
      <c s="34" t="s">
        <v>5751</v>
      </c>
      <c s="35" t="s">
        <v>4</v>
      </c>
      <c s="6" t="s">
        <v>5752</v>
      </c>
      <c s="36" t="s">
        <v>65</v>
      </c>
      <c s="37">
        <v>0.1</v>
      </c>
      <c s="36">
        <v>0</v>
      </c>
      <c s="36">
        <f>ROUND(G106*H106,6)</f>
      </c>
      <c r="L106" s="38">
        <v>0</v>
      </c>
      <c s="32">
        <f>ROUND(ROUND(L106,2)*ROUND(G106,3),2)</f>
      </c>
      <c s="36" t="s">
        <v>66</v>
      </c>
      <c>
        <f>(M106*21)/100</f>
      </c>
      <c t="s">
        <v>26</v>
      </c>
    </row>
    <row r="107" spans="1:5" ht="12.75">
      <c r="A107" s="35" t="s">
        <v>55</v>
      </c>
      <c r="E107" s="39" t="s">
        <v>5753</v>
      </c>
    </row>
    <row r="108" spans="1:5" ht="12.75">
      <c r="A108" s="35" t="s">
        <v>57</v>
      </c>
      <c r="E108" s="40" t="s">
        <v>5930</v>
      </c>
    </row>
    <row r="109" spans="1:5" ht="12.75">
      <c r="A109" t="s">
        <v>59</v>
      </c>
      <c r="E109" s="39" t="s">
        <v>68</v>
      </c>
    </row>
    <row r="110" spans="1:16" ht="12.75">
      <c r="A110" t="s">
        <v>48</v>
      </c>
      <c s="34" t="s">
        <v>139</v>
      </c>
      <c s="34" t="s">
        <v>5931</v>
      </c>
      <c s="35" t="s">
        <v>4</v>
      </c>
      <c s="6" t="s">
        <v>5932</v>
      </c>
      <c s="36" t="s">
        <v>65</v>
      </c>
      <c s="37">
        <v>0.279</v>
      </c>
      <c s="36">
        <v>0</v>
      </c>
      <c s="36">
        <f>ROUND(G110*H110,6)</f>
      </c>
      <c r="L110" s="38">
        <v>0</v>
      </c>
      <c s="32">
        <f>ROUND(ROUND(L110,2)*ROUND(G110,3),2)</f>
      </c>
      <c s="36" t="s">
        <v>66</v>
      </c>
      <c>
        <f>(M110*21)/100</f>
      </c>
      <c t="s">
        <v>26</v>
      </c>
    </row>
    <row r="111" spans="1:5" ht="25.5">
      <c r="A111" s="35" t="s">
        <v>55</v>
      </c>
      <c r="E111" s="39" t="s">
        <v>5933</v>
      </c>
    </row>
    <row r="112" spans="1:5" ht="12.75">
      <c r="A112" s="35" t="s">
        <v>57</v>
      </c>
      <c r="E112" s="40" t="s">
        <v>5934</v>
      </c>
    </row>
    <row r="113" spans="1:5" ht="12.75">
      <c r="A113" t="s">
        <v>59</v>
      </c>
      <c r="E113" s="39" t="s">
        <v>68</v>
      </c>
    </row>
    <row r="114" spans="1:16" ht="12.75">
      <c r="A114" t="s">
        <v>48</v>
      </c>
      <c s="34" t="s">
        <v>142</v>
      </c>
      <c s="34" t="s">
        <v>5935</v>
      </c>
      <c s="35" t="s">
        <v>4</v>
      </c>
      <c s="6" t="s">
        <v>5936</v>
      </c>
      <c s="36" t="s">
        <v>65</v>
      </c>
      <c s="37">
        <v>81.49</v>
      </c>
      <c s="36">
        <v>0</v>
      </c>
      <c s="36">
        <f>ROUND(G114*H114,6)</f>
      </c>
      <c r="L114" s="38">
        <v>0</v>
      </c>
      <c s="32">
        <f>ROUND(ROUND(L114,2)*ROUND(G114,3),2)</f>
      </c>
      <c s="36" t="s">
        <v>66</v>
      </c>
      <c>
        <f>(M114*21)/100</f>
      </c>
      <c t="s">
        <v>26</v>
      </c>
    </row>
    <row r="115" spans="1:5" ht="25.5">
      <c r="A115" s="35" t="s">
        <v>55</v>
      </c>
      <c r="E115" s="39" t="s">
        <v>5937</v>
      </c>
    </row>
    <row r="116" spans="1:5" ht="12.75">
      <c r="A116" s="35" t="s">
        <v>57</v>
      </c>
      <c r="E116" s="40" t="s">
        <v>5938</v>
      </c>
    </row>
    <row r="117" spans="1:5" ht="12.75">
      <c r="A117" t="s">
        <v>59</v>
      </c>
      <c r="E117" s="39" t="s">
        <v>68</v>
      </c>
    </row>
    <row r="118" spans="1:16" ht="12.75">
      <c r="A118" t="s">
        <v>48</v>
      </c>
      <c s="34" t="s">
        <v>145</v>
      </c>
      <c s="34" t="s">
        <v>5939</v>
      </c>
      <c s="35" t="s">
        <v>4</v>
      </c>
      <c s="6" t="s">
        <v>5940</v>
      </c>
      <c s="36" t="s">
        <v>65</v>
      </c>
      <c s="37">
        <v>47.7</v>
      </c>
      <c s="36">
        <v>0</v>
      </c>
      <c s="36">
        <f>ROUND(G118*H118,6)</f>
      </c>
      <c r="L118" s="38">
        <v>0</v>
      </c>
      <c s="32">
        <f>ROUND(ROUND(L118,2)*ROUND(G118,3),2)</f>
      </c>
      <c s="36" t="s">
        <v>66</v>
      </c>
      <c>
        <f>(M118*21)/100</f>
      </c>
      <c t="s">
        <v>26</v>
      </c>
    </row>
    <row r="119" spans="1:5" ht="38.25">
      <c r="A119" s="35" t="s">
        <v>55</v>
      </c>
      <c r="E119" s="39" t="s">
        <v>5941</v>
      </c>
    </row>
    <row r="120" spans="1:5" ht="25.5">
      <c r="A120" s="35" t="s">
        <v>57</v>
      </c>
      <c r="E120" s="40" t="s">
        <v>5942</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5764</v>
      </c>
      <c s="35" t="s">
        <v>4</v>
      </c>
      <c s="6" t="s">
        <v>5765</v>
      </c>
      <c s="36" t="s">
        <v>697</v>
      </c>
      <c s="37">
        <v>548.1</v>
      </c>
      <c s="36">
        <v>0</v>
      </c>
      <c s="36">
        <f>ROUND(G123*H123,6)</f>
      </c>
      <c r="L123" s="38">
        <v>0</v>
      </c>
      <c s="32">
        <f>ROUND(ROUND(L123,2)*ROUND(G123,3),2)</f>
      </c>
      <c s="36" t="s">
        <v>66</v>
      </c>
      <c>
        <f>(M123*21)/100</f>
      </c>
      <c t="s">
        <v>26</v>
      </c>
    </row>
    <row r="124" spans="1:5" ht="12.75">
      <c r="A124" s="35" t="s">
        <v>55</v>
      </c>
      <c r="E124" s="39" t="s">
        <v>5766</v>
      </c>
    </row>
    <row r="125" spans="1:5" ht="25.5">
      <c r="A125" s="35" t="s">
        <v>57</v>
      </c>
      <c r="E125" s="40" t="s">
        <v>5943</v>
      </c>
    </row>
    <row r="126" spans="1:5" ht="12.75">
      <c r="A126" t="s">
        <v>59</v>
      </c>
      <c r="E126" s="39" t="s">
        <v>68</v>
      </c>
    </row>
    <row r="127" spans="1:16" ht="25.5">
      <c r="A127" t="s">
        <v>48</v>
      </c>
      <c s="34" t="s">
        <v>151</v>
      </c>
      <c s="34" t="s">
        <v>5768</v>
      </c>
      <c s="35" t="s">
        <v>4</v>
      </c>
      <c s="6" t="s">
        <v>5769</v>
      </c>
      <c s="36" t="s">
        <v>697</v>
      </c>
      <c s="37">
        <v>607.95</v>
      </c>
      <c s="36">
        <v>0</v>
      </c>
      <c s="36">
        <f>ROUND(G127*H127,6)</f>
      </c>
      <c r="L127" s="38">
        <v>0</v>
      </c>
      <c s="32">
        <f>ROUND(ROUND(L127,2)*ROUND(G127,3),2)</f>
      </c>
      <c s="36" t="s">
        <v>54</v>
      </c>
      <c>
        <f>(M127*21)/100</f>
      </c>
      <c t="s">
        <v>26</v>
      </c>
    </row>
    <row r="128" spans="1:5" ht="12.75">
      <c r="A128" s="35" t="s">
        <v>55</v>
      </c>
      <c r="E128" s="39" t="s">
        <v>5770</v>
      </c>
    </row>
    <row r="129" spans="1:5" ht="25.5">
      <c r="A129" s="35" t="s">
        <v>57</v>
      </c>
      <c r="E129" s="40" t="s">
        <v>5944</v>
      </c>
    </row>
    <row r="130" spans="1:5" ht="204">
      <c r="A130" t="s">
        <v>59</v>
      </c>
      <c r="E130" s="39" t="s">
        <v>5772</v>
      </c>
    </row>
    <row r="131" spans="1:16" ht="25.5">
      <c r="A131" t="s">
        <v>48</v>
      </c>
      <c s="34" t="s">
        <v>154</v>
      </c>
      <c s="34" t="s">
        <v>5773</v>
      </c>
      <c s="35" t="s">
        <v>4</v>
      </c>
      <c s="6" t="s">
        <v>5774</v>
      </c>
      <c s="36" t="s">
        <v>697</v>
      </c>
      <c s="37">
        <v>651.3</v>
      </c>
      <c s="36">
        <v>0</v>
      </c>
      <c s="36">
        <f>ROUND(G131*H131,6)</f>
      </c>
      <c r="L131" s="38">
        <v>0</v>
      </c>
      <c s="32">
        <f>ROUND(ROUND(L131,2)*ROUND(G131,3),2)</f>
      </c>
      <c s="36" t="s">
        <v>54</v>
      </c>
      <c>
        <f>(M131*21)/100</f>
      </c>
      <c t="s">
        <v>26</v>
      </c>
    </row>
    <row r="132" spans="1:5" ht="12.75">
      <c r="A132" s="35" t="s">
        <v>55</v>
      </c>
      <c r="E132" s="39" t="s">
        <v>5770</v>
      </c>
    </row>
    <row r="133" spans="1:5" ht="38.25">
      <c r="A133" s="35" t="s">
        <v>57</v>
      </c>
      <c r="E133" s="40" t="s">
        <v>5945</v>
      </c>
    </row>
    <row r="134" spans="1:5" ht="191.25">
      <c r="A134" t="s">
        <v>59</v>
      </c>
      <c r="E134" s="39" t="s">
        <v>5776</v>
      </c>
    </row>
    <row r="135" spans="1:16" ht="25.5">
      <c r="A135" t="s">
        <v>48</v>
      </c>
      <c s="34" t="s">
        <v>157</v>
      </c>
      <c s="34" t="s">
        <v>5946</v>
      </c>
      <c s="35" t="s">
        <v>4</v>
      </c>
      <c s="6" t="s">
        <v>5947</v>
      </c>
      <c s="36" t="s">
        <v>697</v>
      </c>
      <c s="37">
        <v>145.5</v>
      </c>
      <c s="36">
        <v>0</v>
      </c>
      <c s="36">
        <f>ROUND(G135*H135,6)</f>
      </c>
      <c r="L135" s="38">
        <v>0</v>
      </c>
      <c s="32">
        <f>ROUND(ROUND(L135,2)*ROUND(G135,3),2)</f>
      </c>
      <c s="36" t="s">
        <v>54</v>
      </c>
      <c>
        <f>(M135*21)/100</f>
      </c>
      <c t="s">
        <v>26</v>
      </c>
    </row>
    <row r="136" spans="1:5" ht="12.75">
      <c r="A136" s="35" t="s">
        <v>55</v>
      </c>
      <c r="E136" s="39" t="s">
        <v>5770</v>
      </c>
    </row>
    <row r="137" spans="1:5" ht="12.75">
      <c r="A137" s="35" t="s">
        <v>57</v>
      </c>
      <c r="E137" s="40" t="s">
        <v>5948</v>
      </c>
    </row>
    <row r="138" spans="1:5" ht="191.25">
      <c r="A138" t="s">
        <v>59</v>
      </c>
      <c r="E138" s="39" t="s">
        <v>5949</v>
      </c>
    </row>
    <row r="139" spans="1:16" ht="12.75">
      <c r="A139" t="s">
        <v>48</v>
      </c>
      <c s="34" t="s">
        <v>160</v>
      </c>
      <c s="34" t="s">
        <v>5809</v>
      </c>
      <c s="35" t="s">
        <v>4</v>
      </c>
      <c s="6" t="s">
        <v>5810</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5950</v>
      </c>
    </row>
    <row r="142" spans="1:5" ht="12.75">
      <c r="A142" t="s">
        <v>59</v>
      </c>
      <c r="E142" s="39" t="s">
        <v>68</v>
      </c>
    </row>
    <row r="143" spans="1:13" ht="12.75">
      <c r="A143" t="s">
        <v>45</v>
      </c>
      <c r="C143" s="31" t="s">
        <v>86</v>
      </c>
      <c r="E143" s="33" t="s">
        <v>4642</v>
      </c>
      <c r="J143" s="32">
        <f>0</f>
      </c>
      <c s="32">
        <f>0</f>
      </c>
      <c s="32">
        <f>0+L144+L148+L152+L156+L160+L164</f>
      </c>
      <c s="32">
        <f>0+M144+M148+M152+M156+M160+M164</f>
      </c>
    </row>
    <row r="144" spans="1:16" ht="12.75">
      <c r="A144" t="s">
        <v>48</v>
      </c>
      <c s="34" t="s">
        <v>163</v>
      </c>
      <c s="34" t="s">
        <v>5951</v>
      </c>
      <c s="35" t="s">
        <v>4</v>
      </c>
      <c s="6" t="s">
        <v>5952</v>
      </c>
      <c s="36" t="s">
        <v>71</v>
      </c>
      <c s="37">
        <v>1.8</v>
      </c>
      <c s="36">
        <v>0</v>
      </c>
      <c s="36">
        <f>ROUND(G144*H144,6)</f>
      </c>
      <c r="L144" s="38">
        <v>0</v>
      </c>
      <c s="32">
        <f>ROUND(ROUND(L144,2)*ROUND(G144,3),2)</f>
      </c>
      <c s="36" t="s">
        <v>66</v>
      </c>
      <c>
        <f>(M144*21)/100</f>
      </c>
      <c t="s">
        <v>26</v>
      </c>
    </row>
    <row r="145" spans="1:5" ht="12.75">
      <c r="A145" s="35" t="s">
        <v>55</v>
      </c>
      <c r="E145" s="39" t="s">
        <v>5953</v>
      </c>
    </row>
    <row r="146" spans="1:5" ht="12.75">
      <c r="A146" s="35" t="s">
        <v>57</v>
      </c>
      <c r="E146" s="40" t="s">
        <v>5954</v>
      </c>
    </row>
    <row r="147" spans="1:5" ht="12.75">
      <c r="A147" t="s">
        <v>59</v>
      </c>
      <c r="E147" s="39" t="s">
        <v>68</v>
      </c>
    </row>
    <row r="148" spans="1:16" ht="12.75">
      <c r="A148" t="s">
        <v>48</v>
      </c>
      <c s="34" t="s">
        <v>166</v>
      </c>
      <c s="34" t="s">
        <v>5955</v>
      </c>
      <c s="35" t="s">
        <v>62</v>
      </c>
      <c s="6" t="s">
        <v>5956</v>
      </c>
      <c s="36" t="s">
        <v>71</v>
      </c>
      <c s="37">
        <v>58.8</v>
      </c>
      <c s="36">
        <v>0</v>
      </c>
      <c s="36">
        <f>ROUND(G148*H148,6)</f>
      </c>
      <c r="L148" s="38">
        <v>0</v>
      </c>
      <c s="32">
        <f>ROUND(ROUND(L148,2)*ROUND(G148,3),2)</f>
      </c>
      <c s="36" t="s">
        <v>66</v>
      </c>
      <c>
        <f>(M148*21)/100</f>
      </c>
      <c t="s">
        <v>26</v>
      </c>
    </row>
    <row r="149" spans="1:5" ht="12.75">
      <c r="A149" s="35" t="s">
        <v>55</v>
      </c>
      <c r="E149" s="39" t="s">
        <v>5957</v>
      </c>
    </row>
    <row r="150" spans="1:5" ht="12.75">
      <c r="A150" s="35" t="s">
        <v>57</v>
      </c>
      <c r="E150" s="40" t="s">
        <v>5958</v>
      </c>
    </row>
    <row r="151" spans="1:5" ht="12.75">
      <c r="A151" t="s">
        <v>59</v>
      </c>
      <c r="E151" s="39" t="s">
        <v>68</v>
      </c>
    </row>
    <row r="152" spans="1:16" ht="12.75">
      <c r="A152" t="s">
        <v>48</v>
      </c>
      <c s="34" t="s">
        <v>169</v>
      </c>
      <c s="34" t="s">
        <v>5955</v>
      </c>
      <c s="35" t="s">
        <v>26</v>
      </c>
      <c s="6" t="s">
        <v>5956</v>
      </c>
      <c s="36" t="s">
        <v>71</v>
      </c>
      <c s="37">
        <v>1.6</v>
      </c>
      <c s="36">
        <v>0</v>
      </c>
      <c s="36">
        <f>ROUND(G152*H152,6)</f>
      </c>
      <c r="L152" s="38">
        <v>0</v>
      </c>
      <c s="32">
        <f>ROUND(ROUND(L152,2)*ROUND(G152,3),2)</f>
      </c>
      <c s="36" t="s">
        <v>66</v>
      </c>
      <c>
        <f>(M152*21)/100</f>
      </c>
      <c t="s">
        <v>26</v>
      </c>
    </row>
    <row r="153" spans="1:5" ht="12.75">
      <c r="A153" s="35" t="s">
        <v>55</v>
      </c>
      <c r="E153" s="39" t="s">
        <v>5959</v>
      </c>
    </row>
    <row r="154" spans="1:5" ht="12.75">
      <c r="A154" s="35" t="s">
        <v>57</v>
      </c>
      <c r="E154" s="40" t="s">
        <v>5960</v>
      </c>
    </row>
    <row r="155" spans="1:5" ht="12.75">
      <c r="A155" t="s">
        <v>59</v>
      </c>
      <c r="E155" s="39" t="s">
        <v>68</v>
      </c>
    </row>
    <row r="156" spans="1:16" ht="12.75">
      <c r="A156" t="s">
        <v>48</v>
      </c>
      <c s="34" t="s">
        <v>172</v>
      </c>
      <c s="34" t="s">
        <v>5955</v>
      </c>
      <c s="35" t="s">
        <v>25</v>
      </c>
      <c s="6" t="s">
        <v>5956</v>
      </c>
      <c s="36" t="s">
        <v>71</v>
      </c>
      <c s="37">
        <v>10</v>
      </c>
      <c s="36">
        <v>0</v>
      </c>
      <c s="36">
        <f>ROUND(G156*H156,6)</f>
      </c>
      <c r="L156" s="38">
        <v>0</v>
      </c>
      <c s="32">
        <f>ROUND(ROUND(L156,2)*ROUND(G156,3),2)</f>
      </c>
      <c s="36" t="s">
        <v>66</v>
      </c>
      <c>
        <f>(M156*21)/100</f>
      </c>
      <c t="s">
        <v>26</v>
      </c>
    </row>
    <row r="157" spans="1:5" ht="12.75">
      <c r="A157" s="35" t="s">
        <v>55</v>
      </c>
      <c r="E157" s="39" t="s">
        <v>5961</v>
      </c>
    </row>
    <row r="158" spans="1:5" ht="12.75">
      <c r="A158" s="35" t="s">
        <v>57</v>
      </c>
      <c r="E158" s="40" t="s">
        <v>5962</v>
      </c>
    </row>
    <row r="159" spans="1:5" ht="12.75">
      <c r="A159" t="s">
        <v>59</v>
      </c>
      <c r="E159" s="39" t="s">
        <v>68</v>
      </c>
    </row>
    <row r="160" spans="1:16" ht="12.75">
      <c r="A160" t="s">
        <v>48</v>
      </c>
      <c s="34" t="s">
        <v>175</v>
      </c>
      <c s="34" t="s">
        <v>5963</v>
      </c>
      <c s="35" t="s">
        <v>4</v>
      </c>
      <c s="6" t="s">
        <v>5964</v>
      </c>
      <c s="36" t="s">
        <v>92</v>
      </c>
      <c s="37">
        <v>1</v>
      </c>
      <c s="36">
        <v>0</v>
      </c>
      <c s="36">
        <f>ROUND(G160*H160,6)</f>
      </c>
      <c r="L160" s="38">
        <v>0</v>
      </c>
      <c s="32">
        <f>ROUND(ROUND(L160,2)*ROUND(G160,3),2)</f>
      </c>
      <c s="36" t="s">
        <v>66</v>
      </c>
      <c>
        <f>(M160*21)/100</f>
      </c>
      <c t="s">
        <v>26</v>
      </c>
    </row>
    <row r="161" spans="1:5" ht="12.75">
      <c r="A161" s="35" t="s">
        <v>55</v>
      </c>
      <c r="E161" s="39" t="s">
        <v>5965</v>
      </c>
    </row>
    <row r="162" spans="1:5" ht="12.75">
      <c r="A162" s="35" t="s">
        <v>57</v>
      </c>
      <c r="E162" s="40" t="s">
        <v>5966</v>
      </c>
    </row>
    <row r="163" spans="1:5" ht="12.75">
      <c r="A163" t="s">
        <v>59</v>
      </c>
      <c r="E163" s="39" t="s">
        <v>68</v>
      </c>
    </row>
    <row r="164" spans="1:16" ht="12.75">
      <c r="A164" t="s">
        <v>48</v>
      </c>
      <c s="34" t="s">
        <v>178</v>
      </c>
      <c s="34" t="s">
        <v>4679</v>
      </c>
      <c s="35" t="s">
        <v>4</v>
      </c>
      <c s="6" t="s">
        <v>4680</v>
      </c>
      <c s="36" t="s">
        <v>65</v>
      </c>
      <c s="37">
        <v>8.82</v>
      </c>
      <c s="36">
        <v>0</v>
      </c>
      <c s="36">
        <f>ROUND(G164*H164,6)</f>
      </c>
      <c r="L164" s="38">
        <v>0</v>
      </c>
      <c s="32">
        <f>ROUND(ROUND(L164,2)*ROUND(G164,3),2)</f>
      </c>
      <c s="36" t="s">
        <v>66</v>
      </c>
      <c>
        <f>(M164*21)/100</f>
      </c>
      <c t="s">
        <v>26</v>
      </c>
    </row>
    <row r="165" spans="1:5" ht="12.75">
      <c r="A165" s="35" t="s">
        <v>55</v>
      </c>
      <c r="E165" s="39" t="s">
        <v>5967</v>
      </c>
    </row>
    <row r="166" spans="1:5" ht="12.75">
      <c r="A166" s="35" t="s">
        <v>57</v>
      </c>
      <c r="E166" s="40" t="s">
        <v>5968</v>
      </c>
    </row>
    <row r="167" spans="1:5" ht="12.75">
      <c r="A167" t="s">
        <v>59</v>
      </c>
      <c r="E167" s="39" t="s">
        <v>68</v>
      </c>
    </row>
    <row r="168" spans="1:13" ht="12.75">
      <c r="A168" t="s">
        <v>45</v>
      </c>
      <c r="C168" s="31" t="s">
        <v>89</v>
      </c>
      <c r="E168" s="33" t="s">
        <v>4268</v>
      </c>
      <c r="J168" s="32">
        <f>0</f>
      </c>
      <c s="32">
        <f>0</f>
      </c>
      <c s="32">
        <f>0+L169+L173+L177+L181</f>
      </c>
      <c s="32">
        <f>0+M169+M173+M177+M181</f>
      </c>
    </row>
    <row r="169" spans="1:16" ht="12.75">
      <c r="A169" t="s">
        <v>48</v>
      </c>
      <c s="34" t="s">
        <v>181</v>
      </c>
      <c s="34" t="s">
        <v>5865</v>
      </c>
      <c s="35" t="s">
        <v>4</v>
      </c>
      <c s="6" t="s">
        <v>5866</v>
      </c>
      <c s="36" t="s">
        <v>71</v>
      </c>
      <c s="37">
        <v>59.6</v>
      </c>
      <c s="36">
        <v>0</v>
      </c>
      <c s="36">
        <f>ROUND(G169*H169,6)</f>
      </c>
      <c r="L169" s="38">
        <v>0</v>
      </c>
      <c s="32">
        <f>ROUND(ROUND(L169,2)*ROUND(G169,3),2)</f>
      </c>
      <c s="36" t="s">
        <v>66</v>
      </c>
      <c>
        <f>(M169*21)/100</f>
      </c>
      <c t="s">
        <v>26</v>
      </c>
    </row>
    <row r="170" spans="1:5" ht="38.25">
      <c r="A170" s="35" t="s">
        <v>55</v>
      </c>
      <c r="E170" s="39" t="s">
        <v>5867</v>
      </c>
    </row>
    <row r="171" spans="1:5" ht="12.75">
      <c r="A171" s="35" t="s">
        <v>57</v>
      </c>
      <c r="E171" s="40" t="s">
        <v>5969</v>
      </c>
    </row>
    <row r="172" spans="1:5" ht="12.75">
      <c r="A172" t="s">
        <v>59</v>
      </c>
      <c r="E172" s="39" t="s">
        <v>68</v>
      </c>
    </row>
    <row r="173" spans="1:16" ht="25.5">
      <c r="A173" t="s">
        <v>48</v>
      </c>
      <c s="34" t="s">
        <v>184</v>
      </c>
      <c s="34" t="s">
        <v>5970</v>
      </c>
      <c s="35" t="s">
        <v>4</v>
      </c>
      <c s="6" t="s">
        <v>5971</v>
      </c>
      <c s="36" t="s">
        <v>71</v>
      </c>
      <c s="37">
        <v>41.48</v>
      </c>
      <c s="36">
        <v>0</v>
      </c>
      <c s="36">
        <f>ROUND(G173*H173,6)</f>
      </c>
      <c r="L173" s="38">
        <v>0</v>
      </c>
      <c s="32">
        <f>ROUND(ROUND(L173,2)*ROUND(G173,3),2)</f>
      </c>
      <c s="36" t="s">
        <v>54</v>
      </c>
      <c>
        <f>(M173*21)/100</f>
      </c>
      <c t="s">
        <v>26</v>
      </c>
    </row>
    <row r="174" spans="1:5" ht="25.5">
      <c r="A174" s="35" t="s">
        <v>55</v>
      </c>
      <c r="E174" s="39" t="s">
        <v>5972</v>
      </c>
    </row>
    <row r="175" spans="1:5" ht="12.75">
      <c r="A175" s="35" t="s">
        <v>57</v>
      </c>
      <c r="E175" s="40" t="s">
        <v>5969</v>
      </c>
    </row>
    <row r="176" spans="1:5" ht="12.75">
      <c r="A176" t="s">
        <v>59</v>
      </c>
      <c r="E176" s="39" t="s">
        <v>4</v>
      </c>
    </row>
    <row r="177" spans="1:16" ht="12.75">
      <c r="A177" t="s">
        <v>48</v>
      </c>
      <c s="34" t="s">
        <v>187</v>
      </c>
      <c s="34" t="s">
        <v>5973</v>
      </c>
      <c s="35" t="s">
        <v>4</v>
      </c>
      <c s="6" t="s">
        <v>5974</v>
      </c>
      <c s="36" t="s">
        <v>697</v>
      </c>
      <c s="37">
        <v>63</v>
      </c>
      <c s="36">
        <v>0</v>
      </c>
      <c s="36">
        <f>ROUND(G177*H177,6)</f>
      </c>
      <c r="L177" s="38">
        <v>0</v>
      </c>
      <c s="32">
        <f>ROUND(ROUND(L177,2)*ROUND(G177,3),2)</f>
      </c>
      <c s="36" t="s">
        <v>54</v>
      </c>
      <c>
        <f>(M177*21)/100</f>
      </c>
      <c t="s">
        <v>26</v>
      </c>
    </row>
    <row r="178" spans="1:5" ht="12.75">
      <c r="A178" s="35" t="s">
        <v>55</v>
      </c>
      <c r="E178" s="39" t="s">
        <v>5975</v>
      </c>
    </row>
    <row r="179" spans="1:5" ht="12.75">
      <c r="A179" s="35" t="s">
        <v>57</v>
      </c>
      <c r="E179" s="40" t="s">
        <v>5976</v>
      </c>
    </row>
    <row r="180" spans="1:5" ht="25.5">
      <c r="A180" t="s">
        <v>59</v>
      </c>
      <c r="E180" s="39" t="s">
        <v>5977</v>
      </c>
    </row>
    <row r="181" spans="1:16" ht="12.75">
      <c r="A181" t="s">
        <v>48</v>
      </c>
      <c s="34" t="s">
        <v>191</v>
      </c>
      <c s="34" t="s">
        <v>5868</v>
      </c>
      <c s="35" t="s">
        <v>4</v>
      </c>
      <c s="6" t="s">
        <v>5869</v>
      </c>
      <c s="36" t="s">
        <v>71</v>
      </c>
      <c s="37">
        <v>4</v>
      </c>
      <c s="36">
        <v>0</v>
      </c>
      <c s="36">
        <f>ROUND(G181*H181,6)</f>
      </c>
      <c r="L181" s="38">
        <v>0</v>
      </c>
      <c s="32">
        <f>ROUND(ROUND(L181,2)*ROUND(G181,3),2)</f>
      </c>
      <c s="36" t="s">
        <v>66</v>
      </c>
      <c>
        <f>(M181*21)/100</f>
      </c>
      <c t="s">
        <v>26</v>
      </c>
    </row>
    <row r="182" spans="1:5" ht="12.75">
      <c r="A182" s="35" t="s">
        <v>55</v>
      </c>
      <c r="E182" s="39" t="s">
        <v>5870</v>
      </c>
    </row>
    <row r="183" spans="1:5" ht="12.75">
      <c r="A183" s="35" t="s">
        <v>57</v>
      </c>
      <c r="E183" s="40" t="s">
        <v>5978</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5981</v>
      </c>
      <c r="E8" s="30" t="s">
        <v>5980</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5982</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5983</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5678</v>
      </c>
      <c s="35" t="s">
        <v>4</v>
      </c>
      <c s="6" t="s">
        <v>5679</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5984</v>
      </c>
    </row>
    <row r="22" spans="1:5" ht="12.75">
      <c r="A22" t="s">
        <v>59</v>
      </c>
      <c r="E22" s="39" t="s">
        <v>68</v>
      </c>
    </row>
    <row r="23" spans="1:13" ht="12.75">
      <c r="A23" t="s">
        <v>45</v>
      </c>
      <c r="C23" s="31" t="s">
        <v>89</v>
      </c>
      <c r="E23" s="33" t="s">
        <v>4268</v>
      </c>
      <c r="J23" s="32">
        <f>0</f>
      </c>
      <c s="32">
        <f>0</f>
      </c>
      <c s="32">
        <f>0+L24+L28</f>
      </c>
      <c s="32">
        <f>0+M24+M28</f>
      </c>
    </row>
    <row r="24" spans="1:16" ht="12.75">
      <c r="A24" t="s">
        <v>48</v>
      </c>
      <c s="34" t="s">
        <v>74</v>
      </c>
      <c s="34" t="s">
        <v>5985</v>
      </c>
      <c s="35" t="s">
        <v>4</v>
      </c>
      <c s="6" t="s">
        <v>5986</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5987</v>
      </c>
    </row>
    <row r="27" spans="1:5" ht="12.75">
      <c r="A27" t="s">
        <v>59</v>
      </c>
      <c r="E27" s="39" t="s">
        <v>68</v>
      </c>
    </row>
    <row r="28" spans="1:16" ht="12.75">
      <c r="A28" t="s">
        <v>48</v>
      </c>
      <c s="34" t="s">
        <v>77</v>
      </c>
      <c s="34" t="s">
        <v>5988</v>
      </c>
      <c s="35" t="s">
        <v>4</v>
      </c>
      <c s="6" t="s">
        <v>5989</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5990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5993</v>
      </c>
      <c r="E8" s="30" t="s">
        <v>5992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5994</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5995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5996</v>
      </c>
    </row>
    <row r="22" spans="1:5" ht="12.75">
      <c r="A22" t="s">
        <v>59</v>
      </c>
      <c r="E22" s="39" t="s">
        <v>68</v>
      </c>
    </row>
    <row r="23" spans="1:16" ht="12.75">
      <c r="A23" t="s">
        <v>48</v>
      </c>
      <c s="34" t="s">
        <v>74</v>
      </c>
      <c s="34" t="s">
        <v>4579</v>
      </c>
      <c s="35" t="s">
        <v>4</v>
      </c>
      <c s="6" t="s">
        <v>4580</v>
      </c>
      <c s="36" t="s">
        <v>65</v>
      </c>
      <c s="37">
        <v>105</v>
      </c>
      <c s="36">
        <v>0</v>
      </c>
      <c s="36">
        <f>ROUND(G23*H23,6)</f>
      </c>
      <c r="L23" s="38">
        <v>0</v>
      </c>
      <c s="32">
        <f>ROUND(ROUND(L23,2)*ROUND(G23,3),2)</f>
      </c>
      <c s="36" t="s">
        <v>66</v>
      </c>
      <c>
        <f>(M23*21)/100</f>
      </c>
      <c t="s">
        <v>26</v>
      </c>
    </row>
    <row r="24" spans="1:5" ht="12.75">
      <c r="A24" s="35" t="s">
        <v>55</v>
      </c>
      <c r="E24" s="39" t="s">
        <v>5997</v>
      </c>
    </row>
    <row r="25" spans="1:5" ht="12.75">
      <c r="A25" s="35" t="s">
        <v>57</v>
      </c>
      <c r="E25" s="40" t="s">
        <v>5998</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5985</v>
      </c>
      <c s="35" t="s">
        <v>4</v>
      </c>
      <c s="6" t="s">
        <v>5986</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6002</v>
      </c>
      <c r="E8" s="30" t="s">
        <v>6001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6003</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6004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6005</v>
      </c>
    </row>
    <row r="22" spans="1:5" ht="12.75">
      <c r="A22" t="s">
        <v>59</v>
      </c>
      <c r="E22" s="39" t="s">
        <v>68</v>
      </c>
    </row>
    <row r="23" spans="1:16" ht="12.75">
      <c r="A23" t="s">
        <v>48</v>
      </c>
      <c s="34" t="s">
        <v>74</v>
      </c>
      <c s="34" t="s">
        <v>4579</v>
      </c>
      <c s="35" t="s">
        <v>4</v>
      </c>
      <c s="6" t="s">
        <v>4580</v>
      </c>
      <c s="36" t="s">
        <v>65</v>
      </c>
      <c s="37">
        <v>144</v>
      </c>
      <c s="36">
        <v>0</v>
      </c>
      <c s="36">
        <f>ROUND(G23*H23,6)</f>
      </c>
      <c r="L23" s="38">
        <v>0</v>
      </c>
      <c s="32">
        <f>ROUND(ROUND(L23,2)*ROUND(G23,3),2)</f>
      </c>
      <c s="36" t="s">
        <v>66</v>
      </c>
      <c>
        <f>(M23*21)/100</f>
      </c>
      <c t="s">
        <v>26</v>
      </c>
    </row>
    <row r="24" spans="1:5" ht="12.75">
      <c r="A24" s="35" t="s">
        <v>55</v>
      </c>
      <c r="E24" s="39" t="s">
        <v>5997</v>
      </c>
    </row>
    <row r="25" spans="1:5" ht="12.75">
      <c r="A25" s="35" t="s">
        <v>57</v>
      </c>
      <c r="E25" s="40" t="s">
        <v>6006</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5985</v>
      </c>
      <c s="35" t="s">
        <v>4</v>
      </c>
      <c s="6" t="s">
        <v>5986</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6010</v>
      </c>
      <c r="E8" s="30" t="s">
        <v>6009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6011</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6012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6013</v>
      </c>
    </row>
    <row r="22" spans="1:5" ht="12.75">
      <c r="A22" t="s">
        <v>59</v>
      </c>
      <c r="E22" s="39" t="s">
        <v>68</v>
      </c>
    </row>
    <row r="23" spans="1:16" ht="12.75">
      <c r="A23" t="s">
        <v>48</v>
      </c>
      <c s="34" t="s">
        <v>74</v>
      </c>
      <c s="34" t="s">
        <v>4579</v>
      </c>
      <c s="35" t="s">
        <v>4</v>
      </c>
      <c s="6" t="s">
        <v>4580</v>
      </c>
      <c s="36" t="s">
        <v>65</v>
      </c>
      <c s="37">
        <v>157.5</v>
      </c>
      <c s="36">
        <v>0</v>
      </c>
      <c s="36">
        <f>ROUND(G23*H23,6)</f>
      </c>
      <c r="L23" s="38">
        <v>0</v>
      </c>
      <c s="32">
        <f>ROUND(ROUND(L23,2)*ROUND(G23,3),2)</f>
      </c>
      <c s="36" t="s">
        <v>66</v>
      </c>
      <c>
        <f>(M23*21)/100</f>
      </c>
      <c t="s">
        <v>26</v>
      </c>
    </row>
    <row r="24" spans="1:5" ht="12.75">
      <c r="A24" s="35" t="s">
        <v>55</v>
      </c>
      <c r="E24" s="39" t="s">
        <v>5997</v>
      </c>
    </row>
    <row r="25" spans="1:5" ht="12.75">
      <c r="A25" s="35" t="s">
        <v>57</v>
      </c>
      <c r="E25" s="40" t="s">
        <v>6014</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5985</v>
      </c>
      <c s="35" t="s">
        <v>4</v>
      </c>
      <c s="6" t="s">
        <v>5986</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6015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6018</v>
      </c>
      <c r="E8" s="30" t="s">
        <v>6017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6019</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6020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6021</v>
      </c>
    </row>
    <row r="22" spans="1:5" ht="12.75">
      <c r="A22" t="s">
        <v>59</v>
      </c>
      <c r="E22" s="39" t="s">
        <v>68</v>
      </c>
    </row>
    <row r="23" spans="1:16" ht="12.75">
      <c r="A23" t="s">
        <v>48</v>
      </c>
      <c s="34" t="s">
        <v>74</v>
      </c>
      <c s="34" t="s">
        <v>4579</v>
      </c>
      <c s="35" t="s">
        <v>4</v>
      </c>
      <c s="6" t="s">
        <v>4580</v>
      </c>
      <c s="36" t="s">
        <v>65</v>
      </c>
      <c s="37">
        <v>175</v>
      </c>
      <c s="36">
        <v>0</v>
      </c>
      <c s="36">
        <f>ROUND(G23*H23,6)</f>
      </c>
      <c r="L23" s="38">
        <v>0</v>
      </c>
      <c s="32">
        <f>ROUND(ROUND(L23,2)*ROUND(G23,3),2)</f>
      </c>
      <c s="36" t="s">
        <v>66</v>
      </c>
      <c>
        <f>(M23*21)/100</f>
      </c>
      <c t="s">
        <v>26</v>
      </c>
    </row>
    <row r="24" spans="1:5" ht="12.75">
      <c r="A24" s="35" t="s">
        <v>55</v>
      </c>
      <c r="E24" s="39" t="s">
        <v>5997</v>
      </c>
    </row>
    <row r="25" spans="1:5" ht="12.75">
      <c r="A25" s="35" t="s">
        <v>57</v>
      </c>
      <c r="E25" s="40" t="s">
        <v>6022</v>
      </c>
    </row>
    <row r="26" spans="1:5" ht="12.75">
      <c r="A26" t="s">
        <v>59</v>
      </c>
      <c r="E26" s="39" t="s">
        <v>68</v>
      </c>
    </row>
    <row r="27" spans="1:13" ht="12.75">
      <c r="A27" t="s">
        <v>45</v>
      </c>
      <c r="C27" s="31" t="s">
        <v>89</v>
      </c>
      <c r="E27" s="33" t="s">
        <v>4268</v>
      </c>
      <c r="J27" s="32">
        <f>0</f>
      </c>
      <c s="32">
        <f>0</f>
      </c>
      <c s="32">
        <f>0+L28</f>
      </c>
      <c s="32">
        <f>0+M28</f>
      </c>
    </row>
    <row r="28" spans="1:16" ht="12.75">
      <c r="A28" t="s">
        <v>48</v>
      </c>
      <c s="34" t="s">
        <v>77</v>
      </c>
      <c s="34" t="s">
        <v>5985</v>
      </c>
      <c s="35" t="s">
        <v>4</v>
      </c>
      <c s="6" t="s">
        <v>5986</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6023</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6026</v>
      </c>
      <c r="E8" s="30" t="s">
        <v>6025</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6027</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6028</v>
      </c>
    </row>
    <row r="17" spans="1:5" ht="25.5">
      <c r="A17" t="s">
        <v>59</v>
      </c>
      <c r="E17" s="39" t="s">
        <v>56</v>
      </c>
    </row>
    <row r="18" spans="1:16" ht="12.75">
      <c r="A18" t="s">
        <v>48</v>
      </c>
      <c s="34" t="s">
        <v>25</v>
      </c>
      <c s="34" t="s">
        <v>6029</v>
      </c>
      <c s="35" t="s">
        <v>4</v>
      </c>
      <c s="6" t="s">
        <v>6030</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6031</v>
      </c>
    </row>
    <row r="21" spans="1:5" ht="12.75">
      <c r="A21" t="s">
        <v>59</v>
      </c>
      <c r="E21" s="39" t="s">
        <v>68</v>
      </c>
    </row>
    <row r="22" spans="1:16" ht="12.75">
      <c r="A22" t="s">
        <v>48</v>
      </c>
      <c s="34" t="s">
        <v>74</v>
      </c>
      <c s="34" t="s">
        <v>6032</v>
      </c>
      <c s="35" t="s">
        <v>4</v>
      </c>
      <c s="6" t="s">
        <v>6033</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6034</v>
      </c>
      <c s="35" t="s">
        <v>4</v>
      </c>
      <c s="6" t="s">
        <v>6035</v>
      </c>
      <c s="36" t="s">
        <v>6036</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6037</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5678</v>
      </c>
      <c s="35" t="s">
        <v>4</v>
      </c>
      <c s="6" t="s">
        <v>5679</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6038</v>
      </c>
    </row>
    <row r="34" spans="1:5" ht="12.75">
      <c r="A34" t="s">
        <v>59</v>
      </c>
      <c r="E34" s="39" t="s">
        <v>68</v>
      </c>
    </row>
    <row r="35" spans="1:16" ht="12.75">
      <c r="A35" t="s">
        <v>48</v>
      </c>
      <c s="34" t="s">
        <v>83</v>
      </c>
      <c s="34" t="s">
        <v>4749</v>
      </c>
      <c s="35" t="s">
        <v>4</v>
      </c>
      <c s="6" t="s">
        <v>4750</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6039</v>
      </c>
    </row>
    <row r="38" spans="1:5" ht="12.75">
      <c r="A38" t="s">
        <v>59</v>
      </c>
      <c r="E38" s="39" t="s">
        <v>68</v>
      </c>
    </row>
    <row r="39" spans="1:16" ht="12.75">
      <c r="A39" t="s">
        <v>48</v>
      </c>
      <c s="34" t="s">
        <v>86</v>
      </c>
      <c s="34" t="s">
        <v>4579</v>
      </c>
      <c s="35" t="s">
        <v>62</v>
      </c>
      <c s="6" t="s">
        <v>4580</v>
      </c>
      <c s="36" t="s">
        <v>65</v>
      </c>
      <c s="37">
        <v>656.25</v>
      </c>
      <c s="36">
        <v>0</v>
      </c>
      <c s="36">
        <f>ROUND(G39*H39,6)</f>
      </c>
      <c r="L39" s="38">
        <v>0</v>
      </c>
      <c s="32">
        <f>ROUND(ROUND(L39,2)*ROUND(G39,3),2)</f>
      </c>
      <c s="36" t="s">
        <v>66</v>
      </c>
      <c>
        <f>(M39*21)/100</f>
      </c>
      <c t="s">
        <v>26</v>
      </c>
    </row>
    <row r="40" spans="1:5" ht="12.75">
      <c r="A40" s="35" t="s">
        <v>55</v>
      </c>
      <c r="E40" s="39" t="s">
        <v>5687</v>
      </c>
    </row>
    <row r="41" spans="1:5" ht="12.75">
      <c r="A41" s="35" t="s">
        <v>57</v>
      </c>
      <c r="E41" s="40" t="s">
        <v>6040</v>
      </c>
    </row>
    <row r="42" spans="1:5" ht="12.75">
      <c r="A42" t="s">
        <v>59</v>
      </c>
      <c r="E42" s="39" t="s">
        <v>68</v>
      </c>
    </row>
    <row r="43" spans="1:13" ht="12.75">
      <c r="A43" t="s">
        <v>45</v>
      </c>
      <c r="C43" s="31" t="s">
        <v>25</v>
      </c>
      <c r="E43" s="33" t="s">
        <v>4606</v>
      </c>
      <c r="J43" s="32">
        <f>0</f>
      </c>
      <c s="32">
        <f>0</f>
      </c>
      <c s="32">
        <f>0+L44+L48</f>
      </c>
      <c s="32">
        <f>0+M44+M48</f>
      </c>
    </row>
    <row r="44" spans="1:16" ht="12.75">
      <c r="A44" t="s">
        <v>48</v>
      </c>
      <c s="34" t="s">
        <v>89</v>
      </c>
      <c s="34" t="s">
        <v>5722</v>
      </c>
      <c s="35" t="s">
        <v>4</v>
      </c>
      <c s="6" t="s">
        <v>5723</v>
      </c>
      <c s="36" t="s">
        <v>65</v>
      </c>
      <c s="37">
        <v>461.38</v>
      </c>
      <c s="36">
        <v>0</v>
      </c>
      <c s="36">
        <f>ROUND(G44*H44,6)</f>
      </c>
      <c r="L44" s="38">
        <v>0</v>
      </c>
      <c s="32">
        <f>ROUND(ROUND(L44,2)*ROUND(G44,3),2)</f>
      </c>
      <c s="36" t="s">
        <v>66</v>
      </c>
      <c>
        <f>(M44*21)/100</f>
      </c>
      <c t="s">
        <v>26</v>
      </c>
    </row>
    <row r="45" spans="1:5" ht="63.75">
      <c r="A45" s="35" t="s">
        <v>55</v>
      </c>
      <c r="E45" s="39" t="s">
        <v>6041</v>
      </c>
    </row>
    <row r="46" spans="1:5" ht="25.5">
      <c r="A46" s="35" t="s">
        <v>57</v>
      </c>
      <c r="E46" s="40" t="s">
        <v>6042</v>
      </c>
    </row>
    <row r="47" spans="1:5" ht="12.75">
      <c r="A47" t="s">
        <v>59</v>
      </c>
      <c r="E47" s="39" t="s">
        <v>68</v>
      </c>
    </row>
    <row r="48" spans="1:16" ht="12.75">
      <c r="A48" t="s">
        <v>48</v>
      </c>
      <c s="34" t="s">
        <v>93</v>
      </c>
      <c s="34" t="s">
        <v>5726</v>
      </c>
      <c s="35" t="s">
        <v>4</v>
      </c>
      <c s="6" t="s">
        <v>5727</v>
      </c>
      <c s="36" t="s">
        <v>53</v>
      </c>
      <c s="37">
        <v>74.777</v>
      </c>
      <c s="36">
        <v>0</v>
      </c>
      <c s="36">
        <f>ROUND(G48*H48,6)</f>
      </c>
      <c r="L48" s="38">
        <v>0</v>
      </c>
      <c s="32">
        <f>ROUND(ROUND(L48,2)*ROUND(G48,3),2)</f>
      </c>
      <c s="36" t="s">
        <v>66</v>
      </c>
      <c>
        <f>(M48*21)/100</f>
      </c>
      <c t="s">
        <v>26</v>
      </c>
    </row>
    <row r="49" spans="1:5" ht="12.75">
      <c r="A49" s="35" t="s">
        <v>55</v>
      </c>
      <c r="E49" s="39" t="s">
        <v>5728</v>
      </c>
    </row>
    <row r="50" spans="1:5" ht="12.75">
      <c r="A50" s="35" t="s">
        <v>57</v>
      </c>
      <c r="E50" s="40" t="s">
        <v>6043</v>
      </c>
    </row>
    <row r="51" spans="1:5" ht="12.75">
      <c r="A51" t="s">
        <v>59</v>
      </c>
      <c r="E51" s="39" t="s">
        <v>68</v>
      </c>
    </row>
    <row r="52" spans="1:13" ht="12.75">
      <c r="A52" t="s">
        <v>45</v>
      </c>
      <c r="C52" s="31" t="s">
        <v>74</v>
      </c>
      <c r="E52" s="33" t="s">
        <v>4609</v>
      </c>
      <c r="J52" s="32">
        <f>0</f>
      </c>
      <c s="32">
        <f>0</f>
      </c>
      <c s="32">
        <f>0+L53+L57+L61+L65+L69+L73</f>
      </c>
      <c s="32">
        <f>0+M53+M57+M61+M65+M69+M73</f>
      </c>
    </row>
    <row r="53" spans="1:16" ht="12.75">
      <c r="A53" t="s">
        <v>48</v>
      </c>
      <c s="34" t="s">
        <v>96</v>
      </c>
      <c s="34" t="s">
        <v>5738</v>
      </c>
      <c s="35" t="s">
        <v>4</v>
      </c>
      <c s="6" t="s">
        <v>5739</v>
      </c>
      <c s="36" t="s">
        <v>65</v>
      </c>
      <c s="37">
        <v>501.4</v>
      </c>
      <c s="36">
        <v>0</v>
      </c>
      <c s="36">
        <f>ROUND(G53*H53,6)</f>
      </c>
      <c r="L53" s="38">
        <v>0</v>
      </c>
      <c s="32">
        <f>ROUND(ROUND(L53,2)*ROUND(G53,3),2)</f>
      </c>
      <c s="36" t="s">
        <v>66</v>
      </c>
      <c>
        <f>(M53*21)/100</f>
      </c>
      <c t="s">
        <v>26</v>
      </c>
    </row>
    <row r="54" spans="1:5" ht="25.5">
      <c r="A54" s="35" t="s">
        <v>55</v>
      </c>
      <c r="E54" s="39" t="s">
        <v>5740</v>
      </c>
    </row>
    <row r="55" spans="1:5" ht="12.75">
      <c r="A55" s="35" t="s">
        <v>57</v>
      </c>
      <c r="E55" s="40" t="s">
        <v>6044</v>
      </c>
    </row>
    <row r="56" spans="1:5" ht="12.75">
      <c r="A56" t="s">
        <v>59</v>
      </c>
      <c r="E56" s="39" t="s">
        <v>68</v>
      </c>
    </row>
    <row r="57" spans="1:16" ht="12.75">
      <c r="A57" t="s">
        <v>48</v>
      </c>
      <c s="34" t="s">
        <v>99</v>
      </c>
      <c s="34" t="s">
        <v>5132</v>
      </c>
      <c s="35" t="s">
        <v>62</v>
      </c>
      <c s="6" t="s">
        <v>5133</v>
      </c>
      <c s="36" t="s">
        <v>65</v>
      </c>
      <c s="37">
        <v>82.97</v>
      </c>
      <c s="36">
        <v>0</v>
      </c>
      <c s="36">
        <f>ROUND(G57*H57,6)</f>
      </c>
      <c r="L57" s="38">
        <v>0</v>
      </c>
      <c s="32">
        <f>ROUND(ROUND(L57,2)*ROUND(G57,3),2)</f>
      </c>
      <c s="36" t="s">
        <v>66</v>
      </c>
      <c>
        <f>(M57*21)/100</f>
      </c>
      <c t="s">
        <v>26</v>
      </c>
    </row>
    <row r="58" spans="1:5" ht="12.75">
      <c r="A58" s="35" t="s">
        <v>55</v>
      </c>
      <c r="E58" s="39" t="s">
        <v>6045</v>
      </c>
    </row>
    <row r="59" spans="1:5" ht="12.75">
      <c r="A59" s="35" t="s">
        <v>57</v>
      </c>
      <c r="E59" s="40" t="s">
        <v>6046</v>
      </c>
    </row>
    <row r="60" spans="1:5" ht="12.75">
      <c r="A60" t="s">
        <v>59</v>
      </c>
      <c r="E60" s="39" t="s">
        <v>68</v>
      </c>
    </row>
    <row r="61" spans="1:16" ht="12.75">
      <c r="A61" t="s">
        <v>48</v>
      </c>
      <c s="34" t="s">
        <v>102</v>
      </c>
      <c s="34" t="s">
        <v>5132</v>
      </c>
      <c s="35" t="s">
        <v>26</v>
      </c>
      <c s="6" t="s">
        <v>5133</v>
      </c>
      <c s="36" t="s">
        <v>65</v>
      </c>
      <c s="37">
        <v>70.51</v>
      </c>
      <c s="36">
        <v>0</v>
      </c>
      <c s="36">
        <f>ROUND(G61*H61,6)</f>
      </c>
      <c r="L61" s="38">
        <v>0</v>
      </c>
      <c s="32">
        <f>ROUND(ROUND(L61,2)*ROUND(G61,3),2)</f>
      </c>
      <c s="36" t="s">
        <v>66</v>
      </c>
      <c>
        <f>(M61*21)/100</f>
      </c>
      <c t="s">
        <v>26</v>
      </c>
    </row>
    <row r="62" spans="1:5" ht="12.75">
      <c r="A62" s="35" t="s">
        <v>55</v>
      </c>
      <c r="E62" s="39" t="s">
        <v>5749</v>
      </c>
    </row>
    <row r="63" spans="1:5" ht="12.75">
      <c r="A63" s="35" t="s">
        <v>57</v>
      </c>
      <c r="E63" s="40" t="s">
        <v>6047</v>
      </c>
    </row>
    <row r="64" spans="1:5" ht="12.75">
      <c r="A64" t="s">
        <v>59</v>
      </c>
      <c r="E64" s="39" t="s">
        <v>68</v>
      </c>
    </row>
    <row r="65" spans="1:16" ht="12.75">
      <c r="A65" t="s">
        <v>48</v>
      </c>
      <c s="34" t="s">
        <v>105</v>
      </c>
      <c s="34" t="s">
        <v>5746</v>
      </c>
      <c s="35" t="s">
        <v>4</v>
      </c>
      <c s="6" t="s">
        <v>5747</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6048</v>
      </c>
    </row>
    <row r="68" spans="1:5" ht="12.75">
      <c r="A68" t="s">
        <v>59</v>
      </c>
      <c r="E68" s="39" t="s">
        <v>68</v>
      </c>
    </row>
    <row r="69" spans="1:16" ht="12.75">
      <c r="A69" t="s">
        <v>48</v>
      </c>
      <c s="34" t="s">
        <v>108</v>
      </c>
      <c s="34" t="s">
        <v>5751</v>
      </c>
      <c s="35" t="s">
        <v>4</v>
      </c>
      <c s="6" t="s">
        <v>5752</v>
      </c>
      <c s="36" t="s">
        <v>65</v>
      </c>
      <c s="37">
        <v>0.365</v>
      </c>
      <c s="36">
        <v>0</v>
      </c>
      <c s="36">
        <f>ROUND(G69*H69,6)</f>
      </c>
      <c r="L69" s="38">
        <v>0</v>
      </c>
      <c s="32">
        <f>ROUND(ROUND(L69,2)*ROUND(G69,3),2)</f>
      </c>
      <c s="36" t="s">
        <v>66</v>
      </c>
      <c>
        <f>(M69*21)/100</f>
      </c>
      <c t="s">
        <v>26</v>
      </c>
    </row>
    <row r="70" spans="1:5" ht="12.75">
      <c r="A70" s="35" t="s">
        <v>55</v>
      </c>
      <c r="E70" s="39" t="s">
        <v>5753</v>
      </c>
    </row>
    <row r="71" spans="1:5" ht="12.75">
      <c r="A71" s="35" t="s">
        <v>57</v>
      </c>
      <c r="E71" s="40" t="s">
        <v>6049</v>
      </c>
    </row>
    <row r="72" spans="1:5" ht="12.75">
      <c r="A72" t="s">
        <v>59</v>
      </c>
      <c r="E72" s="39" t="s">
        <v>68</v>
      </c>
    </row>
    <row r="73" spans="1:16" ht="12.75">
      <c r="A73" t="s">
        <v>48</v>
      </c>
      <c s="34" t="s">
        <v>111</v>
      </c>
      <c s="34" t="s">
        <v>5935</v>
      </c>
      <c s="35" t="s">
        <v>4</v>
      </c>
      <c s="6" t="s">
        <v>5936</v>
      </c>
      <c s="36" t="s">
        <v>65</v>
      </c>
      <c s="37">
        <v>131.25</v>
      </c>
      <c s="36">
        <v>0</v>
      </c>
      <c s="36">
        <f>ROUND(G73*H73,6)</f>
      </c>
      <c r="L73" s="38">
        <v>0</v>
      </c>
      <c s="32">
        <f>ROUND(ROUND(L73,2)*ROUND(G73,3),2)</f>
      </c>
      <c s="36" t="s">
        <v>66</v>
      </c>
      <c>
        <f>(M73*21)/100</f>
      </c>
      <c t="s">
        <v>26</v>
      </c>
    </row>
    <row r="74" spans="1:5" ht="25.5">
      <c r="A74" s="35" t="s">
        <v>55</v>
      </c>
      <c r="E74" s="39" t="s">
        <v>5937</v>
      </c>
    </row>
    <row r="75" spans="1:5" ht="12.75">
      <c r="A75" s="35" t="s">
        <v>57</v>
      </c>
      <c r="E75" s="40" t="s">
        <v>6050</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6051</v>
      </c>
      <c s="35" t="s">
        <v>4</v>
      </c>
      <c s="6" t="s">
        <v>6052</v>
      </c>
      <c s="36" t="s">
        <v>697</v>
      </c>
      <c s="37">
        <v>133.893</v>
      </c>
      <c s="36">
        <v>0</v>
      </c>
      <c s="36">
        <f>ROUND(G78*H78,6)</f>
      </c>
      <c r="L78" s="38">
        <v>0</v>
      </c>
      <c s="32">
        <f>ROUND(ROUND(L78,2)*ROUND(G78,3),2)</f>
      </c>
      <c s="36" t="s">
        <v>66</v>
      </c>
      <c>
        <f>(M78*21)/100</f>
      </c>
      <c t="s">
        <v>26</v>
      </c>
    </row>
    <row r="79" spans="1:5" ht="12.75">
      <c r="A79" s="35" t="s">
        <v>55</v>
      </c>
      <c r="E79" s="39" t="s">
        <v>6053</v>
      </c>
    </row>
    <row r="80" spans="1:5" ht="12.75">
      <c r="A80" s="35" t="s">
        <v>57</v>
      </c>
      <c r="E80" s="40" t="s">
        <v>6054</v>
      </c>
    </row>
    <row r="81" spans="1:5" ht="12.75">
      <c r="A81" t="s">
        <v>59</v>
      </c>
      <c r="E81" s="39" t="s">
        <v>68</v>
      </c>
    </row>
    <row r="82" spans="1:16" ht="25.5">
      <c r="A82" t="s">
        <v>48</v>
      </c>
      <c s="34" t="s">
        <v>117</v>
      </c>
      <c s="34" t="s">
        <v>5768</v>
      </c>
      <c s="35" t="s">
        <v>4</v>
      </c>
      <c s="6" t="s">
        <v>5769</v>
      </c>
      <c s="36" t="s">
        <v>697</v>
      </c>
      <c s="37">
        <v>1030.8</v>
      </c>
      <c s="36">
        <v>0</v>
      </c>
      <c s="36">
        <f>ROUND(G82*H82,6)</f>
      </c>
      <c r="L82" s="38">
        <v>0</v>
      </c>
      <c s="32">
        <f>ROUND(ROUND(L82,2)*ROUND(G82,3),2)</f>
      </c>
      <c s="36" t="s">
        <v>54</v>
      </c>
      <c>
        <f>(M82*21)/100</f>
      </c>
      <c t="s">
        <v>26</v>
      </c>
    </row>
    <row r="83" spans="1:5" ht="12.75">
      <c r="A83" s="35" t="s">
        <v>55</v>
      </c>
      <c r="E83" s="39" t="s">
        <v>5770</v>
      </c>
    </row>
    <row r="84" spans="1:5" ht="12.75">
      <c r="A84" s="35" t="s">
        <v>57</v>
      </c>
      <c r="E84" s="40" t="s">
        <v>6055</v>
      </c>
    </row>
    <row r="85" spans="1:5" ht="204">
      <c r="A85" t="s">
        <v>59</v>
      </c>
      <c r="E85" s="39" t="s">
        <v>5772</v>
      </c>
    </row>
    <row r="86" spans="1:16" ht="25.5">
      <c r="A86" t="s">
        <v>48</v>
      </c>
      <c s="34" t="s">
        <v>121</v>
      </c>
      <c s="34" t="s">
        <v>5773</v>
      </c>
      <c s="35" t="s">
        <v>4</v>
      </c>
      <c s="6" t="s">
        <v>5774</v>
      </c>
      <c s="36" t="s">
        <v>697</v>
      </c>
      <c s="37">
        <v>596</v>
      </c>
      <c s="36">
        <v>0</v>
      </c>
      <c s="36">
        <f>ROUND(G86*H86,6)</f>
      </c>
      <c r="L86" s="38">
        <v>0</v>
      </c>
      <c s="32">
        <f>ROUND(ROUND(L86,2)*ROUND(G86,3),2)</f>
      </c>
      <c s="36" t="s">
        <v>54</v>
      </c>
      <c>
        <f>(M86*21)/100</f>
      </c>
      <c t="s">
        <v>26</v>
      </c>
    </row>
    <row r="87" spans="1:5" ht="12.75">
      <c r="A87" s="35" t="s">
        <v>55</v>
      </c>
      <c r="E87" s="39" t="s">
        <v>5770</v>
      </c>
    </row>
    <row r="88" spans="1:5" ht="12.75">
      <c r="A88" s="35" t="s">
        <v>57</v>
      </c>
      <c r="E88" s="40" t="s">
        <v>6056</v>
      </c>
    </row>
    <row r="89" spans="1:5" ht="191.25">
      <c r="A89" t="s">
        <v>59</v>
      </c>
      <c r="E89" s="39" t="s">
        <v>5776</v>
      </c>
    </row>
    <row r="90" spans="1:16" ht="12.75">
      <c r="A90" t="s">
        <v>48</v>
      </c>
      <c s="34" t="s">
        <v>124</v>
      </c>
      <c s="34" t="s">
        <v>5793</v>
      </c>
      <c s="35" t="s">
        <v>4</v>
      </c>
      <c s="6" t="s">
        <v>5794</v>
      </c>
      <c s="36" t="s">
        <v>697</v>
      </c>
      <c s="37">
        <v>190.94</v>
      </c>
      <c s="36">
        <v>0</v>
      </c>
      <c s="36">
        <f>ROUND(G90*H90,6)</f>
      </c>
      <c r="L90" s="38">
        <v>0</v>
      </c>
      <c s="32">
        <f>ROUND(ROUND(L90,2)*ROUND(G90,3),2)</f>
      </c>
      <c s="36" t="s">
        <v>54</v>
      </c>
      <c>
        <f>(M90*21)/100</f>
      </c>
      <c t="s">
        <v>26</v>
      </c>
    </row>
    <row r="91" spans="1:5" ht="25.5">
      <c r="A91" s="35" t="s">
        <v>55</v>
      </c>
      <c r="E91" s="39" t="s">
        <v>6057</v>
      </c>
    </row>
    <row r="92" spans="1:5" ht="12.75">
      <c r="A92" s="35" t="s">
        <v>57</v>
      </c>
      <c r="E92" s="40" t="s">
        <v>6058</v>
      </c>
    </row>
    <row r="93" spans="1:5" ht="12.75">
      <c r="A93" t="s">
        <v>59</v>
      </c>
      <c r="E93" s="39" t="s">
        <v>4</v>
      </c>
    </row>
    <row r="94" spans="1:16" ht="12.75">
      <c r="A94" t="s">
        <v>48</v>
      </c>
      <c s="34" t="s">
        <v>127</v>
      </c>
      <c s="34" t="s">
        <v>5801</v>
      </c>
      <c s="35" t="s">
        <v>4</v>
      </c>
      <c s="6" t="s">
        <v>5802</v>
      </c>
      <c s="36" t="s">
        <v>697</v>
      </c>
      <c s="37">
        <v>273.31</v>
      </c>
      <c s="36">
        <v>0</v>
      </c>
      <c s="36">
        <f>ROUND(G94*H94,6)</f>
      </c>
      <c r="L94" s="38">
        <v>0</v>
      </c>
      <c s="32">
        <f>ROUND(ROUND(L94,2)*ROUND(G94,3),2)</f>
      </c>
      <c s="36" t="s">
        <v>66</v>
      </c>
      <c>
        <f>(M94*21)/100</f>
      </c>
      <c t="s">
        <v>26</v>
      </c>
    </row>
    <row r="95" spans="1:5" ht="12.75">
      <c r="A95" s="35" t="s">
        <v>55</v>
      </c>
      <c r="E95" s="39" t="s">
        <v>5803</v>
      </c>
    </row>
    <row r="96" spans="1:5" ht="12.75">
      <c r="A96" s="35" t="s">
        <v>57</v>
      </c>
      <c r="E96" s="40" t="s">
        <v>6059</v>
      </c>
    </row>
    <row r="97" spans="1:5" ht="12.75">
      <c r="A97" t="s">
        <v>59</v>
      </c>
      <c r="E97" s="39" t="s">
        <v>68</v>
      </c>
    </row>
    <row r="98" spans="1:16" ht="12.75">
      <c r="A98" t="s">
        <v>48</v>
      </c>
      <c s="34" t="s">
        <v>130</v>
      </c>
      <c s="34" t="s">
        <v>5805</v>
      </c>
      <c s="35" t="s">
        <v>4</v>
      </c>
      <c s="6" t="s">
        <v>5806</v>
      </c>
      <c s="36" t="s">
        <v>697</v>
      </c>
      <c s="37">
        <v>174.15</v>
      </c>
      <c s="36">
        <v>0</v>
      </c>
      <c s="36">
        <f>ROUND(G98*H98,6)</f>
      </c>
      <c r="L98" s="38">
        <v>0</v>
      </c>
      <c s="32">
        <f>ROUND(ROUND(L98,2)*ROUND(G98,3),2)</f>
      </c>
      <c s="36" t="s">
        <v>66</v>
      </c>
      <c>
        <f>(M98*21)/100</f>
      </c>
      <c t="s">
        <v>26</v>
      </c>
    </row>
    <row r="99" spans="1:5" ht="12.75">
      <c r="A99" s="35" t="s">
        <v>55</v>
      </c>
      <c r="E99" s="39" t="s">
        <v>5807</v>
      </c>
    </row>
    <row r="100" spans="1:5" ht="12.75">
      <c r="A100" s="35" t="s">
        <v>57</v>
      </c>
      <c r="E100" s="40" t="s">
        <v>6060</v>
      </c>
    </row>
    <row r="101" spans="1:5" ht="12.75">
      <c r="A101" t="s">
        <v>59</v>
      </c>
      <c r="E101" s="39" t="s">
        <v>68</v>
      </c>
    </row>
    <row r="102" spans="1:16" ht="12.75">
      <c r="A102" t="s">
        <v>48</v>
      </c>
      <c s="34" t="s">
        <v>133</v>
      </c>
      <c s="34" t="s">
        <v>5809</v>
      </c>
      <c s="35" t="s">
        <v>4</v>
      </c>
      <c s="6" t="s">
        <v>5810</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6061</v>
      </c>
    </row>
    <row r="105" spans="1:5" ht="12.75">
      <c r="A105" t="s">
        <v>59</v>
      </c>
      <c r="E105" s="39" t="s">
        <v>68</v>
      </c>
    </row>
    <row r="106" spans="1:13" ht="12.75">
      <c r="A106" t="s">
        <v>45</v>
      </c>
      <c r="C106" s="31" t="s">
        <v>86</v>
      </c>
      <c r="E106" s="33" t="s">
        <v>4642</v>
      </c>
      <c r="J106" s="32">
        <f>0</f>
      </c>
      <c s="32">
        <f>0</f>
      </c>
      <c s="32">
        <f>0+L107+L111</f>
      </c>
      <c s="32">
        <f>0+M107+M111</f>
      </c>
    </row>
    <row r="107" spans="1:16" ht="12.75">
      <c r="A107" t="s">
        <v>48</v>
      </c>
      <c s="34" t="s">
        <v>136</v>
      </c>
      <c s="34" t="s">
        <v>5955</v>
      </c>
      <c s="35" t="s">
        <v>62</v>
      </c>
      <c s="6" t="s">
        <v>5956</v>
      </c>
      <c s="36" t="s">
        <v>71</v>
      </c>
      <c s="37">
        <v>87.5</v>
      </c>
      <c s="36">
        <v>0</v>
      </c>
      <c s="36">
        <f>ROUND(G107*H107,6)</f>
      </c>
      <c r="L107" s="38">
        <v>0</v>
      </c>
      <c s="32">
        <f>ROUND(ROUND(L107,2)*ROUND(G107,3),2)</f>
      </c>
      <c s="36" t="s">
        <v>66</v>
      </c>
      <c>
        <f>(M107*21)/100</f>
      </c>
      <c t="s">
        <v>26</v>
      </c>
    </row>
    <row r="108" spans="1:5" ht="12.75">
      <c r="A108" s="35" t="s">
        <v>55</v>
      </c>
      <c r="E108" s="39" t="s">
        <v>5957</v>
      </c>
    </row>
    <row r="109" spans="1:5" ht="12.75">
      <c r="A109" s="35" t="s">
        <v>57</v>
      </c>
      <c r="E109" s="40" t="s">
        <v>6062</v>
      </c>
    </row>
    <row r="110" spans="1:5" ht="12.75">
      <c r="A110" t="s">
        <v>59</v>
      </c>
      <c r="E110" s="39" t="s">
        <v>68</v>
      </c>
    </row>
    <row r="111" spans="1:16" ht="12.75">
      <c r="A111" t="s">
        <v>48</v>
      </c>
      <c s="34" t="s">
        <v>139</v>
      </c>
      <c s="34" t="s">
        <v>5963</v>
      </c>
      <c s="35" t="s">
        <v>4</v>
      </c>
      <c s="6" t="s">
        <v>5964</v>
      </c>
      <c s="36" t="s">
        <v>92</v>
      </c>
      <c s="37">
        <v>3</v>
      </c>
      <c s="36">
        <v>0</v>
      </c>
      <c s="36">
        <f>ROUND(G111*H111,6)</f>
      </c>
      <c r="L111" s="38">
        <v>0</v>
      </c>
      <c s="32">
        <f>ROUND(ROUND(L111,2)*ROUND(G111,3),2)</f>
      </c>
      <c s="36" t="s">
        <v>66</v>
      </c>
      <c>
        <f>(M111*21)/100</f>
      </c>
      <c t="s">
        <v>26</v>
      </c>
    </row>
    <row r="112" spans="1:5" ht="12.75">
      <c r="A112" s="35" t="s">
        <v>55</v>
      </c>
      <c r="E112" s="39" t="s">
        <v>6063</v>
      </c>
    </row>
    <row r="113" spans="1:5" ht="12.75">
      <c r="A113" s="35" t="s">
        <v>57</v>
      </c>
      <c r="E113" s="40" t="s">
        <v>6064</v>
      </c>
    </row>
    <row r="114" spans="1:5" ht="12.75">
      <c r="A114" t="s">
        <v>59</v>
      </c>
      <c r="E114" s="39" t="s">
        <v>68</v>
      </c>
    </row>
    <row r="115" spans="1:13" ht="12.75">
      <c r="A115" t="s">
        <v>45</v>
      </c>
      <c r="C115" s="31" t="s">
        <v>89</v>
      </c>
      <c r="E115" s="33" t="s">
        <v>4268</v>
      </c>
      <c r="J115" s="32">
        <f>0</f>
      </c>
      <c s="32">
        <f>0</f>
      </c>
      <c s="32">
        <f>0+L116+L120+L124+L128+L132+L136+L140+L144</f>
      </c>
      <c s="32">
        <f>0+M116+M120+M124+M128+M132+M136+M140+M144</f>
      </c>
    </row>
    <row r="116" spans="1:16" ht="12.75">
      <c r="A116" t="s">
        <v>48</v>
      </c>
      <c s="34" t="s">
        <v>142</v>
      </c>
      <c s="34" t="s">
        <v>5860</v>
      </c>
      <c s="35" t="s">
        <v>4</v>
      </c>
      <c s="6" t="s">
        <v>5861</v>
      </c>
      <c s="36" t="s">
        <v>71</v>
      </c>
      <c s="37">
        <v>50.64</v>
      </c>
      <c s="36">
        <v>0</v>
      </c>
      <c s="36">
        <f>ROUND(G116*H116,6)</f>
      </c>
      <c r="L116" s="38">
        <v>0</v>
      </c>
      <c s="32">
        <f>ROUND(ROUND(L116,2)*ROUND(G116,3),2)</f>
      </c>
      <c s="36" t="s">
        <v>66</v>
      </c>
      <c>
        <f>(M116*21)/100</f>
      </c>
      <c t="s">
        <v>26</v>
      </c>
    </row>
    <row r="117" spans="1:5" ht="25.5">
      <c r="A117" s="35" t="s">
        <v>55</v>
      </c>
      <c r="E117" s="39" t="s">
        <v>6065</v>
      </c>
    </row>
    <row r="118" spans="1:5" ht="12.75">
      <c r="A118" s="35" t="s">
        <v>57</v>
      </c>
      <c r="E118" s="40" t="s">
        <v>6066</v>
      </c>
    </row>
    <row r="119" spans="1:5" ht="12.75">
      <c r="A119" t="s">
        <v>59</v>
      </c>
      <c r="E119" s="39" t="s">
        <v>68</v>
      </c>
    </row>
    <row r="120" spans="1:16" ht="12.75">
      <c r="A120" t="s">
        <v>48</v>
      </c>
      <c s="34" t="s">
        <v>145</v>
      </c>
      <c s="34" t="s">
        <v>5865</v>
      </c>
      <c s="35" t="s">
        <v>4</v>
      </c>
      <c s="6" t="s">
        <v>5866</v>
      </c>
      <c s="36" t="s">
        <v>71</v>
      </c>
      <c s="37">
        <v>56.28</v>
      </c>
      <c s="36">
        <v>0</v>
      </c>
      <c s="36">
        <f>ROUND(G120*H120,6)</f>
      </c>
      <c r="L120" s="38">
        <v>0</v>
      </c>
      <c s="32">
        <f>ROUND(ROUND(L120,2)*ROUND(G120,3),2)</f>
      </c>
      <c s="36" t="s">
        <v>66</v>
      </c>
      <c>
        <f>(M120*21)/100</f>
      </c>
      <c t="s">
        <v>26</v>
      </c>
    </row>
    <row r="121" spans="1:5" ht="25.5">
      <c r="A121" s="35" t="s">
        <v>55</v>
      </c>
      <c r="E121" s="39" t="s">
        <v>6067</v>
      </c>
    </row>
    <row r="122" spans="1:5" ht="12.75">
      <c r="A122" s="35" t="s">
        <v>57</v>
      </c>
      <c r="E122" s="40" t="s">
        <v>6066</v>
      </c>
    </row>
    <row r="123" spans="1:5" ht="12.75">
      <c r="A123" t="s">
        <v>59</v>
      </c>
      <c r="E123" s="39" t="s">
        <v>68</v>
      </c>
    </row>
    <row r="124" spans="1:16" ht="12.75">
      <c r="A124" t="s">
        <v>48</v>
      </c>
      <c s="34" t="s">
        <v>148</v>
      </c>
      <c s="34" t="s">
        <v>5868</v>
      </c>
      <c s="35" t="s">
        <v>4</v>
      </c>
      <c s="6" t="s">
        <v>5869</v>
      </c>
      <c s="36" t="s">
        <v>71</v>
      </c>
      <c s="37">
        <v>50.2</v>
      </c>
      <c s="36">
        <v>0</v>
      </c>
      <c s="36">
        <f>ROUND(G124*H124,6)</f>
      </c>
      <c r="L124" s="38">
        <v>0</v>
      </c>
      <c s="32">
        <f>ROUND(ROUND(L124,2)*ROUND(G124,3),2)</f>
      </c>
      <c s="36" t="s">
        <v>66</v>
      </c>
      <c>
        <f>(M124*21)/100</f>
      </c>
      <c t="s">
        <v>26</v>
      </c>
    </row>
    <row r="125" spans="1:5" ht="12.75">
      <c r="A125" s="35" t="s">
        <v>55</v>
      </c>
      <c r="E125" s="39" t="s">
        <v>5870</v>
      </c>
    </row>
    <row r="126" spans="1:5" ht="12.75">
      <c r="A126" s="35" t="s">
        <v>57</v>
      </c>
      <c r="E126" s="40" t="s">
        <v>6068</v>
      </c>
    </row>
    <row r="127" spans="1:5" ht="12.75">
      <c r="A127" t="s">
        <v>59</v>
      </c>
      <c r="E127" s="39" t="s">
        <v>68</v>
      </c>
    </row>
    <row r="128" spans="1:16" ht="12.75">
      <c r="A128" t="s">
        <v>48</v>
      </c>
      <c s="34" t="s">
        <v>151</v>
      </c>
      <c s="34" t="s">
        <v>5874</v>
      </c>
      <c s="35" t="s">
        <v>4</v>
      </c>
      <c s="6" t="s">
        <v>5875</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6069</v>
      </c>
    </row>
    <row r="131" spans="1:5" ht="12.75">
      <c r="A131" t="s">
        <v>59</v>
      </c>
      <c r="E131" s="39" t="s">
        <v>68</v>
      </c>
    </row>
    <row r="132" spans="1:16" ht="12.75">
      <c r="A132" t="s">
        <v>48</v>
      </c>
      <c s="34" t="s">
        <v>154</v>
      </c>
      <c s="34" t="s">
        <v>5886</v>
      </c>
      <c s="35" t="s">
        <v>4</v>
      </c>
      <c s="6" t="s">
        <v>5887</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6066</v>
      </c>
    </row>
    <row r="135" spans="1:5" ht="12.75">
      <c r="A135" t="s">
        <v>59</v>
      </c>
      <c r="E135" s="39" t="s">
        <v>1048</v>
      </c>
    </row>
    <row r="136" spans="1:16" ht="12.75">
      <c r="A136" t="s">
        <v>48</v>
      </c>
      <c s="34" t="s">
        <v>157</v>
      </c>
      <c s="34" t="s">
        <v>5888</v>
      </c>
      <c s="35" t="s">
        <v>4</v>
      </c>
      <c s="6" t="s">
        <v>5889</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5877</v>
      </c>
      <c s="35" t="s">
        <v>4</v>
      </c>
      <c s="6" t="s">
        <v>6070</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6071</v>
      </c>
    </row>
    <row r="143" spans="1:5" ht="89.25">
      <c r="A143" t="s">
        <v>59</v>
      </c>
      <c r="E143" s="39" t="s">
        <v>5881</v>
      </c>
    </row>
    <row r="144" spans="1:16" ht="12.75">
      <c r="A144" t="s">
        <v>48</v>
      </c>
      <c s="34" t="s">
        <v>163</v>
      </c>
      <c s="34" t="s">
        <v>5882</v>
      </c>
      <c s="35" t="s">
        <v>4</v>
      </c>
      <c s="6" t="s">
        <v>5883</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6072</v>
      </c>
    </row>
    <row r="147" spans="1:5" ht="229.5">
      <c r="A147" t="s">
        <v>59</v>
      </c>
      <c r="E147" s="39" t="s">
        <v>5885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6075</v>
      </c>
      <c r="E8" s="30" t="s">
        <v>6074</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6076</v>
      </c>
      <c s="35" t="s">
        <v>4</v>
      </c>
      <c s="6" t="s">
        <v>6077</v>
      </c>
      <c s="36" t="s">
        <v>1259</v>
      </c>
      <c s="37">
        <v>26.547</v>
      </c>
      <c s="36">
        <v>0</v>
      </c>
      <c s="36">
        <f>ROUND(G10*H10,6)</f>
      </c>
      <c r="L10" s="38">
        <v>0</v>
      </c>
      <c s="32">
        <f>ROUND(ROUND(L10,2)*ROUND(G10,3),2)</f>
      </c>
      <c s="36" t="s">
        <v>6078</v>
      </c>
      <c>
        <f>(M10*21)/100</f>
      </c>
      <c t="s">
        <v>26</v>
      </c>
    </row>
    <row r="11" spans="1:5" ht="12.75">
      <c r="A11" s="35" t="s">
        <v>55</v>
      </c>
      <c r="E11" s="39" t="s">
        <v>4</v>
      </c>
    </row>
    <row r="12" spans="1:5" ht="25.5">
      <c r="A12" s="35" t="s">
        <v>57</v>
      </c>
      <c r="E12" s="40" t="s">
        <v>6079</v>
      </c>
    </row>
    <row r="13" spans="1:5" ht="38.25">
      <c r="A13" t="s">
        <v>59</v>
      </c>
      <c r="E13" s="39" t="s">
        <v>6080</v>
      </c>
    </row>
    <row r="14" spans="1:16" ht="12.75">
      <c r="A14" t="s">
        <v>48</v>
      </c>
      <c s="34" t="s">
        <v>26</v>
      </c>
      <c s="34" t="s">
        <v>6081</v>
      </c>
      <c s="35" t="s">
        <v>4</v>
      </c>
      <c s="6" t="s">
        <v>6082</v>
      </c>
      <c s="36" t="s">
        <v>65</v>
      </c>
      <c s="37">
        <v>61.589</v>
      </c>
      <c s="36">
        <v>0</v>
      </c>
      <c s="36">
        <f>ROUND(G14*H14,6)</f>
      </c>
      <c r="L14" s="38">
        <v>0</v>
      </c>
      <c s="32">
        <f>ROUND(ROUND(L14,2)*ROUND(G14,3),2)</f>
      </c>
      <c s="36" t="s">
        <v>6078</v>
      </c>
      <c>
        <f>(M14*21)/100</f>
      </c>
      <c t="s">
        <v>26</v>
      </c>
    </row>
    <row r="15" spans="1:5" ht="12.75">
      <c r="A15" s="35" t="s">
        <v>55</v>
      </c>
      <c r="E15" s="39" t="s">
        <v>4</v>
      </c>
    </row>
    <row r="16" spans="1:5" ht="25.5">
      <c r="A16" s="35" t="s">
        <v>57</v>
      </c>
      <c r="E16" s="40" t="s">
        <v>6083</v>
      </c>
    </row>
    <row r="17" spans="1:5" ht="38.25">
      <c r="A17" t="s">
        <v>59</v>
      </c>
      <c r="E17" s="39" t="s">
        <v>6080</v>
      </c>
    </row>
    <row r="18" spans="1:16" ht="25.5">
      <c r="A18" t="s">
        <v>48</v>
      </c>
      <c s="34" t="s">
        <v>25</v>
      </c>
      <c s="34" t="s">
        <v>6084</v>
      </c>
      <c s="35" t="s">
        <v>4</v>
      </c>
      <c s="6" t="s">
        <v>6085</v>
      </c>
      <c s="36" t="s">
        <v>65</v>
      </c>
      <c s="37">
        <v>1519.95</v>
      </c>
      <c s="36">
        <v>0</v>
      </c>
      <c s="36">
        <f>ROUND(G18*H18,6)</f>
      </c>
      <c r="L18" s="38">
        <v>0</v>
      </c>
      <c s="32">
        <f>ROUND(ROUND(L18,2)*ROUND(G18,3),2)</f>
      </c>
      <c s="36" t="s">
        <v>6078</v>
      </c>
      <c>
        <f>(M18*21)/100</f>
      </c>
      <c t="s">
        <v>26</v>
      </c>
    </row>
    <row r="19" spans="1:5" ht="12.75">
      <c r="A19" s="35" t="s">
        <v>55</v>
      </c>
      <c r="E19" s="39" t="s">
        <v>4</v>
      </c>
    </row>
    <row r="20" spans="1:5" ht="216.75">
      <c r="A20" s="35" t="s">
        <v>57</v>
      </c>
      <c r="E20" s="40" t="s">
        <v>6086</v>
      </c>
    </row>
    <row r="21" spans="1:5" ht="38.25">
      <c r="A21" t="s">
        <v>59</v>
      </c>
      <c r="E21" s="39" t="s">
        <v>6080</v>
      </c>
    </row>
    <row r="22" spans="1:16" ht="25.5">
      <c r="A22" t="s">
        <v>48</v>
      </c>
      <c s="34" t="s">
        <v>74</v>
      </c>
      <c s="34" t="s">
        <v>6087</v>
      </c>
      <c s="35" t="s">
        <v>4</v>
      </c>
      <c s="6" t="s">
        <v>6088</v>
      </c>
      <c s="36" t="s">
        <v>65</v>
      </c>
      <c s="37">
        <v>535.125</v>
      </c>
      <c s="36">
        <v>0</v>
      </c>
      <c s="36">
        <f>ROUND(G22*H22,6)</f>
      </c>
      <c r="L22" s="38">
        <v>0</v>
      </c>
      <c s="32">
        <f>ROUND(ROUND(L22,2)*ROUND(G22,3),2)</f>
      </c>
      <c s="36" t="s">
        <v>6078</v>
      </c>
      <c>
        <f>(M22*21)/100</f>
      </c>
      <c t="s">
        <v>26</v>
      </c>
    </row>
    <row r="23" spans="1:5" ht="12.75">
      <c r="A23" s="35" t="s">
        <v>55</v>
      </c>
      <c r="E23" s="39" t="s">
        <v>4</v>
      </c>
    </row>
    <row r="24" spans="1:5" ht="178.5">
      <c r="A24" s="35" t="s">
        <v>57</v>
      </c>
      <c r="E24" s="40" t="s">
        <v>6089</v>
      </c>
    </row>
    <row r="25" spans="1:5" ht="38.25">
      <c r="A25" t="s">
        <v>59</v>
      </c>
      <c r="E25" s="39" t="s">
        <v>6080</v>
      </c>
    </row>
    <row r="26" spans="1:16" ht="25.5">
      <c r="A26" t="s">
        <v>48</v>
      </c>
      <c s="34" t="s">
        <v>77</v>
      </c>
      <c s="34" t="s">
        <v>6090</v>
      </c>
      <c s="35" t="s">
        <v>4</v>
      </c>
      <c s="6" t="s">
        <v>6091</v>
      </c>
      <c s="36" t="s">
        <v>65</v>
      </c>
      <c s="37">
        <v>2121.75</v>
      </c>
      <c s="36">
        <v>0</v>
      </c>
      <c s="36">
        <f>ROUND(G26*H26,6)</f>
      </c>
      <c r="L26" s="38">
        <v>0</v>
      </c>
      <c s="32">
        <f>ROUND(ROUND(L26,2)*ROUND(G26,3),2)</f>
      </c>
      <c s="36" t="s">
        <v>6078</v>
      </c>
      <c>
        <f>(M26*21)/100</f>
      </c>
      <c t="s">
        <v>26</v>
      </c>
    </row>
    <row r="27" spans="1:5" ht="12.75">
      <c r="A27" s="35" t="s">
        <v>55</v>
      </c>
      <c r="E27" s="39" t="s">
        <v>4</v>
      </c>
    </row>
    <row r="28" spans="1:5" ht="178.5">
      <c r="A28" s="35" t="s">
        <v>57</v>
      </c>
      <c r="E28" s="40" t="s">
        <v>6092</v>
      </c>
    </row>
    <row r="29" spans="1:5" ht="38.25">
      <c r="A29" t="s">
        <v>59</v>
      </c>
      <c r="E29" s="39" t="s">
        <v>6080</v>
      </c>
    </row>
    <row r="30" spans="1:16" ht="25.5">
      <c r="A30" t="s">
        <v>48</v>
      </c>
      <c s="34" t="s">
        <v>80</v>
      </c>
      <c s="34" t="s">
        <v>6093</v>
      </c>
      <c s="35" t="s">
        <v>4</v>
      </c>
      <c s="6" t="s">
        <v>6094</v>
      </c>
      <c s="36" t="s">
        <v>65</v>
      </c>
      <c s="37">
        <v>375.75</v>
      </c>
      <c s="36">
        <v>0</v>
      </c>
      <c s="36">
        <f>ROUND(G30*H30,6)</f>
      </c>
      <c r="L30" s="38">
        <v>0</v>
      </c>
      <c s="32">
        <f>ROUND(ROUND(L30,2)*ROUND(G30,3),2)</f>
      </c>
      <c s="36" t="s">
        <v>6078</v>
      </c>
      <c>
        <f>(M30*21)/100</f>
      </c>
      <c t="s">
        <v>26</v>
      </c>
    </row>
    <row r="31" spans="1:5" ht="12.75">
      <c r="A31" s="35" t="s">
        <v>55</v>
      </c>
      <c r="E31" s="39" t="s">
        <v>4</v>
      </c>
    </row>
    <row r="32" spans="1:5" ht="140.25">
      <c r="A32" s="35" t="s">
        <v>57</v>
      </c>
      <c r="E32" s="40" t="s">
        <v>6095</v>
      </c>
    </row>
    <row r="33" spans="1:5" ht="38.25">
      <c r="A33" t="s">
        <v>59</v>
      </c>
      <c r="E33" s="39" t="s">
        <v>6080</v>
      </c>
    </row>
    <row r="34" spans="1:16" ht="25.5">
      <c r="A34" t="s">
        <v>48</v>
      </c>
      <c s="34" t="s">
        <v>83</v>
      </c>
      <c s="34" t="s">
        <v>6096</v>
      </c>
      <c s="35" t="s">
        <v>4</v>
      </c>
      <c s="6" t="s">
        <v>6097</v>
      </c>
      <c s="36" t="s">
        <v>65</v>
      </c>
      <c s="37">
        <v>1519.95</v>
      </c>
      <c s="36">
        <v>0</v>
      </c>
      <c s="36">
        <f>ROUND(G34*H34,6)</f>
      </c>
      <c r="L34" s="38">
        <v>0</v>
      </c>
      <c s="32">
        <f>ROUND(ROUND(L34,2)*ROUND(G34,3),2)</f>
      </c>
      <c s="36" t="s">
        <v>6078</v>
      </c>
      <c>
        <f>(M34*21)/100</f>
      </c>
      <c t="s">
        <v>26</v>
      </c>
    </row>
    <row r="35" spans="1:5" ht="12.75">
      <c r="A35" s="35" t="s">
        <v>55</v>
      </c>
      <c r="E35" s="39" t="s">
        <v>4</v>
      </c>
    </row>
    <row r="36" spans="1:5" ht="12.75">
      <c r="A36" s="35" t="s">
        <v>57</v>
      </c>
      <c r="E36" s="40" t="s">
        <v>4</v>
      </c>
    </row>
    <row r="37" spans="1:5" ht="38.25">
      <c r="A37" t="s">
        <v>59</v>
      </c>
      <c r="E37" s="39" t="s">
        <v>6080</v>
      </c>
    </row>
    <row r="38" spans="1:16" ht="25.5">
      <c r="A38" t="s">
        <v>48</v>
      </c>
      <c s="34" t="s">
        <v>86</v>
      </c>
      <c s="34" t="s">
        <v>6098</v>
      </c>
      <c s="35" t="s">
        <v>4</v>
      </c>
      <c s="6" t="s">
        <v>6099</v>
      </c>
      <c s="36" t="s">
        <v>65</v>
      </c>
      <c s="37">
        <v>2656.875</v>
      </c>
      <c s="36">
        <v>0</v>
      </c>
      <c s="36">
        <f>ROUND(G38*H38,6)</f>
      </c>
      <c r="L38" s="38">
        <v>0</v>
      </c>
      <c s="32">
        <f>ROUND(ROUND(L38,2)*ROUND(G38,3),2)</f>
      </c>
      <c s="36" t="s">
        <v>6078</v>
      </c>
      <c>
        <f>(M38*21)/100</f>
      </c>
      <c t="s">
        <v>26</v>
      </c>
    </row>
    <row r="39" spans="1:5" ht="12.75">
      <c r="A39" s="35" t="s">
        <v>55</v>
      </c>
      <c r="E39" s="39" t="s">
        <v>4</v>
      </c>
    </row>
    <row r="40" spans="1:5" ht="38.25">
      <c r="A40" s="35" t="s">
        <v>57</v>
      </c>
      <c r="E40" s="40" t="s">
        <v>6100</v>
      </c>
    </row>
    <row r="41" spans="1:5" ht="38.25">
      <c r="A41" t="s">
        <v>59</v>
      </c>
      <c r="E41" s="39" t="s">
        <v>6080</v>
      </c>
    </row>
    <row r="42" spans="1:16" ht="25.5">
      <c r="A42" t="s">
        <v>48</v>
      </c>
      <c s="34" t="s">
        <v>89</v>
      </c>
      <c s="34" t="s">
        <v>6101</v>
      </c>
      <c s="35" t="s">
        <v>4</v>
      </c>
      <c s="6" t="s">
        <v>6102</v>
      </c>
      <c s="36" t="s">
        <v>65</v>
      </c>
      <c s="37">
        <v>375.75</v>
      </c>
      <c s="36">
        <v>0</v>
      </c>
      <c s="36">
        <f>ROUND(G42*H42,6)</f>
      </c>
      <c r="L42" s="38">
        <v>0</v>
      </c>
      <c s="32">
        <f>ROUND(ROUND(L42,2)*ROUND(G42,3),2)</f>
      </c>
      <c s="36" t="s">
        <v>6078</v>
      </c>
      <c>
        <f>(M42*21)/100</f>
      </c>
      <c t="s">
        <v>26</v>
      </c>
    </row>
    <row r="43" spans="1:5" ht="12.75">
      <c r="A43" s="35" t="s">
        <v>55</v>
      </c>
      <c r="E43" s="39" t="s">
        <v>4</v>
      </c>
    </row>
    <row r="44" spans="1:5" ht="25.5">
      <c r="A44" s="35" t="s">
        <v>57</v>
      </c>
      <c r="E44" s="40" t="s">
        <v>6103</v>
      </c>
    </row>
    <row r="45" spans="1:5" ht="38.25">
      <c r="A45" t="s">
        <v>59</v>
      </c>
      <c r="E45" s="39" t="s">
        <v>6080</v>
      </c>
    </row>
    <row r="46" spans="1:16" ht="25.5">
      <c r="A46" t="s">
        <v>48</v>
      </c>
      <c s="34" t="s">
        <v>93</v>
      </c>
      <c s="34" t="s">
        <v>6104</v>
      </c>
      <c s="35" t="s">
        <v>4</v>
      </c>
      <c s="6" t="s">
        <v>6105</v>
      </c>
      <c s="36" t="s">
        <v>65</v>
      </c>
      <c s="37">
        <v>1519.95</v>
      </c>
      <c s="36">
        <v>0</v>
      </c>
      <c s="36">
        <f>ROUND(G46*H46,6)</f>
      </c>
      <c r="L46" s="38">
        <v>0</v>
      </c>
      <c s="32">
        <f>ROUND(ROUND(L46,2)*ROUND(G46,3),2)</f>
      </c>
      <c s="36" t="s">
        <v>6078</v>
      </c>
      <c>
        <f>(M46*21)/100</f>
      </c>
      <c t="s">
        <v>26</v>
      </c>
    </row>
    <row r="47" spans="1:5" ht="12.75">
      <c r="A47" s="35" t="s">
        <v>55</v>
      </c>
      <c r="E47" s="39" t="s">
        <v>4</v>
      </c>
    </row>
    <row r="48" spans="1:5" ht="12.75">
      <c r="A48" s="35" t="s">
        <v>57</v>
      </c>
      <c r="E48" s="40" t="s">
        <v>4</v>
      </c>
    </row>
    <row r="49" spans="1:5" ht="38.25">
      <c r="A49" t="s">
        <v>59</v>
      </c>
      <c r="E49" s="39" t="s">
        <v>6080</v>
      </c>
    </row>
    <row r="50" spans="1:16" ht="25.5">
      <c r="A50" t="s">
        <v>48</v>
      </c>
      <c s="34" t="s">
        <v>96</v>
      </c>
      <c s="34" t="s">
        <v>6106</v>
      </c>
      <c s="35" t="s">
        <v>4</v>
      </c>
      <c s="6" t="s">
        <v>6107</v>
      </c>
      <c s="36" t="s">
        <v>65</v>
      </c>
      <c s="37">
        <v>2656.875</v>
      </c>
      <c s="36">
        <v>0</v>
      </c>
      <c s="36">
        <f>ROUND(G50*H50,6)</f>
      </c>
      <c r="L50" s="38">
        <v>0</v>
      </c>
      <c s="32">
        <f>ROUND(ROUND(L50,2)*ROUND(G50,3),2)</f>
      </c>
      <c s="36" t="s">
        <v>6078</v>
      </c>
      <c>
        <f>(M50*21)/100</f>
      </c>
      <c t="s">
        <v>26</v>
      </c>
    </row>
    <row r="51" spans="1:5" ht="12.75">
      <c r="A51" s="35" t="s">
        <v>55</v>
      </c>
      <c r="E51" s="39" t="s">
        <v>4</v>
      </c>
    </row>
    <row r="52" spans="1:5" ht="38.25">
      <c r="A52" s="35" t="s">
        <v>57</v>
      </c>
      <c r="E52" s="40" t="s">
        <v>6100</v>
      </c>
    </row>
    <row r="53" spans="1:5" ht="38.25">
      <c r="A53" t="s">
        <v>59</v>
      </c>
      <c r="E53" s="39" t="s">
        <v>6080</v>
      </c>
    </row>
    <row r="54" spans="1:16" ht="25.5">
      <c r="A54" t="s">
        <v>48</v>
      </c>
      <c s="34" t="s">
        <v>99</v>
      </c>
      <c s="34" t="s">
        <v>6108</v>
      </c>
      <c s="35" t="s">
        <v>4</v>
      </c>
      <c s="6" t="s">
        <v>6109</v>
      </c>
      <c s="36" t="s">
        <v>65</v>
      </c>
      <c s="37">
        <v>380.273</v>
      </c>
      <c s="36">
        <v>0</v>
      </c>
      <c s="36">
        <f>ROUND(G54*H54,6)</f>
      </c>
      <c r="L54" s="38">
        <v>0</v>
      </c>
      <c s="32">
        <f>ROUND(ROUND(L54,2)*ROUND(G54,3),2)</f>
      </c>
      <c s="36" t="s">
        <v>6078</v>
      </c>
      <c>
        <f>(M54*21)/100</f>
      </c>
      <c t="s">
        <v>26</v>
      </c>
    </row>
    <row r="55" spans="1:5" ht="12.75">
      <c r="A55" s="35" t="s">
        <v>55</v>
      </c>
      <c r="E55" s="39" t="s">
        <v>4</v>
      </c>
    </row>
    <row r="56" spans="1:5" ht="38.25">
      <c r="A56" s="35" t="s">
        <v>57</v>
      </c>
      <c r="E56" s="40" t="s">
        <v>6110</v>
      </c>
    </row>
    <row r="57" spans="1:5" ht="38.25">
      <c r="A57" t="s">
        <v>59</v>
      </c>
      <c r="E57" s="39" t="s">
        <v>6080</v>
      </c>
    </row>
    <row r="58" spans="1:16" ht="12.75">
      <c r="A58" t="s">
        <v>48</v>
      </c>
      <c s="34" t="s">
        <v>102</v>
      </c>
      <c s="34" t="s">
        <v>6111</v>
      </c>
      <c s="35" t="s">
        <v>4</v>
      </c>
      <c s="6" t="s">
        <v>6112</v>
      </c>
      <c s="36" t="s">
        <v>65</v>
      </c>
      <c s="37">
        <v>1519.95</v>
      </c>
      <c s="36">
        <v>0</v>
      </c>
      <c s="36">
        <f>ROUND(G58*H58,6)</f>
      </c>
      <c r="L58" s="38">
        <v>0</v>
      </c>
      <c s="32">
        <f>ROUND(ROUND(L58,2)*ROUND(G58,3),2)</f>
      </c>
      <c s="36" t="s">
        <v>6078</v>
      </c>
      <c>
        <f>(M58*21)/100</f>
      </c>
      <c t="s">
        <v>26</v>
      </c>
    </row>
    <row r="59" spans="1:5" ht="12.75">
      <c r="A59" s="35" t="s">
        <v>55</v>
      </c>
      <c r="E59" s="39" t="s">
        <v>4</v>
      </c>
    </row>
    <row r="60" spans="1:5" ht="12.75">
      <c r="A60" s="35" t="s">
        <v>57</v>
      </c>
      <c r="E60" s="40" t="s">
        <v>4</v>
      </c>
    </row>
    <row r="61" spans="1:5" ht="38.25">
      <c r="A61" t="s">
        <v>59</v>
      </c>
      <c r="E61" s="39" t="s">
        <v>6080</v>
      </c>
    </row>
    <row r="62" spans="1:16" ht="12.75">
      <c r="A62" t="s">
        <v>48</v>
      </c>
      <c s="34" t="s">
        <v>105</v>
      </c>
      <c s="34" t="s">
        <v>6113</v>
      </c>
      <c s="35" t="s">
        <v>4</v>
      </c>
      <c s="6" t="s">
        <v>6114</v>
      </c>
      <c s="36" t="s">
        <v>65</v>
      </c>
      <c s="37">
        <v>2656.875</v>
      </c>
      <c s="36">
        <v>0</v>
      </c>
      <c s="36">
        <f>ROUND(G62*H62,6)</f>
      </c>
      <c r="L62" s="38">
        <v>0</v>
      </c>
      <c s="32">
        <f>ROUND(ROUND(L62,2)*ROUND(G62,3),2)</f>
      </c>
      <c s="36" t="s">
        <v>6078</v>
      </c>
      <c>
        <f>(M62*21)/100</f>
      </c>
      <c t="s">
        <v>26</v>
      </c>
    </row>
    <row r="63" spans="1:5" ht="12.75">
      <c r="A63" s="35" t="s">
        <v>55</v>
      </c>
      <c r="E63" s="39" t="s">
        <v>4</v>
      </c>
    </row>
    <row r="64" spans="1:5" ht="12.75">
      <c r="A64" s="35" t="s">
        <v>57</v>
      </c>
      <c r="E64" s="40" t="s">
        <v>4</v>
      </c>
    </row>
    <row r="65" spans="1:5" ht="38.25">
      <c r="A65" t="s">
        <v>59</v>
      </c>
      <c r="E65" s="39" t="s">
        <v>6080</v>
      </c>
    </row>
    <row r="66" spans="1:16" ht="12.75">
      <c r="A66" t="s">
        <v>48</v>
      </c>
      <c s="34" t="s">
        <v>108</v>
      </c>
      <c s="34" t="s">
        <v>6115</v>
      </c>
      <c s="35" t="s">
        <v>4</v>
      </c>
      <c s="6" t="s">
        <v>6116</v>
      </c>
      <c s="36" t="s">
        <v>65</v>
      </c>
      <c s="37">
        <v>380.273</v>
      </c>
      <c s="36">
        <v>0</v>
      </c>
      <c s="36">
        <f>ROUND(G66*H66,6)</f>
      </c>
      <c r="L66" s="38">
        <v>0</v>
      </c>
      <c s="32">
        <f>ROUND(ROUND(L66,2)*ROUND(G66,3),2)</f>
      </c>
      <c s="36" t="s">
        <v>6078</v>
      </c>
      <c>
        <f>(M66*21)/100</f>
      </c>
      <c t="s">
        <v>26</v>
      </c>
    </row>
    <row r="67" spans="1:5" ht="12.75">
      <c r="A67" s="35" t="s">
        <v>55</v>
      </c>
      <c r="E67" s="39" t="s">
        <v>4</v>
      </c>
    </row>
    <row r="68" spans="1:5" ht="12.75">
      <c r="A68" s="35" t="s">
        <v>57</v>
      </c>
      <c r="E68" s="40" t="s">
        <v>4</v>
      </c>
    </row>
    <row r="69" spans="1:5" ht="38.25">
      <c r="A69" t="s">
        <v>59</v>
      </c>
      <c r="E69" s="39" t="s">
        <v>6080</v>
      </c>
    </row>
    <row r="70" spans="1:16" ht="12.75">
      <c r="A70" t="s">
        <v>48</v>
      </c>
      <c s="34" t="s">
        <v>111</v>
      </c>
      <c s="34" t="s">
        <v>6117</v>
      </c>
      <c s="35" t="s">
        <v>4</v>
      </c>
      <c s="6" t="s">
        <v>6118</v>
      </c>
      <c s="36" t="s">
        <v>65</v>
      </c>
      <c s="37">
        <v>3681.7</v>
      </c>
      <c s="36">
        <v>0</v>
      </c>
      <c s="36">
        <f>ROUND(G70*H70,6)</f>
      </c>
      <c r="L70" s="38">
        <v>0</v>
      </c>
      <c s="32">
        <f>ROUND(ROUND(L70,2)*ROUND(G70,3),2)</f>
      </c>
      <c s="36" t="s">
        <v>6078</v>
      </c>
      <c>
        <f>(M70*21)/100</f>
      </c>
      <c t="s">
        <v>26</v>
      </c>
    </row>
    <row r="71" spans="1:5" ht="12.75">
      <c r="A71" s="35" t="s">
        <v>55</v>
      </c>
      <c r="E71" s="39" t="s">
        <v>4</v>
      </c>
    </row>
    <row r="72" spans="1:5" ht="216.75">
      <c r="A72" s="35" t="s">
        <v>57</v>
      </c>
      <c r="E72" s="40" t="s">
        <v>6119</v>
      </c>
    </row>
    <row r="73" spans="1:5" ht="38.25">
      <c r="A73" t="s">
        <v>59</v>
      </c>
      <c r="E73" s="39" t="s">
        <v>6080</v>
      </c>
    </row>
    <row r="74" spans="1:16" ht="12.75">
      <c r="A74" t="s">
        <v>48</v>
      </c>
      <c s="34" t="s">
        <v>114</v>
      </c>
      <c s="34" t="s">
        <v>6120</v>
      </c>
      <c s="35" t="s">
        <v>4</v>
      </c>
      <c s="6" t="s">
        <v>6121</v>
      </c>
      <c s="36" t="s">
        <v>65</v>
      </c>
      <c s="37">
        <v>24.75</v>
      </c>
      <c s="36">
        <v>0</v>
      </c>
      <c s="36">
        <f>ROUND(G74*H74,6)</f>
      </c>
      <c r="L74" s="38">
        <v>0</v>
      </c>
      <c s="32">
        <f>ROUND(ROUND(L74,2)*ROUND(G74,3),2)</f>
      </c>
      <c s="36" t="s">
        <v>6078</v>
      </c>
      <c>
        <f>(M74*21)/100</f>
      </c>
      <c t="s">
        <v>26</v>
      </c>
    </row>
    <row r="75" spans="1:5" ht="12.75">
      <c r="A75" s="35" t="s">
        <v>55</v>
      </c>
      <c r="E75" s="39" t="s">
        <v>4</v>
      </c>
    </row>
    <row r="76" spans="1:5" ht="25.5">
      <c r="A76" s="35" t="s">
        <v>57</v>
      </c>
      <c r="E76" s="40" t="s">
        <v>6122</v>
      </c>
    </row>
    <row r="77" spans="1:5" ht="38.25">
      <c r="A77" t="s">
        <v>59</v>
      </c>
      <c r="E77" s="39" t="s">
        <v>6080</v>
      </c>
    </row>
    <row r="78" spans="1:16" ht="25.5">
      <c r="A78" t="s">
        <v>48</v>
      </c>
      <c s="34" t="s">
        <v>117</v>
      </c>
      <c s="34" t="s">
        <v>6123</v>
      </c>
      <c s="35" t="s">
        <v>4</v>
      </c>
      <c s="6" t="s">
        <v>6124</v>
      </c>
      <c s="36" t="s">
        <v>697</v>
      </c>
      <c s="37">
        <v>1061.885</v>
      </c>
      <c s="36">
        <v>0</v>
      </c>
      <c s="36">
        <f>ROUND(G78*H78,6)</f>
      </c>
      <c r="L78" s="38">
        <v>0</v>
      </c>
      <c s="32">
        <f>ROUND(ROUND(L78,2)*ROUND(G78,3),2)</f>
      </c>
      <c s="36" t="s">
        <v>6078</v>
      </c>
      <c>
        <f>(M78*21)/100</f>
      </c>
      <c t="s">
        <v>26</v>
      </c>
    </row>
    <row r="79" spans="1:5" ht="12.75">
      <c r="A79" s="35" t="s">
        <v>55</v>
      </c>
      <c r="E79" s="39" t="s">
        <v>4</v>
      </c>
    </row>
    <row r="80" spans="1:5" ht="255">
      <c r="A80" s="35" t="s">
        <v>57</v>
      </c>
      <c r="E80" s="40" t="s">
        <v>6125</v>
      </c>
    </row>
    <row r="81" spans="1:5" ht="38.25">
      <c r="A81" t="s">
        <v>59</v>
      </c>
      <c r="E81" s="39" t="s">
        <v>6080</v>
      </c>
    </row>
    <row r="82" spans="1:16" ht="12.75">
      <c r="A82" t="s">
        <v>48</v>
      </c>
      <c s="34" t="s">
        <v>121</v>
      </c>
      <c s="34" t="s">
        <v>6126</v>
      </c>
      <c s="35" t="s">
        <v>4</v>
      </c>
      <c s="6" t="s">
        <v>6127</v>
      </c>
      <c s="36" t="s">
        <v>697</v>
      </c>
      <c s="37">
        <v>1061.885</v>
      </c>
      <c s="36">
        <v>0</v>
      </c>
      <c s="36">
        <f>ROUND(G82*H82,6)</f>
      </c>
      <c r="L82" s="38">
        <v>0</v>
      </c>
      <c s="32">
        <f>ROUND(ROUND(L82,2)*ROUND(G82,3),2)</f>
      </c>
      <c s="36" t="s">
        <v>6078</v>
      </c>
      <c>
        <f>(M82*21)/100</f>
      </c>
      <c t="s">
        <v>26</v>
      </c>
    </row>
    <row r="83" spans="1:5" ht="12.75">
      <c r="A83" s="35" t="s">
        <v>55</v>
      </c>
      <c r="E83" s="39" t="s">
        <v>4</v>
      </c>
    </row>
    <row r="84" spans="1:5" ht="12.75">
      <c r="A84" s="35" t="s">
        <v>57</v>
      </c>
      <c r="E84" s="40" t="s">
        <v>4</v>
      </c>
    </row>
    <row r="85" spans="1:5" ht="38.25">
      <c r="A85" t="s">
        <v>59</v>
      </c>
      <c r="E85" s="39" t="s">
        <v>6080</v>
      </c>
    </row>
    <row r="86" spans="1:16" ht="25.5">
      <c r="A86" t="s">
        <v>48</v>
      </c>
      <c s="34" t="s">
        <v>124</v>
      </c>
      <c s="34" t="s">
        <v>6128</v>
      </c>
      <c s="35" t="s">
        <v>4</v>
      </c>
      <c s="6" t="s">
        <v>6129</v>
      </c>
      <c s="36" t="s">
        <v>697</v>
      </c>
      <c s="37">
        <v>1061.885</v>
      </c>
      <c s="36">
        <v>0</v>
      </c>
      <c s="36">
        <f>ROUND(G86*H86,6)</f>
      </c>
      <c r="L86" s="38">
        <v>0</v>
      </c>
      <c s="32">
        <f>ROUND(ROUND(L86,2)*ROUND(G86,3),2)</f>
      </c>
      <c s="36" t="s">
        <v>6078</v>
      </c>
      <c>
        <f>(M86*21)/100</f>
      </c>
      <c t="s">
        <v>26</v>
      </c>
    </row>
    <row r="87" spans="1:5" ht="12.75">
      <c r="A87" s="35" t="s">
        <v>55</v>
      </c>
      <c r="E87" s="39" t="s">
        <v>4</v>
      </c>
    </row>
    <row r="88" spans="1:5" ht="12.75">
      <c r="A88" s="35" t="s">
        <v>57</v>
      </c>
      <c r="E88" s="40" t="s">
        <v>4</v>
      </c>
    </row>
    <row r="89" spans="1:5" ht="38.25">
      <c r="A89" t="s">
        <v>59</v>
      </c>
      <c r="E89" s="39" t="s">
        <v>6080</v>
      </c>
    </row>
    <row r="90" spans="1:16" ht="12.75">
      <c r="A90" t="s">
        <v>48</v>
      </c>
      <c s="34" t="s">
        <v>127</v>
      </c>
      <c s="34" t="s">
        <v>6130</v>
      </c>
      <c s="35" t="s">
        <v>4</v>
      </c>
      <c s="6" t="s">
        <v>6131</v>
      </c>
      <c s="36" t="s">
        <v>53</v>
      </c>
      <c s="37">
        <v>2810.825</v>
      </c>
      <c s="36">
        <v>0</v>
      </c>
      <c s="36">
        <f>ROUND(G90*H90,6)</f>
      </c>
      <c r="L90" s="38">
        <v>0</v>
      </c>
      <c s="32">
        <f>ROUND(ROUND(L90,2)*ROUND(G90,3),2)</f>
      </c>
      <c s="36" t="s">
        <v>6078</v>
      </c>
      <c>
        <f>(M90*21)/100</f>
      </c>
      <c t="s">
        <v>26</v>
      </c>
    </row>
    <row r="91" spans="1:5" ht="12.75">
      <c r="A91" s="35" t="s">
        <v>55</v>
      </c>
      <c r="E91" s="39" t="s">
        <v>4</v>
      </c>
    </row>
    <row r="92" spans="1:5" ht="25.5">
      <c r="A92" s="35" t="s">
        <v>57</v>
      </c>
      <c r="E92" s="40" t="s">
        <v>6132</v>
      </c>
    </row>
    <row r="93" spans="1:5" ht="38.25">
      <c r="A93" t="s">
        <v>59</v>
      </c>
      <c r="E93" s="39" t="s">
        <v>6080</v>
      </c>
    </row>
    <row r="94" spans="1:16" ht="12.75">
      <c r="A94" t="s">
        <v>48</v>
      </c>
      <c s="34" t="s">
        <v>130</v>
      </c>
      <c s="34" t="s">
        <v>6133</v>
      </c>
      <c s="35" t="s">
        <v>4</v>
      </c>
      <c s="6" t="s">
        <v>6134</v>
      </c>
      <c s="36" t="s">
        <v>53</v>
      </c>
      <c s="37">
        <v>49.5</v>
      </c>
      <c s="36">
        <v>0</v>
      </c>
      <c s="36">
        <f>ROUND(G94*H94,6)</f>
      </c>
      <c r="L94" s="38">
        <v>0</v>
      </c>
      <c s="32">
        <f>ROUND(ROUND(L94,2)*ROUND(G94,3),2)</f>
      </c>
      <c s="36" t="s">
        <v>6078</v>
      </c>
      <c>
        <f>(M94*21)/100</f>
      </c>
      <c t="s">
        <v>26</v>
      </c>
    </row>
    <row r="95" spans="1:5" ht="12.75">
      <c r="A95" s="35" t="s">
        <v>55</v>
      </c>
      <c r="E95" s="39" t="s">
        <v>4</v>
      </c>
    </row>
    <row r="96" spans="1:5" ht="25.5">
      <c r="A96" s="35" t="s">
        <v>57</v>
      </c>
      <c r="E96" s="40" t="s">
        <v>6135</v>
      </c>
    </row>
    <row r="97" spans="1:5" ht="38.25">
      <c r="A97" t="s">
        <v>59</v>
      </c>
      <c r="E97" s="39" t="s">
        <v>6080</v>
      </c>
    </row>
    <row r="98" spans="1:13" ht="12.75">
      <c r="A98" t="s">
        <v>45</v>
      </c>
      <c r="C98" s="31" t="s">
        <v>26</v>
      </c>
      <c r="E98" s="33" t="s">
        <v>6136</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6137</v>
      </c>
      <c s="35" t="s">
        <v>4</v>
      </c>
      <c s="6" t="s">
        <v>6138</v>
      </c>
      <c s="36" t="s">
        <v>53</v>
      </c>
      <c s="37">
        <v>2.32</v>
      </c>
      <c s="36">
        <v>0</v>
      </c>
      <c s="36">
        <f>ROUND(G99*H99,6)</f>
      </c>
      <c r="L99" s="38">
        <v>0</v>
      </c>
      <c s="32">
        <f>ROUND(ROUND(L99,2)*ROUND(G99,3),2)</f>
      </c>
      <c s="36" t="s">
        <v>6078</v>
      </c>
      <c>
        <f>(M99*21)/100</f>
      </c>
      <c t="s">
        <v>26</v>
      </c>
    </row>
    <row r="100" spans="1:5" ht="12.75">
      <c r="A100" s="35" t="s">
        <v>55</v>
      </c>
      <c r="E100" s="39" t="s">
        <v>4</v>
      </c>
    </row>
    <row r="101" spans="1:5" ht="38.25">
      <c r="A101" s="35" t="s">
        <v>57</v>
      </c>
      <c r="E101" s="40" t="s">
        <v>6139</v>
      </c>
    </row>
    <row r="102" spans="1:5" ht="38.25">
      <c r="A102" t="s">
        <v>59</v>
      </c>
      <c r="E102" s="39" t="s">
        <v>6080</v>
      </c>
    </row>
    <row r="103" spans="1:16" ht="12.75">
      <c r="A103" t="s">
        <v>48</v>
      </c>
      <c s="34" t="s">
        <v>136</v>
      </c>
      <c s="34" t="s">
        <v>6140</v>
      </c>
      <c s="35" t="s">
        <v>4</v>
      </c>
      <c s="6" t="s">
        <v>6141</v>
      </c>
      <c s="36" t="s">
        <v>71</v>
      </c>
      <c s="37">
        <v>125</v>
      </c>
      <c s="36">
        <v>0</v>
      </c>
      <c s="36">
        <f>ROUND(G103*H103,6)</f>
      </c>
      <c r="L103" s="38">
        <v>0</v>
      </c>
      <c s="32">
        <f>ROUND(ROUND(L103,2)*ROUND(G103,3),2)</f>
      </c>
      <c s="36" t="s">
        <v>6078</v>
      </c>
      <c>
        <f>(M103*21)/100</f>
      </c>
      <c t="s">
        <v>26</v>
      </c>
    </row>
    <row r="104" spans="1:5" ht="12.75">
      <c r="A104" s="35" t="s">
        <v>55</v>
      </c>
      <c r="E104" s="39" t="s">
        <v>4</v>
      </c>
    </row>
    <row r="105" spans="1:5" ht="12.75">
      <c r="A105" s="35" t="s">
        <v>57</v>
      </c>
      <c r="E105" s="40" t="s">
        <v>4</v>
      </c>
    </row>
    <row r="106" spans="1:5" ht="38.25">
      <c r="A106" t="s">
        <v>59</v>
      </c>
      <c r="E106" s="39" t="s">
        <v>6080</v>
      </c>
    </row>
    <row r="107" spans="1:16" ht="12.75">
      <c r="A107" t="s">
        <v>48</v>
      </c>
      <c s="34" t="s">
        <v>139</v>
      </c>
      <c s="34" t="s">
        <v>6142</v>
      </c>
      <c s="35" t="s">
        <v>4</v>
      </c>
      <c s="6" t="s">
        <v>6143</v>
      </c>
      <c s="36" t="s">
        <v>71</v>
      </c>
      <c s="37">
        <v>1.6</v>
      </c>
      <c s="36">
        <v>0</v>
      </c>
      <c s="36">
        <f>ROUND(G107*H107,6)</f>
      </c>
      <c r="L107" s="38">
        <v>0</v>
      </c>
      <c s="32">
        <f>ROUND(ROUND(L107,2)*ROUND(G107,3),2)</f>
      </c>
      <c s="36" t="s">
        <v>6078</v>
      </c>
      <c>
        <f>(M107*21)/100</f>
      </c>
      <c t="s">
        <v>26</v>
      </c>
    </row>
    <row r="108" spans="1:5" ht="12.75">
      <c r="A108" s="35" t="s">
        <v>55</v>
      </c>
      <c r="E108" s="39" t="s">
        <v>4</v>
      </c>
    </row>
    <row r="109" spans="1:5" ht="25.5">
      <c r="A109" s="35" t="s">
        <v>57</v>
      </c>
      <c r="E109" s="40" t="s">
        <v>6144</v>
      </c>
    </row>
    <row r="110" spans="1:5" ht="38.25">
      <c r="A110" t="s">
        <v>59</v>
      </c>
      <c r="E110" s="39" t="s">
        <v>6080</v>
      </c>
    </row>
    <row r="111" spans="1:16" ht="12.75">
      <c r="A111" t="s">
        <v>48</v>
      </c>
      <c s="34" t="s">
        <v>142</v>
      </c>
      <c s="34" t="s">
        <v>6145</v>
      </c>
      <c s="35" t="s">
        <v>4</v>
      </c>
      <c s="6" t="s">
        <v>6146</v>
      </c>
      <c s="36" t="s">
        <v>697</v>
      </c>
      <c s="37">
        <v>473.475</v>
      </c>
      <c s="36">
        <v>0</v>
      </c>
      <c s="36">
        <f>ROUND(G111*H111,6)</f>
      </c>
      <c r="L111" s="38">
        <v>0</v>
      </c>
      <c s="32">
        <f>ROUND(ROUND(L111,2)*ROUND(G111,3),2)</f>
      </c>
      <c s="36" t="s">
        <v>6078</v>
      </c>
      <c>
        <f>(M111*21)/100</f>
      </c>
      <c t="s">
        <v>26</v>
      </c>
    </row>
    <row r="112" spans="1:5" ht="12.75">
      <c r="A112" s="35" t="s">
        <v>55</v>
      </c>
      <c r="E112" s="39" t="s">
        <v>4</v>
      </c>
    </row>
    <row r="113" spans="1:5" ht="204">
      <c r="A113" s="35" t="s">
        <v>57</v>
      </c>
      <c r="E113" s="40" t="s">
        <v>6147</v>
      </c>
    </row>
    <row r="114" spans="1:5" ht="38.25">
      <c r="A114" t="s">
        <v>59</v>
      </c>
      <c r="E114" s="39" t="s">
        <v>6080</v>
      </c>
    </row>
    <row r="115" spans="1:16" ht="12.75">
      <c r="A115" t="s">
        <v>48</v>
      </c>
      <c s="34" t="s">
        <v>145</v>
      </c>
      <c s="34" t="s">
        <v>6148</v>
      </c>
      <c s="35" t="s">
        <v>4</v>
      </c>
      <c s="6" t="s">
        <v>6149</v>
      </c>
      <c s="36" t="s">
        <v>71</v>
      </c>
      <c s="37">
        <v>96</v>
      </c>
      <c s="36">
        <v>0</v>
      </c>
      <c s="36">
        <f>ROUND(G115*H115,6)</f>
      </c>
      <c r="L115" s="38">
        <v>0</v>
      </c>
      <c s="32">
        <f>ROUND(ROUND(L115,2)*ROUND(G115,3),2)</f>
      </c>
      <c s="36" t="s">
        <v>6078</v>
      </c>
      <c>
        <f>(M115*21)/100</f>
      </c>
      <c t="s">
        <v>26</v>
      </c>
    </row>
    <row r="116" spans="1:5" ht="12.75">
      <c r="A116" s="35" t="s">
        <v>55</v>
      </c>
      <c r="E116" s="39" t="s">
        <v>4</v>
      </c>
    </row>
    <row r="117" spans="1:5" ht="25.5">
      <c r="A117" s="35" t="s">
        <v>57</v>
      </c>
      <c r="E117" s="40" t="s">
        <v>6150</v>
      </c>
    </row>
    <row r="118" spans="1:5" ht="38.25">
      <c r="A118" t="s">
        <v>59</v>
      </c>
      <c r="E118" s="39" t="s">
        <v>6080</v>
      </c>
    </row>
    <row r="119" spans="1:16" ht="12.75">
      <c r="A119" t="s">
        <v>48</v>
      </c>
      <c s="34" t="s">
        <v>148</v>
      </c>
      <c s="34" t="s">
        <v>6151</v>
      </c>
      <c s="35" t="s">
        <v>4</v>
      </c>
      <c s="6" t="s">
        <v>6152</v>
      </c>
      <c s="36" t="s">
        <v>65</v>
      </c>
      <c s="37">
        <v>331.997</v>
      </c>
      <c s="36">
        <v>0</v>
      </c>
      <c s="36">
        <f>ROUND(G119*H119,6)</f>
      </c>
      <c r="L119" s="38">
        <v>0</v>
      </c>
      <c s="32">
        <f>ROUND(ROUND(L119,2)*ROUND(G119,3),2)</f>
      </c>
      <c s="36" t="s">
        <v>6078</v>
      </c>
      <c>
        <f>(M119*21)/100</f>
      </c>
      <c t="s">
        <v>26</v>
      </c>
    </row>
    <row r="120" spans="1:5" ht="12.75">
      <c r="A120" s="35" t="s">
        <v>55</v>
      </c>
      <c r="E120" s="39" t="s">
        <v>4</v>
      </c>
    </row>
    <row r="121" spans="1:5" ht="204">
      <c r="A121" s="35" t="s">
        <v>57</v>
      </c>
      <c r="E121" s="40" t="s">
        <v>6153</v>
      </c>
    </row>
    <row r="122" spans="1:5" ht="38.25">
      <c r="A122" t="s">
        <v>59</v>
      </c>
      <c r="E122" s="39" t="s">
        <v>6080</v>
      </c>
    </row>
    <row r="123" spans="1:16" ht="12.75">
      <c r="A123" t="s">
        <v>48</v>
      </c>
      <c s="34" t="s">
        <v>151</v>
      </c>
      <c s="34" t="s">
        <v>6154</v>
      </c>
      <c s="35" t="s">
        <v>4</v>
      </c>
      <c s="6" t="s">
        <v>6155</v>
      </c>
      <c s="36" t="s">
        <v>697</v>
      </c>
      <c s="37">
        <v>128.864</v>
      </c>
      <c s="36">
        <v>0</v>
      </c>
      <c s="36">
        <f>ROUND(G123*H123,6)</f>
      </c>
      <c r="L123" s="38">
        <v>0</v>
      </c>
      <c s="32">
        <f>ROUND(ROUND(L123,2)*ROUND(G123,3),2)</f>
      </c>
      <c s="36" t="s">
        <v>6078</v>
      </c>
      <c>
        <f>(M123*21)/100</f>
      </c>
      <c t="s">
        <v>26</v>
      </c>
    </row>
    <row r="124" spans="1:5" ht="12.75">
      <c r="A124" s="35" t="s">
        <v>55</v>
      </c>
      <c r="E124" s="39" t="s">
        <v>4</v>
      </c>
    </row>
    <row r="125" spans="1:5" ht="191.25">
      <c r="A125" s="35" t="s">
        <v>57</v>
      </c>
      <c r="E125" s="40" t="s">
        <v>6156</v>
      </c>
    </row>
    <row r="126" spans="1:5" ht="38.25">
      <c r="A126" t="s">
        <v>59</v>
      </c>
      <c r="E126" s="39" t="s">
        <v>6080</v>
      </c>
    </row>
    <row r="127" spans="1:16" ht="12.75">
      <c r="A127" t="s">
        <v>48</v>
      </c>
      <c s="34" t="s">
        <v>154</v>
      </c>
      <c s="34" t="s">
        <v>6157</v>
      </c>
      <c s="35" t="s">
        <v>4</v>
      </c>
      <c s="6" t="s">
        <v>6158</v>
      </c>
      <c s="36" t="s">
        <v>697</v>
      </c>
      <c s="37">
        <v>128.864</v>
      </c>
      <c s="36">
        <v>0</v>
      </c>
      <c s="36">
        <f>ROUND(G127*H127,6)</f>
      </c>
      <c r="L127" s="38">
        <v>0</v>
      </c>
      <c s="32">
        <f>ROUND(ROUND(L127,2)*ROUND(G127,3),2)</f>
      </c>
      <c s="36" t="s">
        <v>6078</v>
      </c>
      <c>
        <f>(M127*21)/100</f>
      </c>
      <c t="s">
        <v>26</v>
      </c>
    </row>
    <row r="128" spans="1:5" ht="12.75">
      <c r="A128" s="35" t="s">
        <v>55</v>
      </c>
      <c r="E128" s="39" t="s">
        <v>4</v>
      </c>
    </row>
    <row r="129" spans="1:5" ht="12.75">
      <c r="A129" s="35" t="s">
        <v>57</v>
      </c>
      <c r="E129" s="40" t="s">
        <v>4</v>
      </c>
    </row>
    <row r="130" spans="1:5" ht="38.25">
      <c r="A130" t="s">
        <v>59</v>
      </c>
      <c r="E130" s="39" t="s">
        <v>6080</v>
      </c>
    </row>
    <row r="131" spans="1:16" ht="12.75">
      <c r="A131" t="s">
        <v>48</v>
      </c>
      <c s="34" t="s">
        <v>157</v>
      </c>
      <c s="34" t="s">
        <v>6159</v>
      </c>
      <c s="35" t="s">
        <v>4</v>
      </c>
      <c s="6" t="s">
        <v>6160</v>
      </c>
      <c s="36" t="s">
        <v>53</v>
      </c>
      <c s="37">
        <v>32.01</v>
      </c>
      <c s="36">
        <v>0</v>
      </c>
      <c s="36">
        <f>ROUND(G131*H131,6)</f>
      </c>
      <c r="L131" s="38">
        <v>0</v>
      </c>
      <c s="32">
        <f>ROUND(ROUND(L131,2)*ROUND(G131,3),2)</f>
      </c>
      <c s="36" t="s">
        <v>6078</v>
      </c>
      <c>
        <f>(M131*21)/100</f>
      </c>
      <c t="s">
        <v>26</v>
      </c>
    </row>
    <row r="132" spans="1:5" ht="12.75">
      <c r="A132" s="35" t="s">
        <v>55</v>
      </c>
      <c r="E132" s="39" t="s">
        <v>4</v>
      </c>
    </row>
    <row r="133" spans="1:5" ht="12.75">
      <c r="A133" s="35" t="s">
        <v>57</v>
      </c>
      <c r="E133" s="40" t="s">
        <v>4</v>
      </c>
    </row>
    <row r="134" spans="1:5" ht="38.25">
      <c r="A134" t="s">
        <v>59</v>
      </c>
      <c r="E134" s="39" t="s">
        <v>6080</v>
      </c>
    </row>
    <row r="135" spans="1:16" ht="12.75">
      <c r="A135" t="s">
        <v>48</v>
      </c>
      <c s="34" t="s">
        <v>160</v>
      </c>
      <c s="34" t="s">
        <v>6161</v>
      </c>
      <c s="35" t="s">
        <v>4</v>
      </c>
      <c s="6" t="s">
        <v>6162</v>
      </c>
      <c s="36" t="s">
        <v>65</v>
      </c>
      <c s="37">
        <v>157.782</v>
      </c>
      <c s="36">
        <v>0</v>
      </c>
      <c s="36">
        <f>ROUND(G135*H135,6)</f>
      </c>
      <c r="L135" s="38">
        <v>0</v>
      </c>
      <c s="32">
        <f>ROUND(ROUND(L135,2)*ROUND(G135,3),2)</f>
      </c>
      <c s="36" t="s">
        <v>6078</v>
      </c>
      <c>
        <f>(M135*21)/100</f>
      </c>
      <c t="s">
        <v>26</v>
      </c>
    </row>
    <row r="136" spans="1:5" ht="12.75">
      <c r="A136" s="35" t="s">
        <v>55</v>
      </c>
      <c r="E136" s="39" t="s">
        <v>4</v>
      </c>
    </row>
    <row r="137" spans="1:5" ht="38.25">
      <c r="A137" s="35" t="s">
        <v>57</v>
      </c>
      <c r="E137" s="40" t="s">
        <v>6163</v>
      </c>
    </row>
    <row r="138" spans="1:5" ht="38.25">
      <c r="A138" t="s">
        <v>59</v>
      </c>
      <c r="E138" s="39" t="s">
        <v>6080</v>
      </c>
    </row>
    <row r="139" spans="1:16" ht="12.75">
      <c r="A139" t="s">
        <v>48</v>
      </c>
      <c s="34" t="s">
        <v>163</v>
      </c>
      <c s="34" t="s">
        <v>6164</v>
      </c>
      <c s="35" t="s">
        <v>4</v>
      </c>
      <c s="6" t="s">
        <v>6165</v>
      </c>
      <c s="36" t="s">
        <v>65</v>
      </c>
      <c s="37">
        <v>323.283</v>
      </c>
      <c s="36">
        <v>0</v>
      </c>
      <c s="36">
        <f>ROUND(G139*H139,6)</f>
      </c>
      <c r="L139" s="38">
        <v>0</v>
      </c>
      <c s="32">
        <f>ROUND(ROUND(L139,2)*ROUND(G139,3),2)</f>
      </c>
      <c s="36" t="s">
        <v>6078</v>
      </c>
      <c>
        <f>(M139*21)/100</f>
      </c>
      <c t="s">
        <v>26</v>
      </c>
    </row>
    <row r="140" spans="1:5" ht="12.75">
      <c r="A140" s="35" t="s">
        <v>55</v>
      </c>
      <c r="E140" s="39" t="s">
        <v>4</v>
      </c>
    </row>
    <row r="141" spans="1:5" ht="204">
      <c r="A141" s="35" t="s">
        <v>57</v>
      </c>
      <c r="E141" s="40" t="s">
        <v>6166</v>
      </c>
    </row>
    <row r="142" spans="1:5" ht="38.25">
      <c r="A142" t="s">
        <v>59</v>
      </c>
      <c r="E142" s="39" t="s">
        <v>6080</v>
      </c>
    </row>
    <row r="143" spans="1:16" ht="12.75">
      <c r="A143" t="s">
        <v>48</v>
      </c>
      <c s="34" t="s">
        <v>166</v>
      </c>
      <c s="34" t="s">
        <v>6167</v>
      </c>
      <c s="35" t="s">
        <v>4</v>
      </c>
      <c s="6" t="s">
        <v>6168</v>
      </c>
      <c s="36" t="s">
        <v>697</v>
      </c>
      <c s="37">
        <v>1059.45</v>
      </c>
      <c s="36">
        <v>0</v>
      </c>
      <c s="36">
        <f>ROUND(G143*H143,6)</f>
      </c>
      <c r="L143" s="38">
        <v>0</v>
      </c>
      <c s="32">
        <f>ROUND(ROUND(L143,2)*ROUND(G143,3),2)</f>
      </c>
      <c s="36" t="s">
        <v>6078</v>
      </c>
      <c>
        <f>(M143*21)/100</f>
      </c>
      <c t="s">
        <v>26</v>
      </c>
    </row>
    <row r="144" spans="1:5" ht="12.75">
      <c r="A144" s="35" t="s">
        <v>55</v>
      </c>
      <c r="E144" s="39" t="s">
        <v>4</v>
      </c>
    </row>
    <row r="145" spans="1:5" ht="204">
      <c r="A145" s="35" t="s">
        <v>57</v>
      </c>
      <c r="E145" s="40" t="s">
        <v>6169</v>
      </c>
    </row>
    <row r="146" spans="1:5" ht="38.25">
      <c r="A146" t="s">
        <v>59</v>
      </c>
      <c r="E146" s="39" t="s">
        <v>6080</v>
      </c>
    </row>
    <row r="147" spans="1:16" ht="12.75">
      <c r="A147" t="s">
        <v>48</v>
      </c>
      <c s="34" t="s">
        <v>169</v>
      </c>
      <c s="34" t="s">
        <v>6170</v>
      </c>
      <c s="35" t="s">
        <v>4</v>
      </c>
      <c s="6" t="s">
        <v>6171</v>
      </c>
      <c s="36" t="s">
        <v>697</v>
      </c>
      <c s="37">
        <v>1059.45</v>
      </c>
      <c s="36">
        <v>0</v>
      </c>
      <c s="36">
        <f>ROUND(G147*H147,6)</f>
      </c>
      <c r="L147" s="38">
        <v>0</v>
      </c>
      <c s="32">
        <f>ROUND(ROUND(L147,2)*ROUND(G147,3),2)</f>
      </c>
      <c s="36" t="s">
        <v>6078</v>
      </c>
      <c>
        <f>(M147*21)/100</f>
      </c>
      <c t="s">
        <v>26</v>
      </c>
    </row>
    <row r="148" spans="1:5" ht="12.75">
      <c r="A148" s="35" t="s">
        <v>55</v>
      </c>
      <c r="E148" s="39" t="s">
        <v>4</v>
      </c>
    </row>
    <row r="149" spans="1:5" ht="12.75">
      <c r="A149" s="35" t="s">
        <v>57</v>
      </c>
      <c r="E149" s="40" t="s">
        <v>4</v>
      </c>
    </row>
    <row r="150" spans="1:5" ht="38.25">
      <c r="A150" t="s">
        <v>59</v>
      </c>
      <c r="E150" s="39" t="s">
        <v>6080</v>
      </c>
    </row>
    <row r="151" spans="1:16" ht="12.75">
      <c r="A151" t="s">
        <v>48</v>
      </c>
      <c s="34" t="s">
        <v>172</v>
      </c>
      <c s="34" t="s">
        <v>6172</v>
      </c>
      <c s="35" t="s">
        <v>4</v>
      </c>
      <c s="6" t="s">
        <v>6173</v>
      </c>
      <c s="36" t="s">
        <v>697</v>
      </c>
      <c s="37">
        <v>168.75</v>
      </c>
      <c s="36">
        <v>0</v>
      </c>
      <c s="36">
        <f>ROUND(G151*H151,6)</f>
      </c>
      <c r="L151" s="38">
        <v>0</v>
      </c>
      <c s="32">
        <f>ROUND(ROUND(L151,2)*ROUND(G151,3),2)</f>
      </c>
      <c s="36" t="s">
        <v>6078</v>
      </c>
      <c>
        <f>(M151*21)/100</f>
      </c>
      <c t="s">
        <v>26</v>
      </c>
    </row>
    <row r="152" spans="1:5" ht="12.75">
      <c r="A152" s="35" t="s">
        <v>55</v>
      </c>
      <c r="E152" s="39" t="s">
        <v>4</v>
      </c>
    </row>
    <row r="153" spans="1:5" ht="204">
      <c r="A153" s="35" t="s">
        <v>57</v>
      </c>
      <c r="E153" s="40" t="s">
        <v>6174</v>
      </c>
    </row>
    <row r="154" spans="1:5" ht="38.25">
      <c r="A154" t="s">
        <v>59</v>
      </c>
      <c r="E154" s="39" t="s">
        <v>6080</v>
      </c>
    </row>
    <row r="155" spans="1:16" ht="12.75">
      <c r="A155" t="s">
        <v>48</v>
      </c>
      <c s="34" t="s">
        <v>175</v>
      </c>
      <c s="34" t="s">
        <v>6175</v>
      </c>
      <c s="35" t="s">
        <v>4</v>
      </c>
      <c s="6" t="s">
        <v>6176</v>
      </c>
      <c s="36" t="s">
        <v>697</v>
      </c>
      <c s="37">
        <v>168.75</v>
      </c>
      <c s="36">
        <v>0</v>
      </c>
      <c s="36">
        <f>ROUND(G155*H155,6)</f>
      </c>
      <c r="L155" s="38">
        <v>0</v>
      </c>
      <c s="32">
        <f>ROUND(ROUND(L155,2)*ROUND(G155,3),2)</f>
      </c>
      <c s="36" t="s">
        <v>6078</v>
      </c>
      <c>
        <f>(M155*21)/100</f>
      </c>
      <c t="s">
        <v>26</v>
      </c>
    </row>
    <row r="156" spans="1:5" ht="12.75">
      <c r="A156" s="35" t="s">
        <v>55</v>
      </c>
      <c r="E156" s="39" t="s">
        <v>4</v>
      </c>
    </row>
    <row r="157" spans="1:5" ht="12.75">
      <c r="A157" s="35" t="s">
        <v>57</v>
      </c>
      <c r="E157" s="40" t="s">
        <v>4</v>
      </c>
    </row>
    <row r="158" spans="1:5" ht="38.25">
      <c r="A158" t="s">
        <v>59</v>
      </c>
      <c r="E158" s="39" t="s">
        <v>6080</v>
      </c>
    </row>
    <row r="159" spans="1:16" ht="12.75">
      <c r="A159" t="s">
        <v>48</v>
      </c>
      <c s="34" t="s">
        <v>178</v>
      </c>
      <c s="34" t="s">
        <v>6177</v>
      </c>
      <c s="35" t="s">
        <v>4</v>
      </c>
      <c s="6" t="s">
        <v>6178</v>
      </c>
      <c s="36" t="s">
        <v>53</v>
      </c>
      <c s="37">
        <v>28.59</v>
      </c>
      <c s="36">
        <v>0</v>
      </c>
      <c s="36">
        <f>ROUND(G159*H159,6)</f>
      </c>
      <c r="L159" s="38">
        <v>0</v>
      </c>
      <c s="32">
        <f>ROUND(ROUND(L159,2)*ROUND(G159,3),2)</f>
      </c>
      <c s="36" t="s">
        <v>6078</v>
      </c>
      <c>
        <f>(M159*21)/100</f>
      </c>
      <c t="s">
        <v>26</v>
      </c>
    </row>
    <row r="160" spans="1:5" ht="12.75">
      <c r="A160" s="35" t="s">
        <v>55</v>
      </c>
      <c r="E160" s="39" t="s">
        <v>4</v>
      </c>
    </row>
    <row r="161" spans="1:5" ht="12.75">
      <c r="A161" s="35" t="s">
        <v>57</v>
      </c>
      <c r="E161" s="40" t="s">
        <v>4</v>
      </c>
    </row>
    <row r="162" spans="1:5" ht="38.25">
      <c r="A162" t="s">
        <v>59</v>
      </c>
      <c r="E162" s="39" t="s">
        <v>6080</v>
      </c>
    </row>
    <row r="163" spans="1:16" ht="12.75">
      <c r="A163" t="s">
        <v>48</v>
      </c>
      <c s="34" t="s">
        <v>181</v>
      </c>
      <c s="34" t="s">
        <v>6179</v>
      </c>
      <c s="35" t="s">
        <v>4</v>
      </c>
      <c s="6" t="s">
        <v>6180</v>
      </c>
      <c s="36" t="s">
        <v>697</v>
      </c>
      <c s="37">
        <v>544.496</v>
      </c>
      <c s="36">
        <v>0</v>
      </c>
      <c s="36">
        <f>ROUND(G163*H163,6)</f>
      </c>
      <c r="L163" s="38">
        <v>0</v>
      </c>
      <c s="32">
        <f>ROUND(ROUND(L163,2)*ROUND(G163,3),2)</f>
      </c>
      <c s="36" t="s">
        <v>6078</v>
      </c>
      <c>
        <f>(M163*21)/100</f>
      </c>
      <c t="s">
        <v>26</v>
      </c>
    </row>
    <row r="164" spans="1:5" ht="12.75">
      <c r="A164" s="35" t="s">
        <v>55</v>
      </c>
      <c r="E164" s="39" t="s">
        <v>4</v>
      </c>
    </row>
    <row r="165" spans="1:5" ht="25.5">
      <c r="A165" s="35" t="s">
        <v>57</v>
      </c>
      <c r="E165" s="40" t="s">
        <v>6181</v>
      </c>
    </row>
    <row r="166" spans="1:5" ht="38.25">
      <c r="A166" t="s">
        <v>59</v>
      </c>
      <c r="E166" s="39" t="s">
        <v>6080</v>
      </c>
    </row>
    <row r="167" spans="1:16" ht="12.75">
      <c r="A167" t="s">
        <v>48</v>
      </c>
      <c s="34" t="s">
        <v>184</v>
      </c>
      <c s="34" t="s">
        <v>6182</v>
      </c>
      <c s="35" t="s">
        <v>4</v>
      </c>
      <c s="6" t="s">
        <v>6183</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6184</v>
      </c>
      <c s="35" t="s">
        <v>4</v>
      </c>
      <c s="6" t="s">
        <v>6185</v>
      </c>
      <c s="36" t="s">
        <v>6186</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6187</v>
      </c>
      <c s="35" t="s">
        <v>4</v>
      </c>
      <c s="6" t="s">
        <v>6188</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6189</v>
      </c>
      <c s="35" t="s">
        <v>4</v>
      </c>
      <c s="6" t="s">
        <v>6190</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4609</v>
      </c>
      <c r="J183" s="32">
        <f>0</f>
      </c>
      <c s="32">
        <f>0</f>
      </c>
      <c s="32">
        <f>0+L184</f>
      </c>
      <c s="32">
        <f>0+M184</f>
      </c>
    </row>
    <row r="184" spans="1:16" ht="25.5">
      <c r="A184" t="s">
        <v>48</v>
      </c>
      <c s="34" t="s">
        <v>197</v>
      </c>
      <c s="34" t="s">
        <v>6191</v>
      </c>
      <c s="35" t="s">
        <v>4</v>
      </c>
      <c s="6" t="s">
        <v>6192</v>
      </c>
      <c s="36" t="s">
        <v>65</v>
      </c>
      <c s="37">
        <v>194.59</v>
      </c>
      <c s="36">
        <v>0</v>
      </c>
      <c s="36">
        <f>ROUND(G184*H184,6)</f>
      </c>
      <c r="L184" s="38">
        <v>0</v>
      </c>
      <c s="32">
        <f>ROUND(ROUND(L184,2)*ROUND(G184,3),2)</f>
      </c>
      <c s="36" t="s">
        <v>6078</v>
      </c>
      <c>
        <f>(M184*21)/100</f>
      </c>
      <c t="s">
        <v>26</v>
      </c>
    </row>
    <row r="185" spans="1:5" ht="12.75">
      <c r="A185" s="35" t="s">
        <v>55</v>
      </c>
      <c r="E185" s="39" t="s">
        <v>4</v>
      </c>
    </row>
    <row r="186" spans="1:5" ht="204">
      <c r="A186" s="35" t="s">
        <v>57</v>
      </c>
      <c r="E186" s="40" t="s">
        <v>6193</v>
      </c>
    </row>
    <row r="187" spans="1:5" ht="38.25">
      <c r="A187" t="s">
        <v>59</v>
      </c>
      <c r="E187" s="39" t="s">
        <v>6080</v>
      </c>
    </row>
    <row r="188" spans="1:13" ht="12.75">
      <c r="A188" t="s">
        <v>45</v>
      </c>
      <c r="C188" s="31" t="s">
        <v>77</v>
      </c>
      <c r="E188" s="33" t="s">
        <v>6194</v>
      </c>
      <c r="J188" s="32">
        <f>0</f>
      </c>
      <c s="32">
        <f>0</f>
      </c>
      <c s="32">
        <f>0+L189</f>
      </c>
      <c s="32">
        <f>0+M189</f>
      </c>
    </row>
    <row r="189" spans="1:16" ht="12.75">
      <c r="A189" t="s">
        <v>48</v>
      </c>
      <c s="34" t="s">
        <v>200</v>
      </c>
      <c s="34" t="s">
        <v>6195</v>
      </c>
      <c s="35" t="s">
        <v>4</v>
      </c>
      <c s="6" t="s">
        <v>6196</v>
      </c>
      <c s="36" t="s">
        <v>71</v>
      </c>
      <c s="37">
        <v>120</v>
      </c>
      <c s="36">
        <v>0</v>
      </c>
      <c s="36">
        <f>ROUND(G189*H189,6)</f>
      </c>
      <c r="L189" s="38">
        <v>0</v>
      </c>
      <c s="32">
        <f>ROUND(ROUND(L189,2)*ROUND(G189,3),2)</f>
      </c>
      <c s="36" t="s">
        <v>6078</v>
      </c>
      <c>
        <f>(M189*21)/100</f>
      </c>
      <c t="s">
        <v>26</v>
      </c>
    </row>
    <row r="190" spans="1:5" ht="12.75">
      <c r="A190" s="35" t="s">
        <v>55</v>
      </c>
      <c r="E190" s="39" t="s">
        <v>6197</v>
      </c>
    </row>
    <row r="191" spans="1:5" ht="12.75">
      <c r="A191" s="35" t="s">
        <v>57</v>
      </c>
      <c r="E191" s="40" t="s">
        <v>4</v>
      </c>
    </row>
    <row r="192" spans="1:5" ht="38.25">
      <c r="A192" t="s">
        <v>59</v>
      </c>
      <c r="E192" s="39" t="s">
        <v>6080</v>
      </c>
    </row>
    <row r="193" spans="1:13" ht="12.75">
      <c r="A193" t="s">
        <v>45</v>
      </c>
      <c r="C193" s="31" t="s">
        <v>80</v>
      </c>
      <c r="E193" s="33" t="s">
        <v>6198</v>
      </c>
      <c r="J193" s="32">
        <f>0</f>
      </c>
      <c s="32">
        <f>0</f>
      </c>
      <c s="32">
        <f>0+L194</f>
      </c>
      <c s="32">
        <f>0+M194</f>
      </c>
    </row>
    <row r="194" spans="1:16" ht="25.5">
      <c r="A194" t="s">
        <v>48</v>
      </c>
      <c s="34" t="s">
        <v>203</v>
      </c>
      <c s="34" t="s">
        <v>6199</v>
      </c>
      <c s="35" t="s">
        <v>4</v>
      </c>
      <c s="6" t="s">
        <v>6200</v>
      </c>
      <c s="36" t="s">
        <v>65</v>
      </c>
      <c s="37">
        <v>71.026</v>
      </c>
      <c s="36">
        <v>0</v>
      </c>
      <c s="36">
        <f>ROUND(G194*H194,6)</f>
      </c>
      <c r="L194" s="38">
        <v>0</v>
      </c>
      <c s="32">
        <f>ROUND(ROUND(L194,2)*ROUND(G194,3),2)</f>
      </c>
      <c s="36" t="s">
        <v>6078</v>
      </c>
      <c>
        <f>(M194*21)/100</f>
      </c>
      <c t="s">
        <v>26</v>
      </c>
    </row>
    <row r="195" spans="1:5" ht="12.75">
      <c r="A195" s="35" t="s">
        <v>55</v>
      </c>
      <c r="E195" s="39" t="s">
        <v>4</v>
      </c>
    </row>
    <row r="196" spans="1:5" ht="216.75">
      <c r="A196" s="35" t="s">
        <v>57</v>
      </c>
      <c r="E196" s="40" t="s">
        <v>6201</v>
      </c>
    </row>
    <row r="197" spans="1:5" ht="38.25">
      <c r="A197" t="s">
        <v>59</v>
      </c>
      <c r="E197" s="39" t="s">
        <v>6080</v>
      </c>
    </row>
    <row r="198" spans="1:13" ht="12.75">
      <c r="A198" t="s">
        <v>45</v>
      </c>
      <c r="C198" s="31" t="s">
        <v>6202</v>
      </c>
      <c r="E198" s="33" t="s">
        <v>6203</v>
      </c>
      <c r="J198" s="32">
        <f>0</f>
      </c>
      <c s="32">
        <f>0</f>
      </c>
      <c s="32">
        <f>0+L199+L203+L207+L211</f>
      </c>
      <c s="32">
        <f>0+M199+M203+M207+M211</f>
      </c>
    </row>
    <row r="199" spans="1:16" ht="25.5">
      <c r="A199" t="s">
        <v>48</v>
      </c>
      <c s="34" t="s">
        <v>206</v>
      </c>
      <c s="34" t="s">
        <v>5773</v>
      </c>
      <c s="35" t="s">
        <v>4</v>
      </c>
      <c s="6" t="s">
        <v>5774</v>
      </c>
      <c s="36" t="s">
        <v>697</v>
      </c>
      <c s="37">
        <v>219.6</v>
      </c>
      <c s="36">
        <v>0</v>
      </c>
      <c s="36">
        <f>ROUND(G199*H199,6)</f>
      </c>
      <c r="L199" s="38">
        <v>0</v>
      </c>
      <c s="32">
        <f>ROUND(ROUND(L199,2)*ROUND(G199,3),2)</f>
      </c>
      <c s="36" t="s">
        <v>54</v>
      </c>
      <c>
        <f>(M199*21)/100</f>
      </c>
      <c t="s">
        <v>26</v>
      </c>
    </row>
    <row r="200" spans="1:5" ht="25.5">
      <c r="A200" s="35" t="s">
        <v>55</v>
      </c>
      <c r="E200" s="39" t="s">
        <v>6204</v>
      </c>
    </row>
    <row r="201" spans="1:5" ht="12.75">
      <c r="A201" s="35" t="s">
        <v>57</v>
      </c>
      <c r="E201" s="40" t="s">
        <v>4</v>
      </c>
    </row>
    <row r="202" spans="1:5" ht="12.75">
      <c r="A202" t="s">
        <v>59</v>
      </c>
      <c r="E202" s="39" t="s">
        <v>4</v>
      </c>
    </row>
    <row r="203" spans="1:16" ht="25.5">
      <c r="A203" t="s">
        <v>48</v>
      </c>
      <c s="34" t="s">
        <v>209</v>
      </c>
      <c s="34" t="s">
        <v>6205</v>
      </c>
      <c s="35" t="s">
        <v>4</v>
      </c>
      <c s="6" t="s">
        <v>6206</v>
      </c>
      <c s="36" t="s">
        <v>697</v>
      </c>
      <c s="37">
        <v>637.7</v>
      </c>
      <c s="36">
        <v>0</v>
      </c>
      <c s="36">
        <f>ROUND(G203*H203,6)</f>
      </c>
      <c r="L203" s="38">
        <v>0</v>
      </c>
      <c s="32">
        <f>ROUND(ROUND(L203,2)*ROUND(G203,3),2)</f>
      </c>
      <c s="36" t="s">
        <v>54</v>
      </c>
      <c>
        <f>(M203*21)/100</f>
      </c>
      <c t="s">
        <v>26</v>
      </c>
    </row>
    <row r="204" spans="1:5" ht="25.5">
      <c r="A204" s="35" t="s">
        <v>55</v>
      </c>
      <c r="E204" s="39" t="s">
        <v>6204</v>
      </c>
    </row>
    <row r="205" spans="1:5" ht="12.75">
      <c r="A205" s="35" t="s">
        <v>57</v>
      </c>
      <c r="E205" s="40" t="s">
        <v>4</v>
      </c>
    </row>
    <row r="206" spans="1:5" ht="12.75">
      <c r="A206" t="s">
        <v>59</v>
      </c>
      <c r="E206" s="39" t="s">
        <v>4</v>
      </c>
    </row>
    <row r="207" spans="1:16" ht="25.5">
      <c r="A207" t="s">
        <v>48</v>
      </c>
      <c s="34" t="s">
        <v>212</v>
      </c>
      <c s="34" t="s">
        <v>6207</v>
      </c>
      <c s="35" t="s">
        <v>4</v>
      </c>
      <c s="6" t="s">
        <v>5765</v>
      </c>
      <c s="36" t="s">
        <v>697</v>
      </c>
      <c s="37">
        <v>591.113</v>
      </c>
      <c s="36">
        <v>0</v>
      </c>
      <c s="36">
        <f>ROUND(G207*H207,6)</f>
      </c>
      <c r="L207" s="38">
        <v>0</v>
      </c>
      <c s="32">
        <f>ROUND(ROUND(L207,2)*ROUND(G207,3),2)</f>
      </c>
      <c s="36" t="s">
        <v>54</v>
      </c>
      <c>
        <f>(M207*21)/100</f>
      </c>
      <c t="s">
        <v>26</v>
      </c>
    </row>
    <row r="208" spans="1:5" ht="12.75">
      <c r="A208" s="35" t="s">
        <v>55</v>
      </c>
      <c r="E208" s="39" t="s">
        <v>6208</v>
      </c>
    </row>
    <row r="209" spans="1:5" ht="242.25">
      <c r="A209" s="35" t="s">
        <v>57</v>
      </c>
      <c r="E209" s="40" t="s">
        <v>6209</v>
      </c>
    </row>
    <row r="210" spans="1:5" ht="12.75">
      <c r="A210" t="s">
        <v>59</v>
      </c>
      <c r="E210" s="39" t="s">
        <v>4</v>
      </c>
    </row>
    <row r="211" spans="1:16" ht="12.75">
      <c r="A211" t="s">
        <v>48</v>
      </c>
      <c s="34" t="s">
        <v>215</v>
      </c>
      <c s="34" t="s">
        <v>6210</v>
      </c>
      <c s="35" t="s">
        <v>4</v>
      </c>
      <c s="6" t="s">
        <v>6211</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6212</v>
      </c>
    </row>
    <row r="214" spans="1:5" ht="12.75">
      <c r="A214" t="s">
        <v>59</v>
      </c>
      <c r="E214" s="39" t="s">
        <v>4</v>
      </c>
    </row>
    <row r="215" spans="1:13" ht="12.75">
      <c r="A215" t="s">
        <v>45</v>
      </c>
      <c r="C215" s="31" t="s">
        <v>6213</v>
      </c>
      <c r="E215" s="33" t="s">
        <v>6214</v>
      </c>
      <c r="J215" s="32">
        <f>0</f>
      </c>
      <c s="32">
        <f>0</f>
      </c>
      <c s="32">
        <f>0+L216+L220</f>
      </c>
      <c s="32">
        <f>0+M216+M220</f>
      </c>
    </row>
    <row r="216" spans="1:16" ht="12.75">
      <c r="A216" t="s">
        <v>48</v>
      </c>
      <c s="34" t="s">
        <v>218</v>
      </c>
      <c s="34" t="s">
        <v>6215</v>
      </c>
      <c s="35" t="s">
        <v>4</v>
      </c>
      <c s="6" t="s">
        <v>6216</v>
      </c>
      <c s="36" t="s">
        <v>71</v>
      </c>
      <c s="37">
        <v>104</v>
      </c>
      <c s="36">
        <v>0</v>
      </c>
      <c s="36">
        <f>ROUND(G216*H216,6)</f>
      </c>
      <c r="L216" s="38">
        <v>0</v>
      </c>
      <c s="32">
        <f>ROUND(ROUND(L216,2)*ROUND(G216,3),2)</f>
      </c>
      <c s="36" t="s">
        <v>6078</v>
      </c>
      <c>
        <f>(M216*21)/100</f>
      </c>
      <c t="s">
        <v>26</v>
      </c>
    </row>
    <row r="217" spans="1:5" ht="12.75">
      <c r="A217" s="35" t="s">
        <v>55</v>
      </c>
      <c r="E217" s="39" t="s">
        <v>4</v>
      </c>
    </row>
    <row r="218" spans="1:5" ht="12.75">
      <c r="A218" s="35" t="s">
        <v>57</v>
      </c>
      <c r="E218" s="40" t="s">
        <v>4</v>
      </c>
    </row>
    <row r="219" spans="1:5" ht="38.25">
      <c r="A219" t="s">
        <v>59</v>
      </c>
      <c r="E219" s="39" t="s">
        <v>6080</v>
      </c>
    </row>
    <row r="220" spans="1:16" ht="25.5">
      <c r="A220" t="s">
        <v>48</v>
      </c>
      <c s="34" t="s">
        <v>221</v>
      </c>
      <c s="34" t="s">
        <v>6217</v>
      </c>
      <c s="35" t="s">
        <v>4</v>
      </c>
      <c s="6" t="s">
        <v>6218</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6219</v>
      </c>
      <c r="E224" s="33" t="s">
        <v>6220</v>
      </c>
      <c r="J224" s="32">
        <f>0</f>
      </c>
      <c s="32">
        <f>0</f>
      </c>
      <c s="32">
        <f>0+L225</f>
      </c>
      <c s="32">
        <f>0+M225</f>
      </c>
    </row>
    <row r="225" spans="1:16" ht="12.75">
      <c r="A225" t="s">
        <v>48</v>
      </c>
      <c s="34" t="s">
        <v>224</v>
      </c>
      <c s="34" t="s">
        <v>6221</v>
      </c>
      <c s="35" t="s">
        <v>4</v>
      </c>
      <c s="6" t="s">
        <v>6222</v>
      </c>
      <c s="36" t="s">
        <v>697</v>
      </c>
      <c s="37">
        <v>191.6</v>
      </c>
      <c s="36">
        <v>0</v>
      </c>
      <c s="36">
        <f>ROUND(G225*H225,6)</f>
      </c>
      <c r="L225" s="38">
        <v>0</v>
      </c>
      <c s="32">
        <f>ROUND(ROUND(L225,2)*ROUND(G225,3),2)</f>
      </c>
      <c s="36" t="s">
        <v>6078</v>
      </c>
      <c>
        <f>(M225*21)/100</f>
      </c>
      <c t="s">
        <v>26</v>
      </c>
    </row>
    <row r="226" spans="1:5" ht="12.75">
      <c r="A226" s="35" t="s">
        <v>55</v>
      </c>
      <c r="E226" s="39" t="s">
        <v>4</v>
      </c>
    </row>
    <row r="227" spans="1:5" ht="12.75">
      <c r="A227" s="35" t="s">
        <v>57</v>
      </c>
      <c r="E227" s="40" t="s">
        <v>4</v>
      </c>
    </row>
    <row r="228" spans="1:5" ht="38.25">
      <c r="A228" t="s">
        <v>59</v>
      </c>
      <c r="E228" s="39" t="s">
        <v>6080</v>
      </c>
    </row>
    <row r="229" spans="1:13" ht="12.75">
      <c r="A229" t="s">
        <v>45</v>
      </c>
      <c r="C229" s="31" t="s">
        <v>86</v>
      </c>
      <c r="E229" s="33" t="s">
        <v>4642</v>
      </c>
      <c r="J229" s="32">
        <f>0</f>
      </c>
      <c s="32">
        <f>0</f>
      </c>
      <c s="32">
        <f>0+L230+L234+L238+L242</f>
      </c>
      <c s="32">
        <f>0+M230+M234+M238+M242</f>
      </c>
    </row>
    <row r="230" spans="1:16" ht="25.5">
      <c r="A230" t="s">
        <v>48</v>
      </c>
      <c s="34" t="s">
        <v>637</v>
      </c>
      <c s="34" t="s">
        <v>6223</v>
      </c>
      <c s="35" t="s">
        <v>4</v>
      </c>
      <c s="6" t="s">
        <v>6224</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6144</v>
      </c>
    </row>
    <row r="233" spans="1:5" ht="12.75">
      <c r="A233" t="s">
        <v>59</v>
      </c>
      <c r="E233" s="39" t="s">
        <v>4</v>
      </c>
    </row>
    <row r="234" spans="1:16" ht="25.5">
      <c r="A234" t="s">
        <v>48</v>
      </c>
      <c s="34" t="s">
        <v>227</v>
      </c>
      <c s="34" t="s">
        <v>6225</v>
      </c>
      <c s="35" t="s">
        <v>4</v>
      </c>
      <c s="6" t="s">
        <v>6226</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6227</v>
      </c>
    </row>
    <row r="237" spans="1:5" ht="12.75">
      <c r="A237" t="s">
        <v>59</v>
      </c>
      <c r="E237" s="39" t="s">
        <v>4</v>
      </c>
    </row>
    <row r="238" spans="1:16" ht="12.75">
      <c r="A238" t="s">
        <v>48</v>
      </c>
      <c s="34" t="s">
        <v>230</v>
      </c>
      <c s="34" t="s">
        <v>6228</v>
      </c>
      <c s="35" t="s">
        <v>4</v>
      </c>
      <c s="6" t="s">
        <v>6229</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6230</v>
      </c>
      <c s="35" t="s">
        <v>4</v>
      </c>
      <c s="6" t="s">
        <v>6231</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4268</v>
      </c>
      <c r="J246" s="32">
        <f>0</f>
      </c>
      <c s="32">
        <f>0</f>
      </c>
      <c s="32">
        <f>0+L247+L251</f>
      </c>
      <c s="32">
        <f>0+M247+M251</f>
      </c>
    </row>
    <row r="247" spans="1:16" ht="12.75">
      <c r="A247" t="s">
        <v>48</v>
      </c>
      <c s="34" t="s">
        <v>237</v>
      </c>
      <c s="34" t="s">
        <v>6232</v>
      </c>
      <c s="35" t="s">
        <v>4</v>
      </c>
      <c s="6" t="s">
        <v>6233</v>
      </c>
      <c s="36" t="s">
        <v>71</v>
      </c>
      <c s="37">
        <v>118.1</v>
      </c>
      <c s="36">
        <v>0</v>
      </c>
      <c s="36">
        <f>ROUND(G247*H247,6)</f>
      </c>
      <c r="L247" s="38">
        <v>0</v>
      </c>
      <c s="32">
        <f>ROUND(ROUND(L247,2)*ROUND(G247,3),2)</f>
      </c>
      <c s="36" t="s">
        <v>6078</v>
      </c>
      <c>
        <f>(M247*21)/100</f>
      </c>
      <c t="s">
        <v>26</v>
      </c>
    </row>
    <row r="248" spans="1:5" ht="12.75">
      <c r="A248" s="35" t="s">
        <v>55</v>
      </c>
      <c r="E248" s="39" t="s">
        <v>4</v>
      </c>
    </row>
    <row r="249" spans="1:5" ht="12.75">
      <c r="A249" s="35" t="s">
        <v>57</v>
      </c>
      <c r="E249" s="40" t="s">
        <v>4</v>
      </c>
    </row>
    <row r="250" spans="1:5" ht="38.25">
      <c r="A250" t="s">
        <v>59</v>
      </c>
      <c r="E250" s="39" t="s">
        <v>6080</v>
      </c>
    </row>
    <row r="251" spans="1:16" ht="12.75">
      <c r="A251" t="s">
        <v>48</v>
      </c>
      <c s="34" t="s">
        <v>240</v>
      </c>
      <c s="34" t="s">
        <v>6234</v>
      </c>
      <c s="35" t="s">
        <v>4</v>
      </c>
      <c s="6" t="s">
        <v>6235</v>
      </c>
      <c s="36" t="s">
        <v>71</v>
      </c>
      <c s="37">
        <v>150.2</v>
      </c>
      <c s="36">
        <v>0</v>
      </c>
      <c s="36">
        <f>ROUND(G251*H251,6)</f>
      </c>
      <c r="L251" s="38">
        <v>0</v>
      </c>
      <c s="32">
        <f>ROUND(ROUND(L251,2)*ROUND(G251,3),2)</f>
      </c>
      <c s="36" t="s">
        <v>6078</v>
      </c>
      <c>
        <f>(M251*21)/100</f>
      </c>
      <c t="s">
        <v>26</v>
      </c>
    </row>
    <row r="252" spans="1:5" ht="12.75">
      <c r="A252" s="35" t="s">
        <v>55</v>
      </c>
      <c r="E252" s="39" t="s">
        <v>4</v>
      </c>
    </row>
    <row r="253" spans="1:5" ht="12.75">
      <c r="A253" s="35" t="s">
        <v>57</v>
      </c>
      <c r="E253" s="40" t="s">
        <v>4</v>
      </c>
    </row>
    <row r="254" spans="1:5" ht="38.25">
      <c r="A254" t="s">
        <v>59</v>
      </c>
      <c r="E254" s="39" t="s">
        <v>6080</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6236</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6237</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6238</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6241</v>
      </c>
      <c r="E8" s="30" t="s">
        <v>6240</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6242</v>
      </c>
      <c s="35" t="s">
        <v>4</v>
      </c>
      <c s="6" t="s">
        <v>6243</v>
      </c>
      <c s="36" t="s">
        <v>6186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6244</v>
      </c>
      <c s="35" t="s">
        <v>4</v>
      </c>
      <c s="6" t="s">
        <v>6245</v>
      </c>
      <c s="36" t="s">
        <v>6186</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6246</v>
      </c>
      <c s="35" t="s">
        <v>4</v>
      </c>
      <c s="6" t="s">
        <v>6247</v>
      </c>
      <c s="36" t="s">
        <v>6186</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6248</v>
      </c>
      <c s="35" t="s">
        <v>4</v>
      </c>
      <c s="6" t="s">
        <v>6249</v>
      </c>
      <c s="36" t="s">
        <v>6186</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6250</v>
      </c>
      <c s="35" t="s">
        <v>4</v>
      </c>
      <c s="6" t="s">
        <v>6251</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6252</v>
      </c>
      <c s="35" t="s">
        <v>4</v>
      </c>
      <c s="6" t="s">
        <v>6253</v>
      </c>
      <c s="36" t="s">
        <v>6186</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6084</v>
      </c>
      <c s="35" t="s">
        <v>4</v>
      </c>
      <c s="6" t="s">
        <v>6085</v>
      </c>
      <c s="36" t="s">
        <v>65</v>
      </c>
      <c s="37">
        <v>1788.28</v>
      </c>
      <c s="36">
        <v>0</v>
      </c>
      <c s="36">
        <f>ROUND(G35*H35,6)</f>
      </c>
      <c r="L35" s="38">
        <v>0</v>
      </c>
      <c s="32">
        <f>ROUND(ROUND(L35,2)*ROUND(G35,3),2)</f>
      </c>
      <c s="36" t="s">
        <v>6078</v>
      </c>
      <c>
        <f>(M35*21)/100</f>
      </c>
      <c t="s">
        <v>26</v>
      </c>
    </row>
    <row r="36" spans="1:5" ht="12.75">
      <c r="A36" s="35" t="s">
        <v>55</v>
      </c>
      <c r="E36" s="39" t="s">
        <v>4</v>
      </c>
    </row>
    <row r="37" spans="1:5" ht="216.75">
      <c r="A37" s="35" t="s">
        <v>57</v>
      </c>
      <c r="E37" s="40" t="s">
        <v>6254</v>
      </c>
    </row>
    <row r="38" spans="1:5" ht="38.25">
      <c r="A38" t="s">
        <v>59</v>
      </c>
      <c r="E38" s="39" t="s">
        <v>6080</v>
      </c>
    </row>
    <row r="39" spans="1:16" ht="25.5">
      <c r="A39" t="s">
        <v>48</v>
      </c>
      <c s="34" t="s">
        <v>86</v>
      </c>
      <c s="34" t="s">
        <v>6087</v>
      </c>
      <c s="35" t="s">
        <v>4</v>
      </c>
      <c s="6" t="s">
        <v>6088</v>
      </c>
      <c s="36" t="s">
        <v>65</v>
      </c>
      <c s="37">
        <v>422.91</v>
      </c>
      <c s="36">
        <v>0</v>
      </c>
      <c s="36">
        <f>ROUND(G39*H39,6)</f>
      </c>
      <c r="L39" s="38">
        <v>0</v>
      </c>
      <c s="32">
        <f>ROUND(ROUND(L39,2)*ROUND(G39,3),2)</f>
      </c>
      <c s="36" t="s">
        <v>6078</v>
      </c>
      <c>
        <f>(M39*21)/100</f>
      </c>
      <c t="s">
        <v>26</v>
      </c>
    </row>
    <row r="40" spans="1:5" ht="12.75">
      <c r="A40" s="35" t="s">
        <v>55</v>
      </c>
      <c r="E40" s="39" t="s">
        <v>4</v>
      </c>
    </row>
    <row r="41" spans="1:5" ht="127.5">
      <c r="A41" s="35" t="s">
        <v>57</v>
      </c>
      <c r="E41" s="40" t="s">
        <v>6255</v>
      </c>
    </row>
    <row r="42" spans="1:5" ht="38.25">
      <c r="A42" t="s">
        <v>59</v>
      </c>
      <c r="E42" s="39" t="s">
        <v>6080</v>
      </c>
    </row>
    <row r="43" spans="1:16" ht="25.5">
      <c r="A43" t="s">
        <v>48</v>
      </c>
      <c s="34" t="s">
        <v>89</v>
      </c>
      <c s="34" t="s">
        <v>6090</v>
      </c>
      <c s="35" t="s">
        <v>4</v>
      </c>
      <c s="6" t="s">
        <v>6091</v>
      </c>
      <c s="36" t="s">
        <v>65</v>
      </c>
      <c s="37">
        <v>661.57</v>
      </c>
      <c s="36">
        <v>0</v>
      </c>
      <c s="36">
        <f>ROUND(G43*H43,6)</f>
      </c>
      <c r="L43" s="38">
        <v>0</v>
      </c>
      <c s="32">
        <f>ROUND(ROUND(L43,2)*ROUND(G43,3),2)</f>
      </c>
      <c s="36" t="s">
        <v>6078</v>
      </c>
      <c>
        <f>(M43*21)/100</f>
      </c>
      <c t="s">
        <v>26</v>
      </c>
    </row>
    <row r="44" spans="1:5" ht="12.75">
      <c r="A44" s="35" t="s">
        <v>55</v>
      </c>
      <c r="E44" s="39" t="s">
        <v>4</v>
      </c>
    </row>
    <row r="45" spans="1:5" ht="76.5">
      <c r="A45" s="35" t="s">
        <v>57</v>
      </c>
      <c r="E45" s="40" t="s">
        <v>6256</v>
      </c>
    </row>
    <row r="46" spans="1:5" ht="38.25">
      <c r="A46" t="s">
        <v>59</v>
      </c>
      <c r="E46" s="39" t="s">
        <v>6080</v>
      </c>
    </row>
    <row r="47" spans="1:16" ht="12.75">
      <c r="A47" t="s">
        <v>48</v>
      </c>
      <c s="34" t="s">
        <v>93</v>
      </c>
      <c s="34" t="s">
        <v>6257</v>
      </c>
      <c s="35" t="s">
        <v>4</v>
      </c>
      <c s="6" t="s">
        <v>6258</v>
      </c>
      <c s="36" t="s">
        <v>92</v>
      </c>
      <c s="37">
        <v>67</v>
      </c>
      <c s="36">
        <v>0</v>
      </c>
      <c s="36">
        <f>ROUND(G47*H47,6)</f>
      </c>
      <c r="L47" s="38">
        <v>0</v>
      </c>
      <c s="32">
        <f>ROUND(ROUND(L47,2)*ROUND(G47,3),2)</f>
      </c>
      <c s="36" t="s">
        <v>6078</v>
      </c>
      <c>
        <f>(M47*21)/100</f>
      </c>
      <c t="s">
        <v>26</v>
      </c>
    </row>
    <row r="48" spans="1:5" ht="12.75">
      <c r="A48" s="35" t="s">
        <v>55</v>
      </c>
      <c r="E48" s="39" t="s">
        <v>4</v>
      </c>
    </row>
    <row r="49" spans="1:5" ht="63.75">
      <c r="A49" s="35" t="s">
        <v>57</v>
      </c>
      <c r="E49" s="40" t="s">
        <v>6259</v>
      </c>
    </row>
    <row r="50" spans="1:5" ht="38.25">
      <c r="A50" t="s">
        <v>59</v>
      </c>
      <c r="E50" s="39" t="s">
        <v>6080</v>
      </c>
    </row>
    <row r="51" spans="1:16" ht="25.5">
      <c r="A51" t="s">
        <v>48</v>
      </c>
      <c s="34" t="s">
        <v>96</v>
      </c>
      <c s="34" t="s">
        <v>6096</v>
      </c>
      <c s="35" t="s">
        <v>4</v>
      </c>
      <c s="6" t="s">
        <v>6097</v>
      </c>
      <c s="36" t="s">
        <v>65</v>
      </c>
      <c s="37">
        <v>1788.28</v>
      </c>
      <c s="36">
        <v>0</v>
      </c>
      <c s="36">
        <f>ROUND(G51*H51,6)</f>
      </c>
      <c r="L51" s="38">
        <v>0</v>
      </c>
      <c s="32">
        <f>ROUND(ROUND(L51,2)*ROUND(G51,3),2)</f>
      </c>
      <c s="36" t="s">
        <v>6078</v>
      </c>
      <c>
        <f>(M51*21)/100</f>
      </c>
      <c t="s">
        <v>26</v>
      </c>
    </row>
    <row r="52" spans="1:5" ht="12.75">
      <c r="A52" s="35" t="s">
        <v>55</v>
      </c>
      <c r="E52" s="39" t="s">
        <v>4</v>
      </c>
    </row>
    <row r="53" spans="1:5" ht="216.75">
      <c r="A53" s="35" t="s">
        <v>57</v>
      </c>
      <c r="E53" s="40" t="s">
        <v>6254</v>
      </c>
    </row>
    <row r="54" spans="1:5" ht="38.25">
      <c r="A54" t="s">
        <v>59</v>
      </c>
      <c r="E54" s="39" t="s">
        <v>6080</v>
      </c>
    </row>
    <row r="55" spans="1:16" ht="25.5">
      <c r="A55" t="s">
        <v>48</v>
      </c>
      <c s="34" t="s">
        <v>99</v>
      </c>
      <c s="34" t="s">
        <v>6098</v>
      </c>
      <c s="35" t="s">
        <v>4</v>
      </c>
      <c s="6" t="s">
        <v>6099</v>
      </c>
      <c s="36" t="s">
        <v>65</v>
      </c>
      <c s="37">
        <v>1084.48</v>
      </c>
      <c s="36">
        <v>0</v>
      </c>
      <c s="36">
        <f>ROUND(G55*H55,6)</f>
      </c>
      <c r="L55" s="38">
        <v>0</v>
      </c>
      <c s="32">
        <f>ROUND(ROUND(L55,2)*ROUND(G55,3),2)</f>
      </c>
      <c s="36" t="s">
        <v>6078</v>
      </c>
      <c>
        <f>(M55*21)/100</f>
      </c>
      <c t="s">
        <v>26</v>
      </c>
    </row>
    <row r="56" spans="1:5" ht="12.75">
      <c r="A56" s="35" t="s">
        <v>55</v>
      </c>
      <c r="E56" s="39" t="s">
        <v>4</v>
      </c>
    </row>
    <row r="57" spans="1:5" ht="127.5">
      <c r="A57" s="35" t="s">
        <v>57</v>
      </c>
      <c r="E57" s="40" t="s">
        <v>6260</v>
      </c>
    </row>
    <row r="58" spans="1:5" ht="38.25">
      <c r="A58" t="s">
        <v>59</v>
      </c>
      <c r="E58" s="39" t="s">
        <v>6080</v>
      </c>
    </row>
    <row r="59" spans="1:16" ht="25.5">
      <c r="A59" t="s">
        <v>48</v>
      </c>
      <c s="34" t="s">
        <v>102</v>
      </c>
      <c s="34" t="s">
        <v>6104</v>
      </c>
      <c s="35" t="s">
        <v>4</v>
      </c>
      <c s="6" t="s">
        <v>6105</v>
      </c>
      <c s="36" t="s">
        <v>65</v>
      </c>
      <c s="37">
        <v>1788.28</v>
      </c>
      <c s="36">
        <v>0</v>
      </c>
      <c s="36">
        <f>ROUND(G59*H59,6)</f>
      </c>
      <c r="L59" s="38">
        <v>0</v>
      </c>
      <c s="32">
        <f>ROUND(ROUND(L59,2)*ROUND(G59,3),2)</f>
      </c>
      <c s="36" t="s">
        <v>6078</v>
      </c>
      <c>
        <f>(M59*21)/100</f>
      </c>
      <c t="s">
        <v>26</v>
      </c>
    </row>
    <row r="60" spans="1:5" ht="12.75">
      <c r="A60" s="35" t="s">
        <v>55</v>
      </c>
      <c r="E60" s="39" t="s">
        <v>4</v>
      </c>
    </row>
    <row r="61" spans="1:5" ht="12.75">
      <c r="A61" s="35" t="s">
        <v>57</v>
      </c>
      <c r="E61" s="40" t="s">
        <v>4</v>
      </c>
    </row>
    <row r="62" spans="1:5" ht="38.25">
      <c r="A62" t="s">
        <v>59</v>
      </c>
      <c r="E62" s="39" t="s">
        <v>6080</v>
      </c>
    </row>
    <row r="63" spans="1:16" ht="25.5">
      <c r="A63" t="s">
        <v>48</v>
      </c>
      <c s="34" t="s">
        <v>105</v>
      </c>
      <c s="34" t="s">
        <v>6106</v>
      </c>
      <c s="35" t="s">
        <v>4</v>
      </c>
      <c s="6" t="s">
        <v>6107</v>
      </c>
      <c s="36" t="s">
        <v>65</v>
      </c>
      <c s="37">
        <v>1084.48</v>
      </c>
      <c s="36">
        <v>0</v>
      </c>
      <c s="36">
        <f>ROUND(G63*H63,6)</f>
      </c>
      <c r="L63" s="38">
        <v>0</v>
      </c>
      <c s="32">
        <f>ROUND(ROUND(L63,2)*ROUND(G63,3),2)</f>
      </c>
      <c s="36" t="s">
        <v>6078</v>
      </c>
      <c>
        <f>(M63*21)/100</f>
      </c>
      <c t="s">
        <v>26</v>
      </c>
    </row>
    <row r="64" spans="1:5" ht="12.75">
      <c r="A64" s="35" t="s">
        <v>55</v>
      </c>
      <c r="E64" s="39" t="s">
        <v>4</v>
      </c>
    </row>
    <row r="65" spans="1:5" ht="12.75">
      <c r="A65" s="35" t="s">
        <v>57</v>
      </c>
      <c r="E65" s="40" t="s">
        <v>4</v>
      </c>
    </row>
    <row r="66" spans="1:5" ht="38.25">
      <c r="A66" t="s">
        <v>59</v>
      </c>
      <c r="E66" s="39" t="s">
        <v>6080</v>
      </c>
    </row>
    <row r="67" spans="1:16" ht="25.5">
      <c r="A67" t="s">
        <v>48</v>
      </c>
      <c s="34" t="s">
        <v>108</v>
      </c>
      <c s="34" t="s">
        <v>6108</v>
      </c>
      <c s="35" t="s">
        <v>4</v>
      </c>
      <c s="6" t="s">
        <v>6109</v>
      </c>
      <c s="36" t="s">
        <v>65</v>
      </c>
      <c s="37">
        <v>112.475</v>
      </c>
      <c s="36">
        <v>0</v>
      </c>
      <c s="36">
        <f>ROUND(G67*H67,6)</f>
      </c>
      <c r="L67" s="38">
        <v>0</v>
      </c>
      <c s="32">
        <f>ROUND(ROUND(L67,2)*ROUND(G67,3),2)</f>
      </c>
      <c s="36" t="s">
        <v>6078</v>
      </c>
      <c>
        <f>(M67*21)/100</f>
      </c>
      <c t="s">
        <v>26</v>
      </c>
    </row>
    <row r="68" spans="1:5" ht="12.75">
      <c r="A68" s="35" t="s">
        <v>55</v>
      </c>
      <c r="E68" s="39" t="s">
        <v>4</v>
      </c>
    </row>
    <row r="69" spans="1:5" ht="63.75">
      <c r="A69" s="35" t="s">
        <v>57</v>
      </c>
      <c r="E69" s="40" t="s">
        <v>6261</v>
      </c>
    </row>
    <row r="70" spans="1:5" ht="38.25">
      <c r="A70" t="s">
        <v>59</v>
      </c>
      <c r="E70" s="39" t="s">
        <v>6080</v>
      </c>
    </row>
    <row r="71" spans="1:16" ht="12.75">
      <c r="A71" t="s">
        <v>48</v>
      </c>
      <c s="34" t="s">
        <v>111</v>
      </c>
      <c s="34" t="s">
        <v>6111</v>
      </c>
      <c s="35" t="s">
        <v>4</v>
      </c>
      <c s="6" t="s">
        <v>6112</v>
      </c>
      <c s="36" t="s">
        <v>65</v>
      </c>
      <c s="37">
        <v>1788.28</v>
      </c>
      <c s="36">
        <v>0</v>
      </c>
      <c s="36">
        <f>ROUND(G71*H71,6)</f>
      </c>
      <c r="L71" s="38">
        <v>0</v>
      </c>
      <c s="32">
        <f>ROUND(ROUND(L71,2)*ROUND(G71,3),2)</f>
      </c>
      <c s="36" t="s">
        <v>6078</v>
      </c>
      <c>
        <f>(M71*21)/100</f>
      </c>
      <c t="s">
        <v>26</v>
      </c>
    </row>
    <row r="72" spans="1:5" ht="12.75">
      <c r="A72" s="35" t="s">
        <v>55</v>
      </c>
      <c r="E72" s="39" t="s">
        <v>4</v>
      </c>
    </row>
    <row r="73" spans="1:5" ht="12.75">
      <c r="A73" s="35" t="s">
        <v>57</v>
      </c>
      <c r="E73" s="40" t="s">
        <v>4</v>
      </c>
    </row>
    <row r="74" spans="1:5" ht="38.25">
      <c r="A74" t="s">
        <v>59</v>
      </c>
      <c r="E74" s="39" t="s">
        <v>6080</v>
      </c>
    </row>
    <row r="75" spans="1:16" ht="12.75">
      <c r="A75" t="s">
        <v>48</v>
      </c>
      <c s="34" t="s">
        <v>114</v>
      </c>
      <c s="34" t="s">
        <v>6113</v>
      </c>
      <c s="35" t="s">
        <v>4</v>
      </c>
      <c s="6" t="s">
        <v>6114</v>
      </c>
      <c s="36" t="s">
        <v>65</v>
      </c>
      <c s="37">
        <v>1084.48</v>
      </c>
      <c s="36">
        <v>0</v>
      </c>
      <c s="36">
        <f>ROUND(G75*H75,6)</f>
      </c>
      <c r="L75" s="38">
        <v>0</v>
      </c>
      <c s="32">
        <f>ROUND(ROUND(L75,2)*ROUND(G75,3),2)</f>
      </c>
      <c s="36" t="s">
        <v>6078</v>
      </c>
      <c>
        <f>(M75*21)/100</f>
      </c>
      <c t="s">
        <v>26</v>
      </c>
    </row>
    <row r="76" spans="1:5" ht="12.75">
      <c r="A76" s="35" t="s">
        <v>55</v>
      </c>
      <c r="E76" s="39" t="s">
        <v>4</v>
      </c>
    </row>
    <row r="77" spans="1:5" ht="12.75">
      <c r="A77" s="35" t="s">
        <v>57</v>
      </c>
      <c r="E77" s="40" t="s">
        <v>4</v>
      </c>
    </row>
    <row r="78" spans="1:5" ht="38.25">
      <c r="A78" t="s">
        <v>59</v>
      </c>
      <c r="E78" s="39" t="s">
        <v>6080</v>
      </c>
    </row>
    <row r="79" spans="1:16" ht="12.75">
      <c r="A79" t="s">
        <v>48</v>
      </c>
      <c s="34" t="s">
        <v>117</v>
      </c>
      <c s="34" t="s">
        <v>6115</v>
      </c>
      <c s="35" t="s">
        <v>4</v>
      </c>
      <c s="6" t="s">
        <v>6116</v>
      </c>
      <c s="36" t="s">
        <v>65</v>
      </c>
      <c s="37">
        <v>112.475</v>
      </c>
      <c s="36">
        <v>0</v>
      </c>
      <c s="36">
        <f>ROUND(G79*H79,6)</f>
      </c>
      <c r="L79" s="38">
        <v>0</v>
      </c>
      <c s="32">
        <f>ROUND(ROUND(L79,2)*ROUND(G79,3),2)</f>
      </c>
      <c s="36" t="s">
        <v>6078</v>
      </c>
      <c>
        <f>(M79*21)/100</f>
      </c>
      <c t="s">
        <v>26</v>
      </c>
    </row>
    <row r="80" spans="1:5" ht="12.75">
      <c r="A80" s="35" t="s">
        <v>55</v>
      </c>
      <c r="E80" s="39" t="s">
        <v>4</v>
      </c>
    </row>
    <row r="81" spans="1:5" ht="12.75">
      <c r="A81" s="35" t="s">
        <v>57</v>
      </c>
      <c r="E81" s="40" t="s">
        <v>4</v>
      </c>
    </row>
    <row r="82" spans="1:5" ht="38.25">
      <c r="A82" t="s">
        <v>59</v>
      </c>
      <c r="E82" s="39" t="s">
        <v>6080</v>
      </c>
    </row>
    <row r="83" spans="1:16" ht="12.75">
      <c r="A83" t="s">
        <v>48</v>
      </c>
      <c s="34" t="s">
        <v>121</v>
      </c>
      <c s="34" t="s">
        <v>6117</v>
      </c>
      <c s="35" t="s">
        <v>4</v>
      </c>
      <c s="6" t="s">
        <v>6118</v>
      </c>
      <c s="36" t="s">
        <v>65</v>
      </c>
      <c s="37">
        <v>2644.49</v>
      </c>
      <c s="36">
        <v>0</v>
      </c>
      <c s="36">
        <f>ROUND(G83*H83,6)</f>
      </c>
      <c r="L83" s="38">
        <v>0</v>
      </c>
      <c s="32">
        <f>ROUND(ROUND(L83,2)*ROUND(G83,3),2)</f>
      </c>
      <c s="36" t="s">
        <v>6078</v>
      </c>
      <c>
        <f>(M83*21)/100</f>
      </c>
      <c t="s">
        <v>26</v>
      </c>
    </row>
    <row r="84" spans="1:5" ht="12.75">
      <c r="A84" s="35" t="s">
        <v>55</v>
      </c>
      <c r="E84" s="39" t="s">
        <v>4</v>
      </c>
    </row>
    <row r="85" spans="1:5" ht="229.5">
      <c r="A85" s="35" t="s">
        <v>57</v>
      </c>
      <c r="E85" s="40" t="s">
        <v>6262</v>
      </c>
    </row>
    <row r="86" spans="1:5" ht="38.25">
      <c r="A86" t="s">
        <v>59</v>
      </c>
      <c r="E86" s="39" t="s">
        <v>6080</v>
      </c>
    </row>
    <row r="87" spans="1:16" ht="12.75">
      <c r="A87" t="s">
        <v>48</v>
      </c>
      <c s="34" t="s">
        <v>124</v>
      </c>
      <c s="34" t="s">
        <v>6120</v>
      </c>
      <c s="35" t="s">
        <v>4</v>
      </c>
      <c s="6" t="s">
        <v>6121</v>
      </c>
      <c s="36" t="s">
        <v>65</v>
      </c>
      <c s="37">
        <v>21.78</v>
      </c>
      <c s="36">
        <v>0</v>
      </c>
      <c s="36">
        <f>ROUND(G87*H87,6)</f>
      </c>
      <c r="L87" s="38">
        <v>0</v>
      </c>
      <c s="32">
        <f>ROUND(ROUND(L87,2)*ROUND(G87,3),2)</f>
      </c>
      <c s="36" t="s">
        <v>6078</v>
      </c>
      <c>
        <f>(M87*21)/100</f>
      </c>
      <c t="s">
        <v>26</v>
      </c>
    </row>
    <row r="88" spans="1:5" ht="12.75">
      <c r="A88" s="35" t="s">
        <v>55</v>
      </c>
      <c r="E88" s="39" t="s">
        <v>4</v>
      </c>
    </row>
    <row r="89" spans="1:5" ht="25.5">
      <c r="A89" s="35" t="s">
        <v>57</v>
      </c>
      <c r="E89" s="40" t="s">
        <v>6263</v>
      </c>
    </row>
    <row r="90" spans="1:5" ht="38.25">
      <c r="A90" t="s">
        <v>59</v>
      </c>
      <c r="E90" s="39" t="s">
        <v>6080</v>
      </c>
    </row>
    <row r="91" spans="1:16" ht="12.75">
      <c r="A91" t="s">
        <v>48</v>
      </c>
      <c s="34" t="s">
        <v>127</v>
      </c>
      <c s="34" t="s">
        <v>6130</v>
      </c>
      <c s="35" t="s">
        <v>4</v>
      </c>
      <c s="6" t="s">
        <v>6131</v>
      </c>
      <c s="36" t="s">
        <v>53</v>
      </c>
      <c s="37">
        <v>2416.22</v>
      </c>
      <c s="36">
        <v>0</v>
      </c>
      <c s="36">
        <f>ROUND(G91*H91,6)</f>
      </c>
      <c r="L91" s="38">
        <v>0</v>
      </c>
      <c s="32">
        <f>ROUND(ROUND(L91,2)*ROUND(G91,3),2)</f>
      </c>
      <c s="36" t="s">
        <v>6078</v>
      </c>
      <c>
        <f>(M91*21)/100</f>
      </c>
      <c t="s">
        <v>26</v>
      </c>
    </row>
    <row r="92" spans="1:5" ht="12.75">
      <c r="A92" s="35" t="s">
        <v>55</v>
      </c>
      <c r="E92" s="39" t="s">
        <v>4</v>
      </c>
    </row>
    <row r="93" spans="1:5" ht="25.5">
      <c r="A93" s="35" t="s">
        <v>57</v>
      </c>
      <c r="E93" s="40" t="s">
        <v>6264</v>
      </c>
    </row>
    <row r="94" spans="1:5" ht="38.25">
      <c r="A94" t="s">
        <v>59</v>
      </c>
      <c r="E94" s="39" t="s">
        <v>6080</v>
      </c>
    </row>
    <row r="95" spans="1:16" ht="12.75">
      <c r="A95" t="s">
        <v>48</v>
      </c>
      <c s="34" t="s">
        <v>130</v>
      </c>
      <c s="34" t="s">
        <v>6133</v>
      </c>
      <c s="35" t="s">
        <v>4</v>
      </c>
      <c s="6" t="s">
        <v>6134</v>
      </c>
      <c s="36" t="s">
        <v>53</v>
      </c>
      <c s="37">
        <v>43.56</v>
      </c>
      <c s="36">
        <v>0</v>
      </c>
      <c s="36">
        <f>ROUND(G95*H95,6)</f>
      </c>
      <c r="L95" s="38">
        <v>0</v>
      </c>
      <c s="32">
        <f>ROUND(ROUND(L95,2)*ROUND(G95,3),2)</f>
      </c>
      <c s="36" t="s">
        <v>6078</v>
      </c>
      <c>
        <f>(M95*21)/100</f>
      </c>
      <c t="s">
        <v>26</v>
      </c>
    </row>
    <row r="96" spans="1:5" ht="12.75">
      <c r="A96" s="35" t="s">
        <v>55</v>
      </c>
      <c r="E96" s="39" t="s">
        <v>4</v>
      </c>
    </row>
    <row r="97" spans="1:5" ht="25.5">
      <c r="A97" s="35" t="s">
        <v>57</v>
      </c>
      <c r="E97" s="40" t="s">
        <v>6265</v>
      </c>
    </row>
    <row r="98" spans="1:5" ht="38.25">
      <c r="A98" t="s">
        <v>59</v>
      </c>
      <c r="E98" s="39" t="s">
        <v>6080</v>
      </c>
    </row>
    <row r="99" spans="1:13" ht="12.75">
      <c r="A99" t="s">
        <v>45</v>
      </c>
      <c r="C99" s="31" t="s">
        <v>26</v>
      </c>
      <c r="E99" s="33" t="s">
        <v>6136</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6140</v>
      </c>
      <c s="35" t="s">
        <v>4</v>
      </c>
      <c s="6" t="s">
        <v>6141</v>
      </c>
      <c s="36" t="s">
        <v>71</v>
      </c>
      <c s="37">
        <v>110</v>
      </c>
      <c s="36">
        <v>0</v>
      </c>
      <c s="36">
        <f>ROUND(G100*H100,6)</f>
      </c>
      <c r="L100" s="38">
        <v>0</v>
      </c>
      <c s="32">
        <f>ROUND(ROUND(L100,2)*ROUND(G100,3),2)</f>
      </c>
      <c s="36" t="s">
        <v>6078</v>
      </c>
      <c>
        <f>(M100*21)/100</f>
      </c>
      <c t="s">
        <v>26</v>
      </c>
    </row>
    <row r="101" spans="1:5" ht="12.75">
      <c r="A101" s="35" t="s">
        <v>55</v>
      </c>
      <c r="E101" s="39" t="s">
        <v>4</v>
      </c>
    </row>
    <row r="102" spans="1:5" ht="12.75">
      <c r="A102" s="35" t="s">
        <v>57</v>
      </c>
      <c r="E102" s="40" t="s">
        <v>4</v>
      </c>
    </row>
    <row r="103" spans="1:5" ht="38.25">
      <c r="A103" t="s">
        <v>59</v>
      </c>
      <c r="E103" s="39" t="s">
        <v>6080</v>
      </c>
    </row>
    <row r="104" spans="1:16" ht="12.75">
      <c r="A104" t="s">
        <v>48</v>
      </c>
      <c s="34" t="s">
        <v>136</v>
      </c>
      <c s="34" t="s">
        <v>6142</v>
      </c>
      <c s="35" t="s">
        <v>4</v>
      </c>
      <c s="6" t="s">
        <v>6143</v>
      </c>
      <c s="36" t="s">
        <v>71</v>
      </c>
      <c s="37">
        <v>0.8</v>
      </c>
      <c s="36">
        <v>0</v>
      </c>
      <c s="36">
        <f>ROUND(G104*H104,6)</f>
      </c>
      <c r="L104" s="38">
        <v>0</v>
      </c>
      <c s="32">
        <f>ROUND(ROUND(L104,2)*ROUND(G104,3),2)</f>
      </c>
      <c s="36" t="s">
        <v>6078</v>
      </c>
      <c>
        <f>(M104*21)/100</f>
      </c>
      <c t="s">
        <v>26</v>
      </c>
    </row>
    <row r="105" spans="1:5" ht="12.75">
      <c r="A105" s="35" t="s">
        <v>55</v>
      </c>
      <c r="E105" s="39" t="s">
        <v>4</v>
      </c>
    </row>
    <row r="106" spans="1:5" ht="12.75">
      <c r="A106" s="35" t="s">
        <v>57</v>
      </c>
      <c r="E106" s="40" t="s">
        <v>4</v>
      </c>
    </row>
    <row r="107" spans="1:5" ht="38.25">
      <c r="A107" t="s">
        <v>59</v>
      </c>
      <c r="E107" s="39" t="s">
        <v>6080</v>
      </c>
    </row>
    <row r="108" spans="1:16" ht="12.75">
      <c r="A108" t="s">
        <v>48</v>
      </c>
      <c s="34" t="s">
        <v>139</v>
      </c>
      <c s="34" t="s">
        <v>6145</v>
      </c>
      <c s="35" t="s">
        <v>4</v>
      </c>
      <c s="6" t="s">
        <v>6146</v>
      </c>
      <c s="36" t="s">
        <v>697</v>
      </c>
      <c s="37">
        <v>480.895</v>
      </c>
      <c s="36">
        <v>0</v>
      </c>
      <c s="36">
        <f>ROUND(G108*H108,6)</f>
      </c>
      <c r="L108" s="38">
        <v>0</v>
      </c>
      <c s="32">
        <f>ROUND(ROUND(L108,2)*ROUND(G108,3),2)</f>
      </c>
      <c s="36" t="s">
        <v>6078</v>
      </c>
      <c>
        <f>(M108*21)/100</f>
      </c>
      <c t="s">
        <v>26</v>
      </c>
    </row>
    <row r="109" spans="1:5" ht="12.75">
      <c r="A109" s="35" t="s">
        <v>55</v>
      </c>
      <c r="E109" s="39" t="s">
        <v>4</v>
      </c>
    </row>
    <row r="110" spans="1:5" ht="204">
      <c r="A110" s="35" t="s">
        <v>57</v>
      </c>
      <c r="E110" s="40" t="s">
        <v>6266</v>
      </c>
    </row>
    <row r="111" spans="1:5" ht="38.25">
      <c r="A111" t="s">
        <v>59</v>
      </c>
      <c r="E111" s="39" t="s">
        <v>6080</v>
      </c>
    </row>
    <row r="112" spans="1:16" ht="12.75">
      <c r="A112" t="s">
        <v>48</v>
      </c>
      <c s="34" t="s">
        <v>142</v>
      </c>
      <c s="34" t="s">
        <v>6267</v>
      </c>
      <c s="35" t="s">
        <v>4</v>
      </c>
      <c s="6" t="s">
        <v>6268</v>
      </c>
      <c s="36" t="s">
        <v>71</v>
      </c>
      <c s="37">
        <v>67</v>
      </c>
      <c s="36">
        <v>0</v>
      </c>
      <c s="36">
        <f>ROUND(G112*H112,6)</f>
      </c>
      <c r="L112" s="38">
        <v>0</v>
      </c>
      <c s="32">
        <f>ROUND(ROUND(L112,2)*ROUND(G112,3),2)</f>
      </c>
      <c s="36" t="s">
        <v>6078</v>
      </c>
      <c>
        <f>(M112*21)/100</f>
      </c>
      <c t="s">
        <v>26</v>
      </c>
    </row>
    <row r="113" spans="1:5" ht="12.75">
      <c r="A113" s="35" t="s">
        <v>55</v>
      </c>
      <c r="E113" s="39" t="s">
        <v>4</v>
      </c>
    </row>
    <row r="114" spans="1:5" ht="63.75">
      <c r="A114" s="35" t="s">
        <v>57</v>
      </c>
      <c r="E114" s="40" t="s">
        <v>6259</v>
      </c>
    </row>
    <row r="115" spans="1:5" ht="38.25">
      <c r="A115" t="s">
        <v>59</v>
      </c>
      <c r="E115" s="39" t="s">
        <v>6080</v>
      </c>
    </row>
    <row r="116" spans="1:16" ht="12.75">
      <c r="A116" t="s">
        <v>48</v>
      </c>
      <c s="34" t="s">
        <v>145</v>
      </c>
      <c s="34" t="s">
        <v>6148</v>
      </c>
      <c s="35" t="s">
        <v>4</v>
      </c>
      <c s="6" t="s">
        <v>6149</v>
      </c>
      <c s="36" t="s">
        <v>71</v>
      </c>
      <c s="37">
        <v>32.5</v>
      </c>
      <c s="36">
        <v>0</v>
      </c>
      <c s="36">
        <f>ROUND(G116*H116,6)</f>
      </c>
      <c r="L116" s="38">
        <v>0</v>
      </c>
      <c s="32">
        <f>ROUND(ROUND(L116,2)*ROUND(G116,3),2)</f>
      </c>
      <c s="36" t="s">
        <v>6078</v>
      </c>
      <c>
        <f>(M116*21)/100</f>
      </c>
      <c t="s">
        <v>26</v>
      </c>
    </row>
    <row r="117" spans="1:5" ht="12.75">
      <c r="A117" s="35" t="s">
        <v>55</v>
      </c>
      <c r="E117" s="39" t="s">
        <v>4</v>
      </c>
    </row>
    <row r="118" spans="1:5" ht="51">
      <c r="A118" s="35" t="s">
        <v>57</v>
      </c>
      <c r="E118" s="40" t="s">
        <v>6269</v>
      </c>
    </row>
    <row r="119" spans="1:5" ht="38.25">
      <c r="A119" t="s">
        <v>59</v>
      </c>
      <c r="E119" s="39" t="s">
        <v>6080</v>
      </c>
    </row>
    <row r="120" spans="1:16" ht="12.75">
      <c r="A120" t="s">
        <v>48</v>
      </c>
      <c s="34" t="s">
        <v>148</v>
      </c>
      <c s="34" t="s">
        <v>6270</v>
      </c>
      <c s="35" t="s">
        <v>4</v>
      </c>
      <c s="6" t="s">
        <v>6271</v>
      </c>
      <c s="36" t="s">
        <v>71</v>
      </c>
      <c s="37">
        <v>128</v>
      </c>
      <c s="36">
        <v>0</v>
      </c>
      <c s="36">
        <f>ROUND(G120*H120,6)</f>
      </c>
      <c r="L120" s="38">
        <v>0</v>
      </c>
      <c s="32">
        <f>ROUND(ROUND(L120,2)*ROUND(G120,3),2)</f>
      </c>
      <c s="36" t="s">
        <v>6078</v>
      </c>
      <c>
        <f>(M120*21)/100</f>
      </c>
      <c t="s">
        <v>26</v>
      </c>
    </row>
    <row r="121" spans="1:5" ht="12.75">
      <c r="A121" s="35" t="s">
        <v>55</v>
      </c>
      <c r="E121" s="39" t="s">
        <v>4</v>
      </c>
    </row>
    <row r="122" spans="1:5" ht="38.25">
      <c r="A122" s="35" t="s">
        <v>57</v>
      </c>
      <c r="E122" s="40" t="s">
        <v>6272</v>
      </c>
    </row>
    <row r="123" spans="1:5" ht="38.25">
      <c r="A123" t="s">
        <v>59</v>
      </c>
      <c r="E123" s="39" t="s">
        <v>6080</v>
      </c>
    </row>
    <row r="124" spans="1:16" ht="12.75">
      <c r="A124" t="s">
        <v>48</v>
      </c>
      <c s="34" t="s">
        <v>151</v>
      </c>
      <c s="34" t="s">
        <v>6151</v>
      </c>
      <c s="35" t="s">
        <v>4</v>
      </c>
      <c s="6" t="s">
        <v>6152</v>
      </c>
      <c s="36" t="s">
        <v>65</v>
      </c>
      <c s="37">
        <v>302.902</v>
      </c>
      <c s="36">
        <v>0</v>
      </c>
      <c s="36">
        <f>ROUND(G124*H124,6)</f>
      </c>
      <c r="L124" s="38">
        <v>0</v>
      </c>
      <c s="32">
        <f>ROUND(ROUND(L124,2)*ROUND(G124,3),2)</f>
      </c>
      <c s="36" t="s">
        <v>6078</v>
      </c>
      <c>
        <f>(M124*21)/100</f>
      </c>
      <c t="s">
        <v>26</v>
      </c>
    </row>
    <row r="125" spans="1:5" ht="12.75">
      <c r="A125" s="35" t="s">
        <v>55</v>
      </c>
      <c r="E125" s="39" t="s">
        <v>4</v>
      </c>
    </row>
    <row r="126" spans="1:5" ht="216.75">
      <c r="A126" s="35" t="s">
        <v>57</v>
      </c>
      <c r="E126" s="40" t="s">
        <v>6273</v>
      </c>
    </row>
    <row r="127" spans="1:5" ht="38.25">
      <c r="A127" t="s">
        <v>59</v>
      </c>
      <c r="E127" s="39" t="s">
        <v>6080</v>
      </c>
    </row>
    <row r="128" spans="1:16" ht="12.75">
      <c r="A128" t="s">
        <v>48</v>
      </c>
      <c s="34" t="s">
        <v>154</v>
      </c>
      <c s="34" t="s">
        <v>6154</v>
      </c>
      <c s="35" t="s">
        <v>4</v>
      </c>
      <c s="6" t="s">
        <v>6155</v>
      </c>
      <c s="36" t="s">
        <v>697</v>
      </c>
      <c s="37">
        <v>163.282</v>
      </c>
      <c s="36">
        <v>0</v>
      </c>
      <c s="36">
        <f>ROUND(G128*H128,6)</f>
      </c>
      <c r="L128" s="38">
        <v>0</v>
      </c>
      <c s="32">
        <f>ROUND(ROUND(L128,2)*ROUND(G128,3),2)</f>
      </c>
      <c s="36" t="s">
        <v>6078</v>
      </c>
      <c>
        <f>(M128*21)/100</f>
      </c>
      <c t="s">
        <v>26</v>
      </c>
    </row>
    <row r="129" spans="1:5" ht="12.75">
      <c r="A129" s="35" t="s">
        <v>55</v>
      </c>
      <c r="E129" s="39" t="s">
        <v>4</v>
      </c>
    </row>
    <row r="130" spans="1:5" ht="204">
      <c r="A130" s="35" t="s">
        <v>57</v>
      </c>
      <c r="E130" s="40" t="s">
        <v>6274</v>
      </c>
    </row>
    <row r="131" spans="1:5" ht="38.25">
      <c r="A131" t="s">
        <v>59</v>
      </c>
      <c r="E131" s="39" t="s">
        <v>6080</v>
      </c>
    </row>
    <row r="132" spans="1:16" ht="12.75">
      <c r="A132" t="s">
        <v>48</v>
      </c>
      <c s="34" t="s">
        <v>157</v>
      </c>
      <c s="34" t="s">
        <v>6157</v>
      </c>
      <c s="35" t="s">
        <v>4</v>
      </c>
      <c s="6" t="s">
        <v>6158</v>
      </c>
      <c s="36" t="s">
        <v>697</v>
      </c>
      <c s="37">
        <v>163.282</v>
      </c>
      <c s="36">
        <v>0</v>
      </c>
      <c s="36">
        <f>ROUND(G132*H132,6)</f>
      </c>
      <c r="L132" s="38">
        <v>0</v>
      </c>
      <c s="32">
        <f>ROUND(ROUND(L132,2)*ROUND(G132,3),2)</f>
      </c>
      <c s="36" t="s">
        <v>6078</v>
      </c>
      <c>
        <f>(M132*21)/100</f>
      </c>
      <c t="s">
        <v>26</v>
      </c>
    </row>
    <row r="133" spans="1:5" ht="12.75">
      <c r="A133" s="35" t="s">
        <v>55</v>
      </c>
      <c r="E133" s="39" t="s">
        <v>4</v>
      </c>
    </row>
    <row r="134" spans="1:5" ht="12.75">
      <c r="A134" s="35" t="s">
        <v>57</v>
      </c>
      <c r="E134" s="40" t="s">
        <v>4</v>
      </c>
    </row>
    <row r="135" spans="1:5" ht="38.25">
      <c r="A135" t="s">
        <v>59</v>
      </c>
      <c r="E135" s="39" t="s">
        <v>6080</v>
      </c>
    </row>
    <row r="136" spans="1:16" ht="12.75">
      <c r="A136" t="s">
        <v>48</v>
      </c>
      <c s="34" t="s">
        <v>160</v>
      </c>
      <c s="34" t="s">
        <v>6159</v>
      </c>
      <c s="35" t="s">
        <v>4</v>
      </c>
      <c s="6" t="s">
        <v>6160</v>
      </c>
      <c s="36" t="s">
        <v>53</v>
      </c>
      <c s="37">
        <v>30.473</v>
      </c>
      <c s="36">
        <v>0</v>
      </c>
      <c s="36">
        <f>ROUND(G136*H136,6)</f>
      </c>
      <c r="L136" s="38">
        <v>0</v>
      </c>
      <c s="32">
        <f>ROUND(ROUND(L136,2)*ROUND(G136,3),2)</f>
      </c>
      <c s="36" t="s">
        <v>6078</v>
      </c>
      <c>
        <f>(M136*21)/100</f>
      </c>
      <c t="s">
        <v>26</v>
      </c>
    </row>
    <row r="137" spans="1:5" ht="12.75">
      <c r="A137" s="35" t="s">
        <v>55</v>
      </c>
      <c r="E137" s="39" t="s">
        <v>4</v>
      </c>
    </row>
    <row r="138" spans="1:5" ht="12.75">
      <c r="A138" s="35" t="s">
        <v>57</v>
      </c>
      <c r="E138" s="40" t="s">
        <v>4</v>
      </c>
    </row>
    <row r="139" spans="1:5" ht="38.25">
      <c r="A139" t="s">
        <v>59</v>
      </c>
      <c r="E139" s="39" t="s">
        <v>6080</v>
      </c>
    </row>
    <row r="140" spans="1:16" ht="12.75">
      <c r="A140" t="s">
        <v>48</v>
      </c>
      <c s="34" t="s">
        <v>163</v>
      </c>
      <c s="34" t="s">
        <v>6161</v>
      </c>
      <c s="35" t="s">
        <v>4</v>
      </c>
      <c s="6" t="s">
        <v>6162</v>
      </c>
      <c s="36" t="s">
        <v>65</v>
      </c>
      <c s="37">
        <v>146.843</v>
      </c>
      <c s="36">
        <v>0</v>
      </c>
      <c s="36">
        <f>ROUND(G140*H140,6)</f>
      </c>
      <c r="L140" s="38">
        <v>0</v>
      </c>
      <c s="32">
        <f>ROUND(ROUND(L140,2)*ROUND(G140,3),2)</f>
      </c>
      <c s="36" t="s">
        <v>6078</v>
      </c>
      <c>
        <f>(M140*21)/100</f>
      </c>
      <c t="s">
        <v>26</v>
      </c>
    </row>
    <row r="141" spans="1:5" ht="12.75">
      <c r="A141" s="35" t="s">
        <v>55</v>
      </c>
      <c r="E141" s="39" t="s">
        <v>4</v>
      </c>
    </row>
    <row r="142" spans="1:5" ht="255">
      <c r="A142" s="35" t="s">
        <v>57</v>
      </c>
      <c r="E142" s="40" t="s">
        <v>6275</v>
      </c>
    </row>
    <row r="143" spans="1:5" ht="38.25">
      <c r="A143" t="s">
        <v>59</v>
      </c>
      <c r="E143" s="39" t="s">
        <v>6080</v>
      </c>
    </row>
    <row r="144" spans="1:16" ht="12.75">
      <c r="A144" t="s">
        <v>48</v>
      </c>
      <c s="34" t="s">
        <v>166</v>
      </c>
      <c s="34" t="s">
        <v>6164</v>
      </c>
      <c s="35" t="s">
        <v>4</v>
      </c>
      <c s="6" t="s">
        <v>6165</v>
      </c>
      <c s="36" t="s">
        <v>65</v>
      </c>
      <c s="37">
        <v>356.725</v>
      </c>
      <c s="36">
        <v>0</v>
      </c>
      <c s="36">
        <f>ROUND(G144*H144,6)</f>
      </c>
      <c r="L144" s="38">
        <v>0</v>
      </c>
      <c s="32">
        <f>ROUND(ROUND(L144,2)*ROUND(G144,3),2)</f>
      </c>
      <c s="36" t="s">
        <v>6078</v>
      </c>
      <c>
        <f>(M144*21)/100</f>
      </c>
      <c t="s">
        <v>26</v>
      </c>
    </row>
    <row r="145" spans="1:5" ht="12.75">
      <c r="A145" s="35" t="s">
        <v>55</v>
      </c>
      <c r="E145" s="39" t="s">
        <v>4</v>
      </c>
    </row>
    <row r="146" spans="1:5" ht="216.75">
      <c r="A146" s="35" t="s">
        <v>57</v>
      </c>
      <c r="E146" s="40" t="s">
        <v>6276</v>
      </c>
    </row>
    <row r="147" spans="1:5" ht="38.25">
      <c r="A147" t="s">
        <v>59</v>
      </c>
      <c r="E147" s="39" t="s">
        <v>6080</v>
      </c>
    </row>
    <row r="148" spans="1:16" ht="12.75">
      <c r="A148" t="s">
        <v>48</v>
      </c>
      <c s="34" t="s">
        <v>169</v>
      </c>
      <c s="34" t="s">
        <v>6167</v>
      </c>
      <c s="35" t="s">
        <v>4</v>
      </c>
      <c s="6" t="s">
        <v>6168</v>
      </c>
      <c s="36" t="s">
        <v>697</v>
      </c>
      <c s="37">
        <v>1066.49</v>
      </c>
      <c s="36">
        <v>0</v>
      </c>
      <c s="36">
        <f>ROUND(G148*H148,6)</f>
      </c>
      <c r="L148" s="38">
        <v>0</v>
      </c>
      <c s="32">
        <f>ROUND(ROUND(L148,2)*ROUND(G148,3),2)</f>
      </c>
      <c s="36" t="s">
        <v>6078</v>
      </c>
      <c>
        <f>(M148*21)/100</f>
      </c>
      <c t="s">
        <v>26</v>
      </c>
    </row>
    <row r="149" spans="1:5" ht="12.75">
      <c r="A149" s="35" t="s">
        <v>55</v>
      </c>
      <c r="E149" s="39" t="s">
        <v>4</v>
      </c>
    </row>
    <row r="150" spans="1:5" ht="204">
      <c r="A150" s="35" t="s">
        <v>57</v>
      </c>
      <c r="E150" s="40" t="s">
        <v>6277</v>
      </c>
    </row>
    <row r="151" spans="1:5" ht="38.25">
      <c r="A151" t="s">
        <v>59</v>
      </c>
      <c r="E151" s="39" t="s">
        <v>6080</v>
      </c>
    </row>
    <row r="152" spans="1:16" ht="12.75">
      <c r="A152" t="s">
        <v>48</v>
      </c>
      <c s="34" t="s">
        <v>172</v>
      </c>
      <c s="34" t="s">
        <v>6170</v>
      </c>
      <c s="35" t="s">
        <v>4</v>
      </c>
      <c s="6" t="s">
        <v>6171</v>
      </c>
      <c s="36" t="s">
        <v>697</v>
      </c>
      <c s="37">
        <v>1066.49</v>
      </c>
      <c s="36">
        <v>0</v>
      </c>
      <c s="36">
        <f>ROUND(G152*H152,6)</f>
      </c>
      <c r="L152" s="38">
        <v>0</v>
      </c>
      <c s="32">
        <f>ROUND(ROUND(L152,2)*ROUND(G152,3),2)</f>
      </c>
      <c s="36" t="s">
        <v>6078</v>
      </c>
      <c>
        <f>(M152*21)/100</f>
      </c>
      <c t="s">
        <v>26</v>
      </c>
    </row>
    <row r="153" spans="1:5" ht="12.75">
      <c r="A153" s="35" t="s">
        <v>55</v>
      </c>
      <c r="E153" s="39" t="s">
        <v>4</v>
      </c>
    </row>
    <row r="154" spans="1:5" ht="12.75">
      <c r="A154" s="35" t="s">
        <v>57</v>
      </c>
      <c r="E154" s="40" t="s">
        <v>4</v>
      </c>
    </row>
    <row r="155" spans="1:5" ht="38.25">
      <c r="A155" t="s">
        <v>59</v>
      </c>
      <c r="E155" s="39" t="s">
        <v>6080</v>
      </c>
    </row>
    <row r="156" spans="1:16" ht="12.75">
      <c r="A156" t="s">
        <v>48</v>
      </c>
      <c s="34" t="s">
        <v>175</v>
      </c>
      <c s="34" t="s">
        <v>6172</v>
      </c>
      <c s="35" t="s">
        <v>4</v>
      </c>
      <c s="6" t="s">
        <v>6173</v>
      </c>
      <c s="36" t="s">
        <v>697</v>
      </c>
      <c s="37">
        <v>157.05</v>
      </c>
      <c s="36">
        <v>0</v>
      </c>
      <c s="36">
        <f>ROUND(G156*H156,6)</f>
      </c>
      <c r="L156" s="38">
        <v>0</v>
      </c>
      <c s="32">
        <f>ROUND(ROUND(L156,2)*ROUND(G156,3),2)</f>
      </c>
      <c s="36" t="s">
        <v>6078</v>
      </c>
      <c>
        <f>(M156*21)/100</f>
      </c>
      <c t="s">
        <v>26</v>
      </c>
    </row>
    <row r="157" spans="1:5" ht="12.75">
      <c r="A157" s="35" t="s">
        <v>55</v>
      </c>
      <c r="E157" s="39" t="s">
        <v>4</v>
      </c>
    </row>
    <row r="158" spans="1:5" ht="216.75">
      <c r="A158" s="35" t="s">
        <v>57</v>
      </c>
      <c r="E158" s="40" t="s">
        <v>6278</v>
      </c>
    </row>
    <row r="159" spans="1:5" ht="38.25">
      <c r="A159" t="s">
        <v>59</v>
      </c>
      <c r="E159" s="39" t="s">
        <v>6080</v>
      </c>
    </row>
    <row r="160" spans="1:16" ht="12.75">
      <c r="A160" t="s">
        <v>48</v>
      </c>
      <c s="34" t="s">
        <v>178</v>
      </c>
      <c s="34" t="s">
        <v>6175</v>
      </c>
      <c s="35" t="s">
        <v>4</v>
      </c>
      <c s="6" t="s">
        <v>6176</v>
      </c>
      <c s="36" t="s">
        <v>697</v>
      </c>
      <c s="37">
        <v>157.05</v>
      </c>
      <c s="36">
        <v>0</v>
      </c>
      <c s="36">
        <f>ROUND(G160*H160,6)</f>
      </c>
      <c r="L160" s="38">
        <v>0</v>
      </c>
      <c s="32">
        <f>ROUND(ROUND(L160,2)*ROUND(G160,3),2)</f>
      </c>
      <c s="36" t="s">
        <v>6078</v>
      </c>
      <c>
        <f>(M160*21)/100</f>
      </c>
      <c t="s">
        <v>26</v>
      </c>
    </row>
    <row r="161" spans="1:5" ht="12.75">
      <c r="A161" s="35" t="s">
        <v>55</v>
      </c>
      <c r="E161" s="39" t="s">
        <v>4</v>
      </c>
    </row>
    <row r="162" spans="1:5" ht="12.75">
      <c r="A162" s="35" t="s">
        <v>57</v>
      </c>
      <c r="E162" s="40" t="s">
        <v>4</v>
      </c>
    </row>
    <row r="163" spans="1:5" ht="38.25">
      <c r="A163" t="s">
        <v>59</v>
      </c>
      <c r="E163" s="39" t="s">
        <v>6080</v>
      </c>
    </row>
    <row r="164" spans="1:16" ht="12.75">
      <c r="A164" t="s">
        <v>48</v>
      </c>
      <c s="34" t="s">
        <v>181</v>
      </c>
      <c s="34" t="s">
        <v>6177</v>
      </c>
      <c s="35" t="s">
        <v>4</v>
      </c>
      <c s="6" t="s">
        <v>6178</v>
      </c>
      <c s="36" t="s">
        <v>53</v>
      </c>
      <c s="37">
        <v>35.627</v>
      </c>
      <c s="36">
        <v>0</v>
      </c>
      <c s="36">
        <f>ROUND(G164*H164,6)</f>
      </c>
      <c r="L164" s="38">
        <v>0</v>
      </c>
      <c s="32">
        <f>ROUND(ROUND(L164,2)*ROUND(G164,3),2)</f>
      </c>
      <c s="36" t="s">
        <v>6078</v>
      </c>
      <c>
        <f>(M164*21)/100</f>
      </c>
      <c t="s">
        <v>26</v>
      </c>
    </row>
    <row r="165" spans="1:5" ht="12.75">
      <c r="A165" s="35" t="s">
        <v>55</v>
      </c>
      <c r="E165" s="39" t="s">
        <v>4</v>
      </c>
    </row>
    <row r="166" spans="1:5" ht="12.75">
      <c r="A166" s="35" t="s">
        <v>57</v>
      </c>
      <c r="E166" s="40" t="s">
        <v>4</v>
      </c>
    </row>
    <row r="167" spans="1:5" ht="38.25">
      <c r="A167" t="s">
        <v>59</v>
      </c>
      <c r="E167" s="39" t="s">
        <v>6080</v>
      </c>
    </row>
    <row r="168" spans="1:16" ht="12.75">
      <c r="A168" t="s">
        <v>48</v>
      </c>
      <c s="34" t="s">
        <v>184</v>
      </c>
      <c s="34" t="s">
        <v>6182</v>
      </c>
      <c s="35" t="s">
        <v>4</v>
      </c>
      <c s="6" t="s">
        <v>6183</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6184</v>
      </c>
      <c s="35" t="s">
        <v>4</v>
      </c>
      <c s="6" t="s">
        <v>6185</v>
      </c>
      <c s="36" t="s">
        <v>6186</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6187</v>
      </c>
      <c s="35" t="s">
        <v>4</v>
      </c>
      <c s="6" t="s">
        <v>6188</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6279</v>
      </c>
      <c s="35" t="s">
        <v>4</v>
      </c>
      <c s="6" t="s">
        <v>6280</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6281</v>
      </c>
    </row>
    <row r="183" spans="1:5" ht="12.75">
      <c r="A183" t="s">
        <v>59</v>
      </c>
      <c r="E183" s="39" t="s">
        <v>4</v>
      </c>
    </row>
    <row r="184" spans="1:16" ht="12.75">
      <c r="A184" t="s">
        <v>48</v>
      </c>
      <c s="34" t="s">
        <v>197</v>
      </c>
      <c s="34" t="s">
        <v>6282</v>
      </c>
      <c s="35" t="s">
        <v>4</v>
      </c>
      <c s="6" t="s">
        <v>6283</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6284</v>
      </c>
      <c s="35" t="s">
        <v>4</v>
      </c>
      <c s="6" t="s">
        <v>6285</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6189</v>
      </c>
      <c s="35" t="s">
        <v>4</v>
      </c>
      <c s="6" t="s">
        <v>6190</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6286</v>
      </c>
      <c s="35" t="s">
        <v>4</v>
      </c>
      <c s="6" t="s">
        <v>6138</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6287</v>
      </c>
    </row>
    <row r="199" spans="1:5" ht="12.75">
      <c r="A199" t="s">
        <v>59</v>
      </c>
      <c r="E199" s="39" t="s">
        <v>4</v>
      </c>
    </row>
    <row r="200" spans="1:16" ht="12.75">
      <c r="A200" t="s">
        <v>48</v>
      </c>
      <c s="34" t="s">
        <v>209</v>
      </c>
      <c s="34" t="s">
        <v>6288</v>
      </c>
      <c s="35" t="s">
        <v>4</v>
      </c>
      <c s="6" t="s">
        <v>6180</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6289</v>
      </c>
    </row>
    <row r="203" spans="1:5" ht="12.75">
      <c r="A203" t="s">
        <v>59</v>
      </c>
      <c r="E203" s="39" t="s">
        <v>4</v>
      </c>
    </row>
    <row r="204" spans="1:13" ht="12.75">
      <c r="A204" t="s">
        <v>45</v>
      </c>
      <c r="C204" s="31" t="s">
        <v>74</v>
      </c>
      <c r="E204" s="33" t="s">
        <v>4609</v>
      </c>
      <c r="J204" s="32">
        <f>0</f>
      </c>
      <c s="32">
        <f>0</f>
      </c>
      <c s="32">
        <f>0+L205</f>
      </c>
      <c s="32">
        <f>0+M205</f>
      </c>
    </row>
    <row r="205" spans="1:16" ht="25.5">
      <c r="A205" t="s">
        <v>48</v>
      </c>
      <c s="34" t="s">
        <v>212</v>
      </c>
      <c s="34" t="s">
        <v>6191</v>
      </c>
      <c s="35" t="s">
        <v>4</v>
      </c>
      <c s="6" t="s">
        <v>6192</v>
      </c>
      <c s="36" t="s">
        <v>65</v>
      </c>
      <c s="37">
        <v>214.398</v>
      </c>
      <c s="36">
        <v>0</v>
      </c>
      <c s="36">
        <f>ROUND(G205*H205,6)</f>
      </c>
      <c r="L205" s="38">
        <v>0</v>
      </c>
      <c s="32">
        <f>ROUND(ROUND(L205,2)*ROUND(G205,3),2)</f>
      </c>
      <c s="36" t="s">
        <v>6078</v>
      </c>
      <c>
        <f>(M205*21)/100</f>
      </c>
      <c t="s">
        <v>26</v>
      </c>
    </row>
    <row r="206" spans="1:5" ht="12.75">
      <c r="A206" s="35" t="s">
        <v>55</v>
      </c>
      <c r="E206" s="39" t="s">
        <v>4</v>
      </c>
    </row>
    <row r="207" spans="1:5" ht="204">
      <c r="A207" s="35" t="s">
        <v>57</v>
      </c>
      <c r="E207" s="40" t="s">
        <v>6290</v>
      </c>
    </row>
    <row r="208" spans="1:5" ht="38.25">
      <c r="A208" t="s">
        <v>59</v>
      </c>
      <c r="E208" s="39" t="s">
        <v>6080</v>
      </c>
    </row>
    <row r="209" spans="1:13" ht="12.75">
      <c r="A209" t="s">
        <v>45</v>
      </c>
      <c r="C209" s="31" t="s">
        <v>77</v>
      </c>
      <c r="E209" s="33" t="s">
        <v>6194</v>
      </c>
      <c r="J209" s="32">
        <f>0</f>
      </c>
      <c s="32">
        <f>0</f>
      </c>
      <c s="32">
        <f>0+L210</f>
      </c>
      <c s="32">
        <f>0+M210</f>
      </c>
    </row>
    <row r="210" spans="1:16" ht="12.75">
      <c r="A210" t="s">
        <v>48</v>
      </c>
      <c s="34" t="s">
        <v>215</v>
      </c>
      <c s="34" t="s">
        <v>6195</v>
      </c>
      <c s="35" t="s">
        <v>4</v>
      </c>
      <c s="6" t="s">
        <v>6196</v>
      </c>
      <c s="36" t="s">
        <v>71</v>
      </c>
      <c s="37">
        <v>105</v>
      </c>
      <c s="36">
        <v>0</v>
      </c>
      <c s="36">
        <f>ROUND(G210*H210,6)</f>
      </c>
      <c r="L210" s="38">
        <v>0</v>
      </c>
      <c s="32">
        <f>ROUND(ROUND(L210,2)*ROUND(G210,3),2)</f>
      </c>
      <c s="36" t="s">
        <v>6078</v>
      </c>
      <c>
        <f>(M210*21)/100</f>
      </c>
      <c t="s">
        <v>26</v>
      </c>
    </row>
    <row r="211" spans="1:5" ht="12.75">
      <c r="A211" s="35" t="s">
        <v>55</v>
      </c>
      <c r="E211" s="39" t="s">
        <v>6197</v>
      </c>
    </row>
    <row r="212" spans="1:5" ht="12.75">
      <c r="A212" s="35" t="s">
        <v>57</v>
      </c>
      <c r="E212" s="40" t="s">
        <v>4</v>
      </c>
    </row>
    <row r="213" spans="1:5" ht="38.25">
      <c r="A213" t="s">
        <v>59</v>
      </c>
      <c r="E213" s="39" t="s">
        <v>6080</v>
      </c>
    </row>
    <row r="214" spans="1:13" ht="12.75">
      <c r="A214" t="s">
        <v>45</v>
      </c>
      <c r="C214" s="31" t="s">
        <v>80</v>
      </c>
      <c r="E214" s="33" t="s">
        <v>6198</v>
      </c>
      <c r="J214" s="32">
        <f>0</f>
      </c>
      <c s="32">
        <f>0</f>
      </c>
      <c s="32">
        <f>0+L215</f>
      </c>
      <c s="32">
        <f>0+M215</f>
      </c>
    </row>
    <row r="215" spans="1:16" ht="25.5">
      <c r="A215" t="s">
        <v>48</v>
      </c>
      <c s="34" t="s">
        <v>218</v>
      </c>
      <c s="34" t="s">
        <v>6199</v>
      </c>
      <c s="35" t="s">
        <v>4</v>
      </c>
      <c s="6" t="s">
        <v>6200</v>
      </c>
      <c s="36" t="s">
        <v>65</v>
      </c>
      <c s="37">
        <v>62.312</v>
      </c>
      <c s="36">
        <v>0</v>
      </c>
      <c s="36">
        <f>ROUND(G215*H215,6)</f>
      </c>
      <c r="L215" s="38">
        <v>0</v>
      </c>
      <c s="32">
        <f>ROUND(ROUND(L215,2)*ROUND(G215,3),2)</f>
      </c>
      <c s="36" t="s">
        <v>6078</v>
      </c>
      <c>
        <f>(M215*21)/100</f>
      </c>
      <c t="s">
        <v>26</v>
      </c>
    </row>
    <row r="216" spans="1:5" ht="12.75">
      <c r="A216" s="35" t="s">
        <v>55</v>
      </c>
      <c r="E216" s="39" t="s">
        <v>4</v>
      </c>
    </row>
    <row r="217" spans="1:5" ht="216.75">
      <c r="A217" s="35" t="s">
        <v>57</v>
      </c>
      <c r="E217" s="40" t="s">
        <v>6291</v>
      </c>
    </row>
    <row r="218" spans="1:5" ht="38.25">
      <c r="A218" t="s">
        <v>59</v>
      </c>
      <c r="E218" s="39" t="s">
        <v>6080</v>
      </c>
    </row>
    <row r="219" spans="1:13" ht="12.75">
      <c r="A219" t="s">
        <v>45</v>
      </c>
      <c r="C219" s="31" t="s">
        <v>6202</v>
      </c>
      <c r="E219" s="33" t="s">
        <v>6203</v>
      </c>
      <c r="J219" s="32">
        <f>0</f>
      </c>
      <c s="32">
        <f>0</f>
      </c>
      <c s="32">
        <f>0+L220+L224+L228+L232</f>
      </c>
      <c s="32">
        <f>0+M220+M224+M228+M232</f>
      </c>
    </row>
    <row r="220" spans="1:16" ht="25.5">
      <c r="A220" t="s">
        <v>48</v>
      </c>
      <c s="34" t="s">
        <v>221</v>
      </c>
      <c s="34" t="s">
        <v>5773</v>
      </c>
      <c s="35" t="s">
        <v>4</v>
      </c>
      <c s="6" t="s">
        <v>5774</v>
      </c>
      <c s="36" t="s">
        <v>697</v>
      </c>
      <c s="37">
        <v>205.5</v>
      </c>
      <c s="36">
        <v>0</v>
      </c>
      <c s="36">
        <f>ROUND(G220*H220,6)</f>
      </c>
      <c r="L220" s="38">
        <v>0</v>
      </c>
      <c s="32">
        <f>ROUND(ROUND(L220,2)*ROUND(G220,3),2)</f>
      </c>
      <c s="36" t="s">
        <v>54</v>
      </c>
      <c>
        <f>(M220*21)/100</f>
      </c>
      <c t="s">
        <v>26</v>
      </c>
    </row>
    <row r="221" spans="1:5" ht="25.5">
      <c r="A221" s="35" t="s">
        <v>55</v>
      </c>
      <c r="E221" s="39" t="s">
        <v>6204</v>
      </c>
    </row>
    <row r="222" spans="1:5" ht="12.75">
      <c r="A222" s="35" t="s">
        <v>57</v>
      </c>
      <c r="E222" s="40" t="s">
        <v>4</v>
      </c>
    </row>
    <row r="223" spans="1:5" ht="12.75">
      <c r="A223" t="s">
        <v>59</v>
      </c>
      <c r="E223" s="39" t="s">
        <v>4</v>
      </c>
    </row>
    <row r="224" spans="1:16" ht="25.5">
      <c r="A224" t="s">
        <v>48</v>
      </c>
      <c s="34" t="s">
        <v>224</v>
      </c>
      <c s="34" t="s">
        <v>6205</v>
      </c>
      <c s="35" t="s">
        <v>4</v>
      </c>
      <c s="6" t="s">
        <v>6206</v>
      </c>
      <c s="36" t="s">
        <v>697</v>
      </c>
      <c s="37">
        <v>623.4</v>
      </c>
      <c s="36">
        <v>0</v>
      </c>
      <c s="36">
        <f>ROUND(G224*H224,6)</f>
      </c>
      <c r="L224" s="38">
        <v>0</v>
      </c>
      <c s="32">
        <f>ROUND(ROUND(L224,2)*ROUND(G224,3),2)</f>
      </c>
      <c s="36" t="s">
        <v>54</v>
      </c>
      <c>
        <f>(M224*21)/100</f>
      </c>
      <c t="s">
        <v>26</v>
      </c>
    </row>
    <row r="225" spans="1:5" ht="25.5">
      <c r="A225" s="35" t="s">
        <v>55</v>
      </c>
      <c r="E225" s="39" t="s">
        <v>6204</v>
      </c>
    </row>
    <row r="226" spans="1:5" ht="12.75">
      <c r="A226" s="35" t="s">
        <v>57</v>
      </c>
      <c r="E226" s="40" t="s">
        <v>4</v>
      </c>
    </row>
    <row r="227" spans="1:5" ht="12.75">
      <c r="A227" t="s">
        <v>59</v>
      </c>
      <c r="E227" s="39" t="s">
        <v>4</v>
      </c>
    </row>
    <row r="228" spans="1:16" ht="25.5">
      <c r="A228" t="s">
        <v>48</v>
      </c>
      <c s="34" t="s">
        <v>637</v>
      </c>
      <c s="34" t="s">
        <v>6207</v>
      </c>
      <c s="35" t="s">
        <v>4</v>
      </c>
      <c s="6" t="s">
        <v>5765</v>
      </c>
      <c s="36" t="s">
        <v>697</v>
      </c>
      <c s="37">
        <v>583.369</v>
      </c>
      <c s="36">
        <v>0</v>
      </c>
      <c s="36">
        <f>ROUND(G228*H228,6)</f>
      </c>
      <c r="L228" s="38">
        <v>0</v>
      </c>
      <c s="32">
        <f>ROUND(ROUND(L228,2)*ROUND(G228,3),2)</f>
      </c>
      <c s="36" t="s">
        <v>54</v>
      </c>
      <c>
        <f>(M228*21)/100</f>
      </c>
      <c t="s">
        <v>26</v>
      </c>
    </row>
    <row r="229" spans="1:5" ht="12.75">
      <c r="A229" s="35" t="s">
        <v>55</v>
      </c>
      <c r="E229" s="39" t="s">
        <v>6208</v>
      </c>
    </row>
    <row r="230" spans="1:5" ht="242.25">
      <c r="A230" s="35" t="s">
        <v>57</v>
      </c>
      <c r="E230" s="40" t="s">
        <v>6292</v>
      </c>
    </row>
    <row r="231" spans="1:5" ht="12.75">
      <c r="A231" t="s">
        <v>59</v>
      </c>
      <c r="E231" s="39" t="s">
        <v>4</v>
      </c>
    </row>
    <row r="232" spans="1:16" ht="12.75">
      <c r="A232" t="s">
        <v>48</v>
      </c>
      <c s="34" t="s">
        <v>227</v>
      </c>
      <c s="34" t="s">
        <v>6210</v>
      </c>
      <c s="35" t="s">
        <v>4</v>
      </c>
      <c s="6" t="s">
        <v>6211</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6293</v>
      </c>
    </row>
    <row r="235" spans="1:5" ht="12.75">
      <c r="A235" t="s">
        <v>59</v>
      </c>
      <c r="E235" s="39" t="s">
        <v>4</v>
      </c>
    </row>
    <row r="236" spans="1:13" ht="12.75">
      <c r="A236" t="s">
        <v>45</v>
      </c>
      <c r="C236" s="31" t="s">
        <v>6213</v>
      </c>
      <c r="E236" s="33" t="s">
        <v>6214</v>
      </c>
      <c r="J236" s="32">
        <f>0</f>
      </c>
      <c s="32">
        <f>0</f>
      </c>
      <c s="32">
        <f>0+L237+L241</f>
      </c>
      <c s="32">
        <f>0+M237+M241</f>
      </c>
    </row>
    <row r="237" spans="1:16" ht="12.75">
      <c r="A237" t="s">
        <v>48</v>
      </c>
      <c s="34" t="s">
        <v>230</v>
      </c>
      <c s="34" t="s">
        <v>6215</v>
      </c>
      <c s="35" t="s">
        <v>4</v>
      </c>
      <c s="6" t="s">
        <v>6216</v>
      </c>
      <c s="36" t="s">
        <v>71</v>
      </c>
      <c s="37">
        <v>19.6</v>
      </c>
      <c s="36">
        <v>0</v>
      </c>
      <c s="36">
        <f>ROUND(G237*H237,6)</f>
      </c>
      <c r="L237" s="38">
        <v>0</v>
      </c>
      <c s="32">
        <f>ROUND(ROUND(L237,2)*ROUND(G237,3),2)</f>
      </c>
      <c s="36" t="s">
        <v>6078</v>
      </c>
      <c>
        <f>(M237*21)/100</f>
      </c>
      <c t="s">
        <v>26</v>
      </c>
    </row>
    <row r="238" spans="1:5" ht="12.75">
      <c r="A238" s="35" t="s">
        <v>55</v>
      </c>
      <c r="E238" s="39" t="s">
        <v>4</v>
      </c>
    </row>
    <row r="239" spans="1:5" ht="25.5">
      <c r="A239" s="35" t="s">
        <v>57</v>
      </c>
      <c r="E239" s="40" t="s">
        <v>6294</v>
      </c>
    </row>
    <row r="240" spans="1:5" ht="38.25">
      <c r="A240" t="s">
        <v>59</v>
      </c>
      <c r="E240" s="39" t="s">
        <v>6080</v>
      </c>
    </row>
    <row r="241" spans="1:16" ht="25.5">
      <c r="A241" t="s">
        <v>48</v>
      </c>
      <c s="34" t="s">
        <v>233</v>
      </c>
      <c s="34" t="s">
        <v>6217</v>
      </c>
      <c s="35" t="s">
        <v>4</v>
      </c>
      <c s="6" t="s">
        <v>6218</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6219</v>
      </c>
      <c r="E245" s="33" t="s">
        <v>6220</v>
      </c>
      <c r="J245" s="32">
        <f>0</f>
      </c>
      <c s="32">
        <f>0</f>
      </c>
      <c s="32">
        <f>0+L246</f>
      </c>
      <c s="32">
        <f>0+M246</f>
      </c>
    </row>
    <row r="246" spans="1:16" ht="12.75">
      <c r="A246" t="s">
        <v>48</v>
      </c>
      <c s="34" t="s">
        <v>237</v>
      </c>
      <c s="34" t="s">
        <v>6221</v>
      </c>
      <c s="35" t="s">
        <v>4</v>
      </c>
      <c s="6" t="s">
        <v>6222</v>
      </c>
      <c s="36" t="s">
        <v>697</v>
      </c>
      <c s="37">
        <v>207</v>
      </c>
      <c s="36">
        <v>0</v>
      </c>
      <c s="36">
        <f>ROUND(G246*H246,6)</f>
      </c>
      <c r="L246" s="38">
        <v>0</v>
      </c>
      <c s="32">
        <f>ROUND(ROUND(L246,2)*ROUND(G246,3),2)</f>
      </c>
      <c s="36" t="s">
        <v>6078</v>
      </c>
      <c>
        <f>(M246*21)/100</f>
      </c>
      <c t="s">
        <v>26</v>
      </c>
    </row>
    <row r="247" spans="1:5" ht="12.75">
      <c r="A247" s="35" t="s">
        <v>55</v>
      </c>
      <c r="E247" s="39" t="s">
        <v>4</v>
      </c>
    </row>
    <row r="248" spans="1:5" ht="12.75">
      <c r="A248" s="35" t="s">
        <v>57</v>
      </c>
      <c r="E248" s="40" t="s">
        <v>4</v>
      </c>
    </row>
    <row r="249" spans="1:5" ht="38.25">
      <c r="A249" t="s">
        <v>59</v>
      </c>
      <c r="E249" s="39" t="s">
        <v>6080</v>
      </c>
    </row>
    <row r="250" spans="1:13" ht="12.75">
      <c r="A250" t="s">
        <v>45</v>
      </c>
      <c r="C250" s="31" t="s">
        <v>86</v>
      </c>
      <c r="E250" s="33" t="s">
        <v>4642</v>
      </c>
      <c r="J250" s="32">
        <f>0</f>
      </c>
      <c s="32">
        <f>0</f>
      </c>
      <c s="32">
        <f>0+L251+L255+L259+L263+L267+L271</f>
      </c>
      <c s="32">
        <f>0+M251+M255+M259+M263+M267+M271</f>
      </c>
    </row>
    <row r="251" spans="1:16" ht="25.5">
      <c r="A251" t="s">
        <v>48</v>
      </c>
      <c s="34" t="s">
        <v>240</v>
      </c>
      <c s="34" t="s">
        <v>6295</v>
      </c>
      <c s="35" t="s">
        <v>4</v>
      </c>
      <c s="6" t="s">
        <v>6296</v>
      </c>
      <c s="36" t="s">
        <v>92</v>
      </c>
      <c s="37">
        <v>1</v>
      </c>
      <c s="36">
        <v>0</v>
      </c>
      <c s="36">
        <f>ROUND(G251*H251,6)</f>
      </c>
      <c r="L251" s="38">
        <v>0</v>
      </c>
      <c s="32">
        <f>ROUND(ROUND(L251,2)*ROUND(G251,3),2)</f>
      </c>
      <c s="36" t="s">
        <v>6078</v>
      </c>
      <c>
        <f>(M251*21)/100</f>
      </c>
      <c t="s">
        <v>26</v>
      </c>
    </row>
    <row r="252" spans="1:5" ht="12.75">
      <c r="A252" s="35" t="s">
        <v>55</v>
      </c>
      <c r="E252" s="39" t="s">
        <v>4</v>
      </c>
    </row>
    <row r="253" spans="1:5" ht="12.75">
      <c r="A253" s="35" t="s">
        <v>57</v>
      </c>
      <c r="E253" s="40" t="s">
        <v>4</v>
      </c>
    </row>
    <row r="254" spans="1:5" ht="38.25">
      <c r="A254" t="s">
        <v>59</v>
      </c>
      <c r="E254" s="39" t="s">
        <v>6080</v>
      </c>
    </row>
    <row r="255" spans="1:16" ht="25.5">
      <c r="A255" t="s">
        <v>48</v>
      </c>
      <c s="34" t="s">
        <v>243</v>
      </c>
      <c s="34" t="s">
        <v>6223</v>
      </c>
      <c s="35" t="s">
        <v>4</v>
      </c>
      <c s="6" t="s">
        <v>6224</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6225</v>
      </c>
      <c s="35" t="s">
        <v>4</v>
      </c>
      <c s="6" t="s">
        <v>6226</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6228</v>
      </c>
      <c s="35" t="s">
        <v>4</v>
      </c>
      <c s="6" t="s">
        <v>6229</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6230</v>
      </c>
      <c s="35" t="s">
        <v>4</v>
      </c>
      <c s="6" t="s">
        <v>6231</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6297</v>
      </c>
      <c s="35" t="s">
        <v>4</v>
      </c>
      <c s="6" t="s">
        <v>6298</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4268</v>
      </c>
      <c r="J275" s="32">
        <f>0</f>
      </c>
      <c s="32">
        <f>0</f>
      </c>
      <c s="32">
        <f>0+L276+L280</f>
      </c>
      <c s="32">
        <f>0+M276+M280</f>
      </c>
    </row>
    <row r="276" spans="1:16" ht="12.75">
      <c r="A276" t="s">
        <v>48</v>
      </c>
      <c s="34" t="s">
        <v>258</v>
      </c>
      <c s="34" t="s">
        <v>6232</v>
      </c>
      <c s="35" t="s">
        <v>4</v>
      </c>
      <c s="6" t="s">
        <v>6233</v>
      </c>
      <c s="36" t="s">
        <v>71</v>
      </c>
      <c s="37">
        <v>109.9</v>
      </c>
      <c s="36">
        <v>0</v>
      </c>
      <c s="36">
        <f>ROUND(G276*H276,6)</f>
      </c>
      <c r="L276" s="38">
        <v>0</v>
      </c>
      <c s="32">
        <f>ROUND(ROUND(L276,2)*ROUND(G276,3),2)</f>
      </c>
      <c s="36" t="s">
        <v>6078</v>
      </c>
      <c>
        <f>(M276*21)/100</f>
      </c>
      <c t="s">
        <v>26</v>
      </c>
    </row>
    <row r="277" spans="1:5" ht="12.75">
      <c r="A277" s="35" t="s">
        <v>55</v>
      </c>
      <c r="E277" s="39" t="s">
        <v>4</v>
      </c>
    </row>
    <row r="278" spans="1:5" ht="12.75">
      <c r="A278" s="35" t="s">
        <v>57</v>
      </c>
      <c r="E278" s="40" t="s">
        <v>4</v>
      </c>
    </row>
    <row r="279" spans="1:5" ht="38.25">
      <c r="A279" t="s">
        <v>59</v>
      </c>
      <c r="E279" s="39" t="s">
        <v>6080</v>
      </c>
    </row>
    <row r="280" spans="1:16" ht="12.75">
      <c r="A280" t="s">
        <v>48</v>
      </c>
      <c s="34" t="s">
        <v>261</v>
      </c>
      <c s="34" t="s">
        <v>6234</v>
      </c>
      <c s="35" t="s">
        <v>4</v>
      </c>
      <c s="6" t="s">
        <v>6235</v>
      </c>
      <c s="36" t="s">
        <v>71</v>
      </c>
      <c s="37">
        <v>153.3</v>
      </c>
      <c s="36">
        <v>0</v>
      </c>
      <c s="36">
        <f>ROUND(G280*H280,6)</f>
      </c>
      <c r="L280" s="38">
        <v>0</v>
      </c>
      <c s="32">
        <f>ROUND(ROUND(L280,2)*ROUND(G280,3),2)</f>
      </c>
      <c s="36" t="s">
        <v>6078</v>
      </c>
      <c>
        <f>(M280*21)/100</f>
      </c>
      <c t="s">
        <v>26</v>
      </c>
    </row>
    <row r="281" spans="1:5" ht="12.75">
      <c r="A281" s="35" t="s">
        <v>55</v>
      </c>
      <c r="E281" s="39" t="s">
        <v>4</v>
      </c>
    </row>
    <row r="282" spans="1:5" ht="12.75">
      <c r="A282" s="35" t="s">
        <v>57</v>
      </c>
      <c r="E282" s="40" t="s">
        <v>4</v>
      </c>
    </row>
    <row r="283" spans="1:5" ht="38.25">
      <c r="A283" t="s">
        <v>59</v>
      </c>
      <c r="E283" s="39" t="s">
        <v>6080</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6299</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6300</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6301</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6304</v>
      </c>
      <c r="E8" s="30" t="s">
        <v>6303</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6087</v>
      </c>
      <c s="35" t="s">
        <v>4</v>
      </c>
      <c s="6" t="s">
        <v>6088</v>
      </c>
      <c s="36" t="s">
        <v>65</v>
      </c>
      <c s="37">
        <v>9.72</v>
      </c>
      <c s="36">
        <v>0</v>
      </c>
      <c s="36">
        <f>ROUND(G10*H10,6)</f>
      </c>
      <c r="L10" s="38">
        <v>0</v>
      </c>
      <c s="32">
        <f>ROUND(ROUND(L10,2)*ROUND(G10,3),2)</f>
      </c>
      <c s="36" t="s">
        <v>6078</v>
      </c>
      <c>
        <f>(M10*21)/100</f>
      </c>
      <c t="s">
        <v>26</v>
      </c>
    </row>
    <row r="11" spans="1:5" ht="12.75">
      <c r="A11" s="35" t="s">
        <v>55</v>
      </c>
      <c r="E11" s="39" t="s">
        <v>4</v>
      </c>
    </row>
    <row r="12" spans="1:5" ht="38.25">
      <c r="A12" s="35" t="s">
        <v>57</v>
      </c>
      <c r="E12" s="40" t="s">
        <v>6305</v>
      </c>
    </row>
    <row r="13" spans="1:5" ht="38.25">
      <c r="A13" t="s">
        <v>59</v>
      </c>
      <c r="E13" s="39" t="s">
        <v>6080</v>
      </c>
    </row>
    <row r="14" spans="1:16" ht="25.5">
      <c r="A14" t="s">
        <v>48</v>
      </c>
      <c s="34" t="s">
        <v>26</v>
      </c>
      <c s="34" t="s">
        <v>6090</v>
      </c>
      <c s="35" t="s">
        <v>4</v>
      </c>
      <c s="6" t="s">
        <v>6091</v>
      </c>
      <c s="36" t="s">
        <v>65</v>
      </c>
      <c s="37">
        <v>582.91</v>
      </c>
      <c s="36">
        <v>0</v>
      </c>
      <c s="36">
        <f>ROUND(G14*H14,6)</f>
      </c>
      <c r="L14" s="38">
        <v>0</v>
      </c>
      <c s="32">
        <f>ROUND(ROUND(L14,2)*ROUND(G14,3),2)</f>
      </c>
      <c s="36" t="s">
        <v>6078</v>
      </c>
      <c>
        <f>(M14*21)/100</f>
      </c>
      <c t="s">
        <v>26</v>
      </c>
    </row>
    <row r="15" spans="1:5" ht="12.75">
      <c r="A15" s="35" t="s">
        <v>55</v>
      </c>
      <c r="E15" s="39" t="s">
        <v>4</v>
      </c>
    </row>
    <row r="16" spans="1:5" ht="127.5">
      <c r="A16" s="35" t="s">
        <v>57</v>
      </c>
      <c r="E16" s="40" t="s">
        <v>6306</v>
      </c>
    </row>
    <row r="17" spans="1:5" ht="38.25">
      <c r="A17" t="s">
        <v>59</v>
      </c>
      <c r="E17" s="39" t="s">
        <v>6080</v>
      </c>
    </row>
    <row r="18" spans="1:16" ht="25.5">
      <c r="A18" t="s">
        <v>48</v>
      </c>
      <c s="34" t="s">
        <v>25</v>
      </c>
      <c s="34" t="s">
        <v>6093</v>
      </c>
      <c s="35" t="s">
        <v>4</v>
      </c>
      <c s="6" t="s">
        <v>6094</v>
      </c>
      <c s="36" t="s">
        <v>65</v>
      </c>
      <c s="37">
        <v>238.54</v>
      </c>
      <c s="36">
        <v>0</v>
      </c>
      <c s="36">
        <f>ROUND(G18*H18,6)</f>
      </c>
      <c r="L18" s="38">
        <v>0</v>
      </c>
      <c s="32">
        <f>ROUND(ROUND(L18,2)*ROUND(G18,3),2)</f>
      </c>
      <c s="36" t="s">
        <v>6078</v>
      </c>
      <c>
        <f>(M18*21)/100</f>
      </c>
      <c t="s">
        <v>26</v>
      </c>
    </row>
    <row r="19" spans="1:5" ht="12.75">
      <c r="A19" s="35" t="s">
        <v>55</v>
      </c>
      <c r="E19" s="39" t="s">
        <v>4</v>
      </c>
    </row>
    <row r="20" spans="1:5" ht="140.25">
      <c r="A20" s="35" t="s">
        <v>57</v>
      </c>
      <c r="E20" s="40" t="s">
        <v>6307</v>
      </c>
    </row>
    <row r="21" spans="1:5" ht="38.25">
      <c r="A21" t="s">
        <v>59</v>
      </c>
      <c r="E21" s="39" t="s">
        <v>6080</v>
      </c>
    </row>
    <row r="22" spans="1:16" ht="25.5">
      <c r="A22" t="s">
        <v>48</v>
      </c>
      <c s="34" t="s">
        <v>74</v>
      </c>
      <c s="34" t="s">
        <v>6098</v>
      </c>
      <c s="35" t="s">
        <v>4</v>
      </c>
      <c s="6" t="s">
        <v>6099</v>
      </c>
      <c s="36" t="s">
        <v>65</v>
      </c>
      <c s="37">
        <v>592.63</v>
      </c>
      <c s="36">
        <v>0</v>
      </c>
      <c s="36">
        <f>ROUND(G22*H22,6)</f>
      </c>
      <c r="L22" s="38">
        <v>0</v>
      </c>
      <c s="32">
        <f>ROUND(ROUND(L22,2)*ROUND(G22,3),2)</f>
      </c>
      <c s="36" t="s">
        <v>6078</v>
      </c>
      <c>
        <f>(M22*21)/100</f>
      </c>
      <c t="s">
        <v>26</v>
      </c>
    </row>
    <row r="23" spans="1:5" ht="12.75">
      <c r="A23" s="35" t="s">
        <v>55</v>
      </c>
      <c r="E23" s="39" t="s">
        <v>4</v>
      </c>
    </row>
    <row r="24" spans="1:5" ht="25.5">
      <c r="A24" s="35" t="s">
        <v>57</v>
      </c>
      <c r="E24" s="40" t="s">
        <v>6308</v>
      </c>
    </row>
    <row r="25" spans="1:5" ht="38.25">
      <c r="A25" t="s">
        <v>59</v>
      </c>
      <c r="E25" s="39" t="s">
        <v>6080</v>
      </c>
    </row>
    <row r="26" spans="1:16" ht="25.5">
      <c r="A26" t="s">
        <v>48</v>
      </c>
      <c s="34" t="s">
        <v>77</v>
      </c>
      <c s="34" t="s">
        <v>6101</v>
      </c>
      <c s="35" t="s">
        <v>4</v>
      </c>
      <c s="6" t="s">
        <v>6102</v>
      </c>
      <c s="36" t="s">
        <v>65</v>
      </c>
      <c s="37">
        <v>238.63</v>
      </c>
      <c s="36">
        <v>0</v>
      </c>
      <c s="36">
        <f>ROUND(G26*H26,6)</f>
      </c>
      <c r="L26" s="38">
        <v>0</v>
      </c>
      <c s="32">
        <f>ROUND(ROUND(L26,2)*ROUND(G26,3),2)</f>
      </c>
      <c s="36" t="s">
        <v>6078</v>
      </c>
      <c>
        <f>(M26*21)/100</f>
      </c>
      <c t="s">
        <v>26</v>
      </c>
    </row>
    <row r="27" spans="1:5" ht="12.75">
      <c r="A27" s="35" t="s">
        <v>55</v>
      </c>
      <c r="E27" s="39" t="s">
        <v>4</v>
      </c>
    </row>
    <row r="28" spans="1:5" ht="12.75">
      <c r="A28" s="35" t="s">
        <v>57</v>
      </c>
      <c r="E28" s="40" t="s">
        <v>4</v>
      </c>
    </row>
    <row r="29" spans="1:5" ht="38.25">
      <c r="A29" t="s">
        <v>59</v>
      </c>
      <c r="E29" s="39" t="s">
        <v>6080</v>
      </c>
    </row>
    <row r="30" spans="1:16" ht="25.5">
      <c r="A30" t="s">
        <v>48</v>
      </c>
      <c s="34" t="s">
        <v>80</v>
      </c>
      <c s="34" t="s">
        <v>6106</v>
      </c>
      <c s="35" t="s">
        <v>4</v>
      </c>
      <c s="6" t="s">
        <v>6107</v>
      </c>
      <c s="36" t="s">
        <v>65</v>
      </c>
      <c s="37">
        <v>592.63</v>
      </c>
      <c s="36">
        <v>0</v>
      </c>
      <c s="36">
        <f>ROUND(G30*H30,6)</f>
      </c>
      <c r="L30" s="38">
        <v>0</v>
      </c>
      <c s="32">
        <f>ROUND(ROUND(L30,2)*ROUND(G30,3),2)</f>
      </c>
      <c s="36" t="s">
        <v>6078</v>
      </c>
      <c>
        <f>(M30*21)/100</f>
      </c>
      <c t="s">
        <v>26</v>
      </c>
    </row>
    <row r="31" spans="1:5" ht="12.75">
      <c r="A31" s="35" t="s">
        <v>55</v>
      </c>
      <c r="E31" s="39" t="s">
        <v>4</v>
      </c>
    </row>
    <row r="32" spans="1:5" ht="12.75">
      <c r="A32" s="35" t="s">
        <v>57</v>
      </c>
      <c r="E32" s="40" t="s">
        <v>4</v>
      </c>
    </row>
    <row r="33" spans="1:5" ht="38.25">
      <c r="A33" t="s">
        <v>59</v>
      </c>
      <c r="E33" s="39" t="s">
        <v>6080</v>
      </c>
    </row>
    <row r="34" spans="1:16" ht="25.5">
      <c r="A34" t="s">
        <v>48</v>
      </c>
      <c s="34" t="s">
        <v>83</v>
      </c>
      <c s="34" t="s">
        <v>6108</v>
      </c>
      <c s="35" t="s">
        <v>4</v>
      </c>
      <c s="6" t="s">
        <v>6109</v>
      </c>
      <c s="36" t="s">
        <v>65</v>
      </c>
      <c s="37">
        <v>238.63</v>
      </c>
      <c s="36">
        <v>0</v>
      </c>
      <c s="36">
        <f>ROUND(G34*H34,6)</f>
      </c>
      <c r="L34" s="38">
        <v>0</v>
      </c>
      <c s="32">
        <f>ROUND(ROUND(L34,2)*ROUND(G34,3),2)</f>
      </c>
      <c s="36" t="s">
        <v>6078</v>
      </c>
      <c>
        <f>(M34*21)/100</f>
      </c>
      <c t="s">
        <v>26</v>
      </c>
    </row>
    <row r="35" spans="1:5" ht="12.75">
      <c r="A35" s="35" t="s">
        <v>55</v>
      </c>
      <c r="E35" s="39" t="s">
        <v>4</v>
      </c>
    </row>
    <row r="36" spans="1:5" ht="12.75">
      <c r="A36" s="35" t="s">
        <v>57</v>
      </c>
      <c r="E36" s="40" t="s">
        <v>4</v>
      </c>
    </row>
    <row r="37" spans="1:5" ht="38.25">
      <c r="A37" t="s">
        <v>59</v>
      </c>
      <c r="E37" s="39" t="s">
        <v>6080</v>
      </c>
    </row>
    <row r="38" spans="1:16" ht="12.75">
      <c r="A38" t="s">
        <v>48</v>
      </c>
      <c s="34" t="s">
        <v>86</v>
      </c>
      <c s="34" t="s">
        <v>6113</v>
      </c>
      <c s="35" t="s">
        <v>4</v>
      </c>
      <c s="6" t="s">
        <v>6114</v>
      </c>
      <c s="36" t="s">
        <v>65</v>
      </c>
      <c s="37">
        <v>592.63</v>
      </c>
      <c s="36">
        <v>0</v>
      </c>
      <c s="36">
        <f>ROUND(G38*H38,6)</f>
      </c>
      <c r="L38" s="38">
        <v>0</v>
      </c>
      <c s="32">
        <f>ROUND(ROUND(L38,2)*ROUND(G38,3),2)</f>
      </c>
      <c s="36" t="s">
        <v>6078</v>
      </c>
      <c>
        <f>(M38*21)/100</f>
      </c>
      <c t="s">
        <v>26</v>
      </c>
    </row>
    <row r="39" spans="1:5" ht="12.75">
      <c r="A39" s="35" t="s">
        <v>55</v>
      </c>
      <c r="E39" s="39" t="s">
        <v>4</v>
      </c>
    </row>
    <row r="40" spans="1:5" ht="12.75">
      <c r="A40" s="35" t="s">
        <v>57</v>
      </c>
      <c r="E40" s="40" t="s">
        <v>4</v>
      </c>
    </row>
    <row r="41" spans="1:5" ht="38.25">
      <c r="A41" t="s">
        <v>59</v>
      </c>
      <c r="E41" s="39" t="s">
        <v>6080</v>
      </c>
    </row>
    <row r="42" spans="1:16" ht="12.75">
      <c r="A42" t="s">
        <v>48</v>
      </c>
      <c s="34" t="s">
        <v>89</v>
      </c>
      <c s="34" t="s">
        <v>6115</v>
      </c>
      <c s="35" t="s">
        <v>4</v>
      </c>
      <c s="6" t="s">
        <v>6116</v>
      </c>
      <c s="36" t="s">
        <v>65</v>
      </c>
      <c s="37">
        <v>238.63</v>
      </c>
      <c s="36">
        <v>0</v>
      </c>
      <c s="36">
        <f>ROUND(G42*H42,6)</f>
      </c>
      <c r="L42" s="38">
        <v>0</v>
      </c>
      <c s="32">
        <f>ROUND(ROUND(L42,2)*ROUND(G42,3),2)</f>
      </c>
      <c s="36" t="s">
        <v>6078</v>
      </c>
      <c>
        <f>(M42*21)/100</f>
      </c>
      <c t="s">
        <v>26</v>
      </c>
    </row>
    <row r="43" spans="1:5" ht="12.75">
      <c r="A43" s="35" t="s">
        <v>55</v>
      </c>
      <c r="E43" s="39" t="s">
        <v>4</v>
      </c>
    </row>
    <row r="44" spans="1:5" ht="12.75">
      <c r="A44" s="35" t="s">
        <v>57</v>
      </c>
      <c r="E44" s="40" t="s">
        <v>4</v>
      </c>
    </row>
    <row r="45" spans="1:5" ht="38.25">
      <c r="A45" t="s">
        <v>59</v>
      </c>
      <c r="E45" s="39" t="s">
        <v>6080</v>
      </c>
    </row>
    <row r="46" spans="1:16" ht="12.75">
      <c r="A46" t="s">
        <v>48</v>
      </c>
      <c s="34" t="s">
        <v>93</v>
      </c>
      <c s="34" t="s">
        <v>6117</v>
      </c>
      <c s="35" t="s">
        <v>4</v>
      </c>
      <c s="6" t="s">
        <v>6118</v>
      </c>
      <c s="36" t="s">
        <v>65</v>
      </c>
      <c s="37">
        <v>2049.2</v>
      </c>
      <c s="36">
        <v>0</v>
      </c>
      <c s="36">
        <f>ROUND(G46*H46,6)</f>
      </c>
      <c r="L46" s="38">
        <v>0</v>
      </c>
      <c s="32">
        <f>ROUND(ROUND(L46,2)*ROUND(G46,3),2)</f>
      </c>
      <c s="36" t="s">
        <v>6078</v>
      </c>
      <c>
        <f>(M46*21)/100</f>
      </c>
      <c t="s">
        <v>26</v>
      </c>
    </row>
    <row r="47" spans="1:5" ht="12.75">
      <c r="A47" s="35" t="s">
        <v>55</v>
      </c>
      <c r="E47" s="39" t="s">
        <v>4</v>
      </c>
    </row>
    <row r="48" spans="1:5" ht="12.75">
      <c r="A48" s="35" t="s">
        <v>57</v>
      </c>
      <c r="E48" s="40" t="s">
        <v>4</v>
      </c>
    </row>
    <row r="49" spans="1:5" ht="38.25">
      <c r="A49" t="s">
        <v>59</v>
      </c>
      <c r="E49" s="39" t="s">
        <v>6080</v>
      </c>
    </row>
    <row r="50" spans="1:16" ht="12.75">
      <c r="A50" t="s">
        <v>48</v>
      </c>
      <c s="34" t="s">
        <v>96</v>
      </c>
      <c s="34" t="s">
        <v>6120</v>
      </c>
      <c s="35" t="s">
        <v>4</v>
      </c>
      <c s="6" t="s">
        <v>6121</v>
      </c>
      <c s="36" t="s">
        <v>65</v>
      </c>
      <c s="37">
        <v>19.404</v>
      </c>
      <c s="36">
        <v>0</v>
      </c>
      <c s="36">
        <f>ROUND(G50*H50,6)</f>
      </c>
      <c r="L50" s="38">
        <v>0</v>
      </c>
      <c s="32">
        <f>ROUND(ROUND(L50,2)*ROUND(G50,3),2)</f>
      </c>
      <c s="36" t="s">
        <v>6078</v>
      </c>
      <c>
        <f>(M50*21)/100</f>
      </c>
      <c t="s">
        <v>26</v>
      </c>
    </row>
    <row r="51" spans="1:5" ht="12.75">
      <c r="A51" s="35" t="s">
        <v>55</v>
      </c>
      <c r="E51" s="39" t="s">
        <v>4</v>
      </c>
    </row>
    <row r="52" spans="1:5" ht="25.5">
      <c r="A52" s="35" t="s">
        <v>57</v>
      </c>
      <c r="E52" s="40" t="s">
        <v>6309</v>
      </c>
    </row>
    <row r="53" spans="1:5" ht="38.25">
      <c r="A53" t="s">
        <v>59</v>
      </c>
      <c r="E53" s="39" t="s">
        <v>6080</v>
      </c>
    </row>
    <row r="54" spans="1:16" ht="12.75">
      <c r="A54" t="s">
        <v>48</v>
      </c>
      <c s="34" t="s">
        <v>99</v>
      </c>
      <c s="34" t="s">
        <v>6130</v>
      </c>
      <c s="35" t="s">
        <v>4</v>
      </c>
      <c s="6" t="s">
        <v>6131</v>
      </c>
      <c s="36" t="s">
        <v>53</v>
      </c>
      <c s="37">
        <v>3267.23</v>
      </c>
      <c s="36">
        <v>0</v>
      </c>
      <c s="36">
        <f>ROUND(G54*H54,6)</f>
      </c>
      <c r="L54" s="38">
        <v>0</v>
      </c>
      <c s="32">
        <f>ROUND(ROUND(L54,2)*ROUND(G54,3),2)</f>
      </c>
      <c s="36" t="s">
        <v>6078</v>
      </c>
      <c>
        <f>(M54*21)/100</f>
      </c>
      <c t="s">
        <v>26</v>
      </c>
    </row>
    <row r="55" spans="1:5" ht="12.75">
      <c r="A55" s="35" t="s">
        <v>55</v>
      </c>
      <c r="E55" s="39" t="s">
        <v>4</v>
      </c>
    </row>
    <row r="56" spans="1:5" ht="12.75">
      <c r="A56" s="35" t="s">
        <v>57</v>
      </c>
      <c r="E56" s="40" t="s">
        <v>4</v>
      </c>
    </row>
    <row r="57" spans="1:5" ht="38.25">
      <c r="A57" t="s">
        <v>59</v>
      </c>
      <c r="E57" s="39" t="s">
        <v>6080</v>
      </c>
    </row>
    <row r="58" spans="1:16" ht="12.75">
      <c r="A58" t="s">
        <v>48</v>
      </c>
      <c s="34" t="s">
        <v>102</v>
      </c>
      <c s="34" t="s">
        <v>6133</v>
      </c>
      <c s="35" t="s">
        <v>4</v>
      </c>
      <c s="6" t="s">
        <v>6134</v>
      </c>
      <c s="36" t="s">
        <v>53</v>
      </c>
      <c s="37">
        <v>38.808</v>
      </c>
      <c s="36">
        <v>0</v>
      </c>
      <c s="36">
        <f>ROUND(G58*H58,6)</f>
      </c>
      <c r="L58" s="38">
        <v>0</v>
      </c>
      <c s="32">
        <f>ROUND(ROUND(L58,2)*ROUND(G58,3),2)</f>
      </c>
      <c s="36" t="s">
        <v>6078</v>
      </c>
      <c>
        <f>(M58*21)/100</f>
      </c>
      <c t="s">
        <v>26</v>
      </c>
    </row>
    <row r="59" spans="1:5" ht="12.75">
      <c r="A59" s="35" t="s">
        <v>55</v>
      </c>
      <c r="E59" s="39" t="s">
        <v>4</v>
      </c>
    </row>
    <row r="60" spans="1:5" ht="25.5">
      <c r="A60" s="35" t="s">
        <v>57</v>
      </c>
      <c r="E60" s="40" t="s">
        <v>6310</v>
      </c>
    </row>
    <row r="61" spans="1:5" ht="38.25">
      <c r="A61" t="s">
        <v>59</v>
      </c>
      <c r="E61" s="39" t="s">
        <v>6080</v>
      </c>
    </row>
    <row r="62" spans="1:13" ht="12.75">
      <c r="A62" t="s">
        <v>45</v>
      </c>
      <c r="C62" s="31" t="s">
        <v>26</v>
      </c>
      <c r="E62" s="33" t="s">
        <v>6136</v>
      </c>
      <c r="J62" s="32">
        <f>0</f>
      </c>
      <c s="32">
        <f>0</f>
      </c>
      <c s="32">
        <f>0+L63+L67+L71+L75+L79+L83+L87+L91+L95+L99+L103+L107+L111+L115+L119+L123</f>
      </c>
      <c s="32">
        <f>0+M63+M67+M71+M75+M79+M83+M87+M91+M95+M99+M103+M107+M111+M115+M119+M123</f>
      </c>
    </row>
    <row r="63" spans="1:16" ht="12.75">
      <c r="A63" t="s">
        <v>48</v>
      </c>
      <c s="34" t="s">
        <v>105</v>
      </c>
      <c s="34" t="s">
        <v>6140</v>
      </c>
      <c s="35" t="s">
        <v>4</v>
      </c>
      <c s="6" t="s">
        <v>6141</v>
      </c>
      <c s="36" t="s">
        <v>71</v>
      </c>
      <c s="37">
        <v>98</v>
      </c>
      <c s="36">
        <v>0</v>
      </c>
      <c s="36">
        <f>ROUND(G63*H63,6)</f>
      </c>
      <c r="L63" s="38">
        <v>0</v>
      </c>
      <c s="32">
        <f>ROUND(ROUND(L63,2)*ROUND(G63,3),2)</f>
      </c>
      <c s="36" t="s">
        <v>6078</v>
      </c>
      <c>
        <f>(M63*21)/100</f>
      </c>
      <c t="s">
        <v>26</v>
      </c>
    </row>
    <row r="64" spans="1:5" ht="12.75">
      <c r="A64" s="35" t="s">
        <v>55</v>
      </c>
      <c r="E64" s="39" t="s">
        <v>4</v>
      </c>
    </row>
    <row r="65" spans="1:5" ht="12.75">
      <c r="A65" s="35" t="s">
        <v>57</v>
      </c>
      <c r="E65" s="40" t="s">
        <v>4</v>
      </c>
    </row>
    <row r="66" spans="1:5" ht="38.25">
      <c r="A66" t="s">
        <v>59</v>
      </c>
      <c r="E66" s="39" t="s">
        <v>6080</v>
      </c>
    </row>
    <row r="67" spans="1:16" ht="12.75">
      <c r="A67" t="s">
        <v>48</v>
      </c>
      <c s="34" t="s">
        <v>108</v>
      </c>
      <c s="34" t="s">
        <v>6145</v>
      </c>
      <c s="35" t="s">
        <v>4</v>
      </c>
      <c s="6" t="s">
        <v>6146</v>
      </c>
      <c s="36" t="s">
        <v>697</v>
      </c>
      <c s="37">
        <v>317.315</v>
      </c>
      <c s="36">
        <v>0</v>
      </c>
      <c s="36">
        <f>ROUND(G67*H67,6)</f>
      </c>
      <c r="L67" s="38">
        <v>0</v>
      </c>
      <c s="32">
        <f>ROUND(ROUND(L67,2)*ROUND(G67,3),2)</f>
      </c>
      <c s="36" t="s">
        <v>6078</v>
      </c>
      <c>
        <f>(M67*21)/100</f>
      </c>
      <c t="s">
        <v>26</v>
      </c>
    </row>
    <row r="68" spans="1:5" ht="12.75">
      <c r="A68" s="35" t="s">
        <v>55</v>
      </c>
      <c r="E68" s="39" t="s">
        <v>4</v>
      </c>
    </row>
    <row r="69" spans="1:5" ht="165.75">
      <c r="A69" s="35" t="s">
        <v>57</v>
      </c>
      <c r="E69" s="40" t="s">
        <v>6311</v>
      </c>
    </row>
    <row r="70" spans="1:5" ht="38.25">
      <c r="A70" t="s">
        <v>59</v>
      </c>
      <c r="E70" s="39" t="s">
        <v>6080</v>
      </c>
    </row>
    <row r="71" spans="1:16" ht="12.75">
      <c r="A71" t="s">
        <v>48</v>
      </c>
      <c s="34" t="s">
        <v>111</v>
      </c>
      <c s="34" t="s">
        <v>6151</v>
      </c>
      <c s="35" t="s">
        <v>4</v>
      </c>
      <c s="6" t="s">
        <v>6152</v>
      </c>
      <c s="36" t="s">
        <v>65</v>
      </c>
      <c s="37">
        <v>77.698</v>
      </c>
      <c s="36">
        <v>0</v>
      </c>
      <c s="36">
        <f>ROUND(G71*H71,6)</f>
      </c>
      <c r="L71" s="38">
        <v>0</v>
      </c>
      <c s="32">
        <f>ROUND(ROUND(L71,2)*ROUND(G71,3),2)</f>
      </c>
      <c s="36" t="s">
        <v>6078</v>
      </c>
      <c>
        <f>(M71*21)/100</f>
      </c>
      <c t="s">
        <v>26</v>
      </c>
    </row>
    <row r="72" spans="1:5" ht="12.75">
      <c r="A72" s="35" t="s">
        <v>55</v>
      </c>
      <c r="E72" s="39" t="s">
        <v>4</v>
      </c>
    </row>
    <row r="73" spans="1:5" ht="165.75">
      <c r="A73" s="35" t="s">
        <v>57</v>
      </c>
      <c r="E73" s="40" t="s">
        <v>6312</v>
      </c>
    </row>
    <row r="74" spans="1:5" ht="38.25">
      <c r="A74" t="s">
        <v>59</v>
      </c>
      <c r="E74" s="39" t="s">
        <v>6080</v>
      </c>
    </row>
    <row r="75" spans="1:16" ht="12.75">
      <c r="A75" t="s">
        <v>48</v>
      </c>
      <c s="34" t="s">
        <v>114</v>
      </c>
      <c s="34" t="s">
        <v>6154</v>
      </c>
      <c s="35" t="s">
        <v>4</v>
      </c>
      <c s="6" t="s">
        <v>6155</v>
      </c>
      <c s="36" t="s">
        <v>697</v>
      </c>
      <c s="37">
        <v>72.937</v>
      </c>
      <c s="36">
        <v>0</v>
      </c>
      <c s="36">
        <f>ROUND(G75*H75,6)</f>
      </c>
      <c r="L75" s="38">
        <v>0</v>
      </c>
      <c s="32">
        <f>ROUND(ROUND(L75,2)*ROUND(G75,3),2)</f>
      </c>
      <c s="36" t="s">
        <v>6078</v>
      </c>
      <c>
        <f>(M75*21)/100</f>
      </c>
      <c t="s">
        <v>26</v>
      </c>
    </row>
    <row r="76" spans="1:5" ht="12.75">
      <c r="A76" s="35" t="s">
        <v>55</v>
      </c>
      <c r="E76" s="39" t="s">
        <v>4</v>
      </c>
    </row>
    <row r="77" spans="1:5" ht="165.75">
      <c r="A77" s="35" t="s">
        <v>57</v>
      </c>
      <c r="E77" s="40" t="s">
        <v>6313</v>
      </c>
    </row>
    <row r="78" spans="1:5" ht="38.25">
      <c r="A78" t="s">
        <v>59</v>
      </c>
      <c r="E78" s="39" t="s">
        <v>6080</v>
      </c>
    </row>
    <row r="79" spans="1:16" ht="12.75">
      <c r="A79" t="s">
        <v>48</v>
      </c>
      <c s="34" t="s">
        <v>117</v>
      </c>
      <c s="34" t="s">
        <v>6157</v>
      </c>
      <c s="35" t="s">
        <v>4</v>
      </c>
      <c s="6" t="s">
        <v>6158</v>
      </c>
      <c s="36" t="s">
        <v>697</v>
      </c>
      <c s="37">
        <v>72.937</v>
      </c>
      <c s="36">
        <v>0</v>
      </c>
      <c s="36">
        <f>ROUND(G79*H79,6)</f>
      </c>
      <c r="L79" s="38">
        <v>0</v>
      </c>
      <c s="32">
        <f>ROUND(ROUND(L79,2)*ROUND(G79,3),2)</f>
      </c>
      <c s="36" t="s">
        <v>6078</v>
      </c>
      <c>
        <f>(M79*21)/100</f>
      </c>
      <c t="s">
        <v>26</v>
      </c>
    </row>
    <row r="80" spans="1:5" ht="12.75">
      <c r="A80" s="35" t="s">
        <v>55</v>
      </c>
      <c r="E80" s="39" t="s">
        <v>4</v>
      </c>
    </row>
    <row r="81" spans="1:5" ht="12.75">
      <c r="A81" s="35" t="s">
        <v>57</v>
      </c>
      <c r="E81" s="40" t="s">
        <v>4</v>
      </c>
    </row>
    <row r="82" spans="1:5" ht="38.25">
      <c r="A82" t="s">
        <v>59</v>
      </c>
      <c r="E82" s="39" t="s">
        <v>6080</v>
      </c>
    </row>
    <row r="83" spans="1:16" ht="12.75">
      <c r="A83" t="s">
        <v>48</v>
      </c>
      <c s="34" t="s">
        <v>121</v>
      </c>
      <c s="34" t="s">
        <v>6159</v>
      </c>
      <c s="35" t="s">
        <v>4</v>
      </c>
      <c s="6" t="s">
        <v>6160</v>
      </c>
      <c s="36" t="s">
        <v>53</v>
      </c>
      <c s="37">
        <v>9.945</v>
      </c>
      <c s="36">
        <v>0</v>
      </c>
      <c s="36">
        <f>ROUND(G83*H83,6)</f>
      </c>
      <c r="L83" s="38">
        <v>0</v>
      </c>
      <c s="32">
        <f>ROUND(ROUND(L83,2)*ROUND(G83,3),2)</f>
      </c>
      <c s="36" t="s">
        <v>6078</v>
      </c>
      <c>
        <f>(M83*21)/100</f>
      </c>
      <c t="s">
        <v>26</v>
      </c>
    </row>
    <row r="84" spans="1:5" ht="12.75">
      <c r="A84" s="35" t="s">
        <v>55</v>
      </c>
      <c r="E84" s="39" t="s">
        <v>4</v>
      </c>
    </row>
    <row r="85" spans="1:5" ht="12.75">
      <c r="A85" s="35" t="s">
        <v>57</v>
      </c>
      <c r="E85" s="40" t="s">
        <v>4</v>
      </c>
    </row>
    <row r="86" spans="1:5" ht="38.25">
      <c r="A86" t="s">
        <v>59</v>
      </c>
      <c r="E86" s="39" t="s">
        <v>6080</v>
      </c>
    </row>
    <row r="87" spans="1:16" ht="12.75">
      <c r="A87" t="s">
        <v>48</v>
      </c>
      <c s="34" t="s">
        <v>124</v>
      </c>
      <c s="34" t="s">
        <v>6161</v>
      </c>
      <c s="35" t="s">
        <v>4</v>
      </c>
      <c s="6" t="s">
        <v>6162</v>
      </c>
      <c s="36" t="s">
        <v>65</v>
      </c>
      <c s="37">
        <v>152.3</v>
      </c>
      <c s="36">
        <v>0</v>
      </c>
      <c s="36">
        <f>ROUND(G87*H87,6)</f>
      </c>
      <c r="L87" s="38">
        <v>0</v>
      </c>
      <c s="32">
        <f>ROUND(ROUND(L87,2)*ROUND(G87,3),2)</f>
      </c>
      <c s="36" t="s">
        <v>6078</v>
      </c>
      <c>
        <f>(M87*21)/100</f>
      </c>
      <c t="s">
        <v>26</v>
      </c>
    </row>
    <row r="88" spans="1:5" ht="12.75">
      <c r="A88" s="35" t="s">
        <v>55</v>
      </c>
      <c r="E88" s="39" t="s">
        <v>4</v>
      </c>
    </row>
    <row r="89" spans="1:5" ht="38.25">
      <c r="A89" s="35" t="s">
        <v>57</v>
      </c>
      <c r="E89" s="40" t="s">
        <v>6314</v>
      </c>
    </row>
    <row r="90" spans="1:5" ht="38.25">
      <c r="A90" t="s">
        <v>59</v>
      </c>
      <c r="E90" s="39" t="s">
        <v>6080</v>
      </c>
    </row>
    <row r="91" spans="1:16" ht="12.75">
      <c r="A91" t="s">
        <v>48</v>
      </c>
      <c s="34" t="s">
        <v>127</v>
      </c>
      <c s="34" t="s">
        <v>6164</v>
      </c>
      <c s="35" t="s">
        <v>4</v>
      </c>
      <c s="6" t="s">
        <v>6165</v>
      </c>
      <c s="36" t="s">
        <v>65</v>
      </c>
      <c s="37">
        <v>128.334</v>
      </c>
      <c s="36">
        <v>0</v>
      </c>
      <c s="36">
        <f>ROUND(G91*H91,6)</f>
      </c>
      <c r="L91" s="38">
        <v>0</v>
      </c>
      <c s="32">
        <f>ROUND(ROUND(L91,2)*ROUND(G91,3),2)</f>
      </c>
      <c s="36" t="s">
        <v>6078</v>
      </c>
      <c>
        <f>(M91*21)/100</f>
      </c>
      <c t="s">
        <v>26</v>
      </c>
    </row>
    <row r="92" spans="1:5" ht="12.75">
      <c r="A92" s="35" t="s">
        <v>55</v>
      </c>
      <c r="E92" s="39" t="s">
        <v>4</v>
      </c>
    </row>
    <row r="93" spans="1:5" ht="165.75">
      <c r="A93" s="35" t="s">
        <v>57</v>
      </c>
      <c r="E93" s="40" t="s">
        <v>6315</v>
      </c>
    </row>
    <row r="94" spans="1:5" ht="38.25">
      <c r="A94" t="s">
        <v>59</v>
      </c>
      <c r="E94" s="39" t="s">
        <v>6080</v>
      </c>
    </row>
    <row r="95" spans="1:16" ht="12.75">
      <c r="A95" t="s">
        <v>48</v>
      </c>
      <c s="34" t="s">
        <v>130</v>
      </c>
      <c s="34" t="s">
        <v>6167</v>
      </c>
      <c s="35" t="s">
        <v>4</v>
      </c>
      <c s="6" t="s">
        <v>6168</v>
      </c>
      <c s="36" t="s">
        <v>697</v>
      </c>
      <c s="37">
        <v>733.33</v>
      </c>
      <c s="36">
        <v>0</v>
      </c>
      <c s="36">
        <f>ROUND(G95*H95,6)</f>
      </c>
      <c r="L95" s="38">
        <v>0</v>
      </c>
      <c s="32">
        <f>ROUND(ROUND(L95,2)*ROUND(G95,3),2)</f>
      </c>
      <c s="36" t="s">
        <v>6078</v>
      </c>
      <c>
        <f>(M95*21)/100</f>
      </c>
      <c t="s">
        <v>26</v>
      </c>
    </row>
    <row r="96" spans="1:5" ht="12.75">
      <c r="A96" s="35" t="s">
        <v>55</v>
      </c>
      <c r="E96" s="39" t="s">
        <v>4</v>
      </c>
    </row>
    <row r="97" spans="1:5" ht="165.75">
      <c r="A97" s="35" t="s">
        <v>57</v>
      </c>
      <c r="E97" s="40" t="s">
        <v>6316</v>
      </c>
    </row>
    <row r="98" spans="1:5" ht="38.25">
      <c r="A98" t="s">
        <v>59</v>
      </c>
      <c r="E98" s="39" t="s">
        <v>6080</v>
      </c>
    </row>
    <row r="99" spans="1:16" ht="12.75">
      <c r="A99" t="s">
        <v>48</v>
      </c>
      <c s="34" t="s">
        <v>133</v>
      </c>
      <c s="34" t="s">
        <v>6170</v>
      </c>
      <c s="35" t="s">
        <v>4</v>
      </c>
      <c s="6" t="s">
        <v>6171</v>
      </c>
      <c s="36" t="s">
        <v>697</v>
      </c>
      <c s="37">
        <v>733.33</v>
      </c>
      <c s="36">
        <v>0</v>
      </c>
      <c s="36">
        <f>ROUND(G99*H99,6)</f>
      </c>
      <c r="L99" s="38">
        <v>0</v>
      </c>
      <c s="32">
        <f>ROUND(ROUND(L99,2)*ROUND(G99,3),2)</f>
      </c>
      <c s="36" t="s">
        <v>6078</v>
      </c>
      <c>
        <f>(M99*21)/100</f>
      </c>
      <c t="s">
        <v>26</v>
      </c>
    </row>
    <row r="100" spans="1:5" ht="12.75">
      <c r="A100" s="35" t="s">
        <v>55</v>
      </c>
      <c r="E100" s="39" t="s">
        <v>4</v>
      </c>
    </row>
    <row r="101" spans="1:5" ht="12.75">
      <c r="A101" s="35" t="s">
        <v>57</v>
      </c>
      <c r="E101" s="40" t="s">
        <v>4</v>
      </c>
    </row>
    <row r="102" spans="1:5" ht="38.25">
      <c r="A102" t="s">
        <v>59</v>
      </c>
      <c r="E102" s="39" t="s">
        <v>6080</v>
      </c>
    </row>
    <row r="103" spans="1:16" ht="12.75">
      <c r="A103" t="s">
        <v>48</v>
      </c>
      <c s="34" t="s">
        <v>136</v>
      </c>
      <c s="34" t="s">
        <v>6172</v>
      </c>
      <c s="35" t="s">
        <v>4</v>
      </c>
      <c s="6" t="s">
        <v>6173</v>
      </c>
      <c s="36" t="s">
        <v>697</v>
      </c>
      <c s="37">
        <v>148.05</v>
      </c>
      <c s="36">
        <v>0</v>
      </c>
      <c s="36">
        <f>ROUND(G103*H103,6)</f>
      </c>
      <c r="L103" s="38">
        <v>0</v>
      </c>
      <c s="32">
        <f>ROUND(ROUND(L103,2)*ROUND(G103,3),2)</f>
      </c>
      <c s="36" t="s">
        <v>6078</v>
      </c>
      <c>
        <f>(M103*21)/100</f>
      </c>
      <c t="s">
        <v>26</v>
      </c>
    </row>
    <row r="104" spans="1:5" ht="12.75">
      <c r="A104" s="35" t="s">
        <v>55</v>
      </c>
      <c r="E104" s="39" t="s">
        <v>4</v>
      </c>
    </row>
    <row r="105" spans="1:5" ht="165.75">
      <c r="A105" s="35" t="s">
        <v>57</v>
      </c>
      <c r="E105" s="40" t="s">
        <v>6317</v>
      </c>
    </row>
    <row r="106" spans="1:5" ht="38.25">
      <c r="A106" t="s">
        <v>59</v>
      </c>
      <c r="E106" s="39" t="s">
        <v>6080</v>
      </c>
    </row>
    <row r="107" spans="1:16" ht="12.75">
      <c r="A107" t="s">
        <v>48</v>
      </c>
      <c s="34" t="s">
        <v>139</v>
      </c>
      <c s="34" t="s">
        <v>6175</v>
      </c>
      <c s="35" t="s">
        <v>4</v>
      </c>
      <c s="6" t="s">
        <v>6176</v>
      </c>
      <c s="36" t="s">
        <v>697</v>
      </c>
      <c s="37">
        <v>148.05</v>
      </c>
      <c s="36">
        <v>0</v>
      </c>
      <c s="36">
        <f>ROUND(G107*H107,6)</f>
      </c>
      <c r="L107" s="38">
        <v>0</v>
      </c>
      <c s="32">
        <f>ROUND(ROUND(L107,2)*ROUND(G107,3),2)</f>
      </c>
      <c s="36" t="s">
        <v>6078</v>
      </c>
      <c>
        <f>(M107*21)/100</f>
      </c>
      <c t="s">
        <v>26</v>
      </c>
    </row>
    <row r="108" spans="1:5" ht="12.75">
      <c r="A108" s="35" t="s">
        <v>55</v>
      </c>
      <c r="E108" s="39" t="s">
        <v>4</v>
      </c>
    </row>
    <row r="109" spans="1:5" ht="12.75">
      <c r="A109" s="35" t="s">
        <v>57</v>
      </c>
      <c r="E109" s="40" t="s">
        <v>4</v>
      </c>
    </row>
    <row r="110" spans="1:5" ht="38.25">
      <c r="A110" t="s">
        <v>59</v>
      </c>
      <c r="E110" s="39" t="s">
        <v>6080</v>
      </c>
    </row>
    <row r="111" spans="1:16" ht="12.75">
      <c r="A111" t="s">
        <v>48</v>
      </c>
      <c s="34" t="s">
        <v>142</v>
      </c>
      <c s="34" t="s">
        <v>6177</v>
      </c>
      <c s="35" t="s">
        <v>4</v>
      </c>
      <c s="6" t="s">
        <v>6178</v>
      </c>
      <c s="36" t="s">
        <v>53</v>
      </c>
      <c s="37">
        <v>16.155</v>
      </c>
      <c s="36">
        <v>0</v>
      </c>
      <c s="36">
        <f>ROUND(G111*H111,6)</f>
      </c>
      <c r="L111" s="38">
        <v>0</v>
      </c>
      <c s="32">
        <f>ROUND(ROUND(L111,2)*ROUND(G111,3),2)</f>
      </c>
      <c s="36" t="s">
        <v>6078</v>
      </c>
      <c>
        <f>(M111*21)/100</f>
      </c>
      <c t="s">
        <v>26</v>
      </c>
    </row>
    <row r="112" spans="1:5" ht="12.75">
      <c r="A112" s="35" t="s">
        <v>55</v>
      </c>
      <c r="E112" s="39" t="s">
        <v>4</v>
      </c>
    </row>
    <row r="113" spans="1:5" ht="12.75">
      <c r="A113" s="35" t="s">
        <v>57</v>
      </c>
      <c r="E113" s="40" t="s">
        <v>4</v>
      </c>
    </row>
    <row r="114" spans="1:5" ht="38.25">
      <c r="A114" t="s">
        <v>59</v>
      </c>
      <c r="E114" s="39" t="s">
        <v>6080</v>
      </c>
    </row>
    <row r="115" spans="1:16" ht="12.75">
      <c r="A115" t="s">
        <v>48</v>
      </c>
      <c s="34" t="s">
        <v>145</v>
      </c>
      <c s="34" t="s">
        <v>6179</v>
      </c>
      <c s="35" t="s">
        <v>4</v>
      </c>
      <c s="6" t="s">
        <v>6180</v>
      </c>
      <c s="36" t="s">
        <v>697</v>
      </c>
      <c s="37">
        <v>364.912</v>
      </c>
      <c s="36">
        <v>0</v>
      </c>
      <c s="36">
        <f>ROUND(G115*H115,6)</f>
      </c>
      <c r="L115" s="38">
        <v>0</v>
      </c>
      <c s="32">
        <f>ROUND(ROUND(L115,2)*ROUND(G115,3),2)</f>
      </c>
      <c s="36" t="s">
        <v>6078</v>
      </c>
      <c>
        <f>(M115*21)/100</f>
      </c>
      <c t="s">
        <v>26</v>
      </c>
    </row>
    <row r="116" spans="1:5" ht="12.75">
      <c r="A116" s="35" t="s">
        <v>55</v>
      </c>
      <c r="E116" s="39" t="s">
        <v>4</v>
      </c>
    </row>
    <row r="117" spans="1:5" ht="25.5">
      <c r="A117" s="35" t="s">
        <v>57</v>
      </c>
      <c r="E117" s="40" t="s">
        <v>6318</v>
      </c>
    </row>
    <row r="118" spans="1:5" ht="38.25">
      <c r="A118" t="s">
        <v>59</v>
      </c>
      <c r="E118" s="39" t="s">
        <v>6080</v>
      </c>
    </row>
    <row r="119" spans="1:16" ht="12.75">
      <c r="A119" t="s">
        <v>48</v>
      </c>
      <c s="34" t="s">
        <v>148</v>
      </c>
      <c s="34" t="s">
        <v>6184</v>
      </c>
      <c s="35" t="s">
        <v>4</v>
      </c>
      <c s="6" t="s">
        <v>6185</v>
      </c>
      <c s="36" t="s">
        <v>6186</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6189</v>
      </c>
      <c s="35" t="s">
        <v>4</v>
      </c>
      <c s="6" t="s">
        <v>6190</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4609</v>
      </c>
      <c r="J127" s="32">
        <f>0</f>
      </c>
      <c s="32">
        <f>0</f>
      </c>
      <c s="32">
        <f>0+L128</f>
      </c>
      <c s="32">
        <f>0+M128</f>
      </c>
    </row>
    <row r="128" spans="1:16" ht="25.5">
      <c r="A128" t="s">
        <v>48</v>
      </c>
      <c s="34" t="s">
        <v>154</v>
      </c>
      <c s="34" t="s">
        <v>6191</v>
      </c>
      <c s="35" t="s">
        <v>4</v>
      </c>
      <c s="6" t="s">
        <v>6192</v>
      </c>
      <c s="36" t="s">
        <v>65</v>
      </c>
      <c s="37">
        <v>109.308</v>
      </c>
      <c s="36">
        <v>0</v>
      </c>
      <c s="36">
        <f>ROUND(G128*H128,6)</f>
      </c>
      <c r="L128" s="38">
        <v>0</v>
      </c>
      <c s="32">
        <f>ROUND(ROUND(L128,2)*ROUND(G128,3),2)</f>
      </c>
      <c s="36" t="s">
        <v>6078</v>
      </c>
      <c>
        <f>(M128*21)/100</f>
      </c>
      <c t="s">
        <v>26</v>
      </c>
    </row>
    <row r="129" spans="1:5" ht="12.75">
      <c r="A129" s="35" t="s">
        <v>55</v>
      </c>
      <c r="E129" s="39" t="s">
        <v>4</v>
      </c>
    </row>
    <row r="130" spans="1:5" ht="165.75">
      <c r="A130" s="35" t="s">
        <v>57</v>
      </c>
      <c r="E130" s="40" t="s">
        <v>6319</v>
      </c>
    </row>
    <row r="131" spans="1:5" ht="38.25">
      <c r="A131" t="s">
        <v>59</v>
      </c>
      <c r="E131" s="39" t="s">
        <v>6080</v>
      </c>
    </row>
    <row r="132" spans="1:13" ht="12.75">
      <c r="A132" t="s">
        <v>45</v>
      </c>
      <c r="C132" s="31" t="s">
        <v>80</v>
      </c>
      <c r="E132" s="33" t="s">
        <v>6198</v>
      </c>
      <c r="J132" s="32">
        <f>0</f>
      </c>
      <c s="32">
        <f>0</f>
      </c>
      <c s="32">
        <f>0+L133</f>
      </c>
      <c s="32">
        <f>0+M133</f>
      </c>
    </row>
    <row r="133" spans="1:16" ht="25.5">
      <c r="A133" t="s">
        <v>48</v>
      </c>
      <c s="34" t="s">
        <v>157</v>
      </c>
      <c s="34" t="s">
        <v>6199</v>
      </c>
      <c s="35" t="s">
        <v>4</v>
      </c>
      <c s="6" t="s">
        <v>6200</v>
      </c>
      <c s="36" t="s">
        <v>65</v>
      </c>
      <c s="37">
        <v>34.744</v>
      </c>
      <c s="36">
        <v>0</v>
      </c>
      <c s="36">
        <f>ROUND(G133*H133,6)</f>
      </c>
      <c r="L133" s="38">
        <v>0</v>
      </c>
      <c s="32">
        <f>ROUND(ROUND(L133,2)*ROUND(G133,3),2)</f>
      </c>
      <c s="36" t="s">
        <v>6078</v>
      </c>
      <c>
        <f>(M133*21)/100</f>
      </c>
      <c t="s">
        <v>26</v>
      </c>
    </row>
    <row r="134" spans="1:5" ht="12.75">
      <c r="A134" s="35" t="s">
        <v>55</v>
      </c>
      <c r="E134" s="39" t="s">
        <v>4</v>
      </c>
    </row>
    <row r="135" spans="1:5" ht="165.75">
      <c r="A135" s="35" t="s">
        <v>57</v>
      </c>
      <c r="E135" s="40" t="s">
        <v>6320</v>
      </c>
    </row>
    <row r="136" spans="1:5" ht="38.25">
      <c r="A136" t="s">
        <v>59</v>
      </c>
      <c r="E136" s="39" t="s">
        <v>6080</v>
      </c>
    </row>
    <row r="137" spans="1:13" ht="12.75">
      <c r="A137" t="s">
        <v>45</v>
      </c>
      <c r="C137" s="31" t="s">
        <v>6202</v>
      </c>
      <c r="E137" s="33" t="s">
        <v>6203</v>
      </c>
      <c r="J137" s="32">
        <f>0</f>
      </c>
      <c s="32">
        <f>0</f>
      </c>
      <c s="32">
        <f>0+L138+L142+L146+L150</f>
      </c>
      <c s="32">
        <f>0+M138+M142+M146+M150</f>
      </c>
    </row>
    <row r="138" spans="1:16" ht="25.5">
      <c r="A138" t="s">
        <v>48</v>
      </c>
      <c s="34" t="s">
        <v>160</v>
      </c>
      <c s="34" t="s">
        <v>5773</v>
      </c>
      <c s="35" t="s">
        <v>4</v>
      </c>
      <c s="6" t="s">
        <v>5774</v>
      </c>
      <c s="36" t="s">
        <v>697</v>
      </c>
      <c s="37">
        <v>199.1</v>
      </c>
      <c s="36">
        <v>0</v>
      </c>
      <c s="36">
        <f>ROUND(G138*H138,6)</f>
      </c>
      <c r="L138" s="38">
        <v>0</v>
      </c>
      <c s="32">
        <f>ROUND(ROUND(L138,2)*ROUND(G138,3),2)</f>
      </c>
      <c s="36" t="s">
        <v>54</v>
      </c>
      <c>
        <f>(M138*21)/100</f>
      </c>
      <c t="s">
        <v>26</v>
      </c>
    </row>
    <row r="139" spans="1:5" ht="25.5">
      <c r="A139" s="35" t="s">
        <v>55</v>
      </c>
      <c r="E139" s="39" t="s">
        <v>6204</v>
      </c>
    </row>
    <row r="140" spans="1:5" ht="12.75">
      <c r="A140" s="35" t="s">
        <v>57</v>
      </c>
      <c r="E140" s="40" t="s">
        <v>4</v>
      </c>
    </row>
    <row r="141" spans="1:5" ht="12.75">
      <c r="A141" t="s">
        <v>59</v>
      </c>
      <c r="E141" s="39" t="s">
        <v>4</v>
      </c>
    </row>
    <row r="142" spans="1:16" ht="25.5">
      <c r="A142" t="s">
        <v>48</v>
      </c>
      <c s="34" t="s">
        <v>163</v>
      </c>
      <c s="34" t="s">
        <v>6205</v>
      </c>
      <c s="35" t="s">
        <v>4</v>
      </c>
      <c s="6" t="s">
        <v>6206</v>
      </c>
      <c s="36" t="s">
        <v>697</v>
      </c>
      <c s="37">
        <v>424.5</v>
      </c>
      <c s="36">
        <v>0</v>
      </c>
      <c s="36">
        <f>ROUND(G142*H142,6)</f>
      </c>
      <c r="L142" s="38">
        <v>0</v>
      </c>
      <c s="32">
        <f>ROUND(ROUND(L142,2)*ROUND(G142,3),2)</f>
      </c>
      <c s="36" t="s">
        <v>54</v>
      </c>
      <c>
        <f>(M142*21)/100</f>
      </c>
      <c t="s">
        <v>26</v>
      </c>
    </row>
    <row r="143" spans="1:5" ht="25.5">
      <c r="A143" s="35" t="s">
        <v>55</v>
      </c>
      <c r="E143" s="39" t="s">
        <v>6204</v>
      </c>
    </row>
    <row r="144" spans="1:5" ht="12.75">
      <c r="A144" s="35" t="s">
        <v>57</v>
      </c>
      <c r="E144" s="40" t="s">
        <v>4</v>
      </c>
    </row>
    <row r="145" spans="1:5" ht="12.75">
      <c r="A145" t="s">
        <v>59</v>
      </c>
      <c r="E145" s="39" t="s">
        <v>4</v>
      </c>
    </row>
    <row r="146" spans="1:16" ht="25.5">
      <c r="A146" t="s">
        <v>48</v>
      </c>
      <c s="34" t="s">
        <v>166</v>
      </c>
      <c s="34" t="s">
        <v>6207</v>
      </c>
      <c s="35" t="s">
        <v>4</v>
      </c>
      <c s="6" t="s">
        <v>5765</v>
      </c>
      <c s="36" t="s">
        <v>697</v>
      </c>
      <c s="37">
        <v>434.126</v>
      </c>
      <c s="36">
        <v>0</v>
      </c>
      <c s="36">
        <f>ROUND(G146*H146,6)</f>
      </c>
      <c r="L146" s="38">
        <v>0</v>
      </c>
      <c s="32">
        <f>ROUND(ROUND(L146,2)*ROUND(G146,3),2)</f>
      </c>
      <c s="36" t="s">
        <v>54</v>
      </c>
      <c>
        <f>(M146*21)/100</f>
      </c>
      <c t="s">
        <v>26</v>
      </c>
    </row>
    <row r="147" spans="1:5" ht="12.75">
      <c r="A147" s="35" t="s">
        <v>55</v>
      </c>
      <c r="E147" s="39" t="s">
        <v>6208</v>
      </c>
    </row>
    <row r="148" spans="1:5" ht="204">
      <c r="A148" s="35" t="s">
        <v>57</v>
      </c>
      <c r="E148" s="40" t="s">
        <v>6321</v>
      </c>
    </row>
    <row r="149" spans="1:5" ht="12.75">
      <c r="A149" t="s">
        <v>59</v>
      </c>
      <c r="E149" s="39" t="s">
        <v>4</v>
      </c>
    </row>
    <row r="150" spans="1:16" ht="12.75">
      <c r="A150" t="s">
        <v>48</v>
      </c>
      <c s="34" t="s">
        <v>169</v>
      </c>
      <c s="34" t="s">
        <v>6210</v>
      </c>
      <c s="35" t="s">
        <v>4</v>
      </c>
      <c s="6" t="s">
        <v>6211</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6213</v>
      </c>
      <c r="E154" s="33" t="s">
        <v>6214</v>
      </c>
      <c r="J154" s="32">
        <f>0</f>
      </c>
      <c s="32">
        <f>0</f>
      </c>
      <c s="32">
        <f>0+L155+L159</f>
      </c>
      <c s="32">
        <f>0+M155+M159</f>
      </c>
    </row>
    <row r="155" spans="1:16" ht="12.75">
      <c r="A155" t="s">
        <v>48</v>
      </c>
      <c s="34" t="s">
        <v>172</v>
      </c>
      <c s="34" t="s">
        <v>6215</v>
      </c>
      <c s="35" t="s">
        <v>4</v>
      </c>
      <c s="6" t="s">
        <v>6216</v>
      </c>
      <c s="36" t="s">
        <v>71</v>
      </c>
      <c s="37">
        <v>93</v>
      </c>
      <c s="36">
        <v>0</v>
      </c>
      <c s="36">
        <f>ROUND(G155*H155,6)</f>
      </c>
      <c r="L155" s="38">
        <v>0</v>
      </c>
      <c s="32">
        <f>ROUND(ROUND(L155,2)*ROUND(G155,3),2)</f>
      </c>
      <c s="36" t="s">
        <v>6078</v>
      </c>
      <c>
        <f>(M155*21)/100</f>
      </c>
      <c t="s">
        <v>26</v>
      </c>
    </row>
    <row r="156" spans="1:5" ht="12.75">
      <c r="A156" s="35" t="s">
        <v>55</v>
      </c>
      <c r="E156" s="39" t="s">
        <v>4</v>
      </c>
    </row>
    <row r="157" spans="1:5" ht="12.75">
      <c r="A157" s="35" t="s">
        <v>57</v>
      </c>
      <c r="E157" s="40" t="s">
        <v>4</v>
      </c>
    </row>
    <row r="158" spans="1:5" ht="38.25">
      <c r="A158" t="s">
        <v>59</v>
      </c>
      <c r="E158" s="39" t="s">
        <v>6080</v>
      </c>
    </row>
    <row r="159" spans="1:16" ht="25.5">
      <c r="A159" t="s">
        <v>48</v>
      </c>
      <c s="34" t="s">
        <v>175</v>
      </c>
      <c s="34" t="s">
        <v>6217</v>
      </c>
      <c s="35" t="s">
        <v>4</v>
      </c>
      <c s="6" t="s">
        <v>6322</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6219</v>
      </c>
      <c r="E163" s="33" t="s">
        <v>6220</v>
      </c>
      <c r="J163" s="32">
        <f>0</f>
      </c>
      <c s="32">
        <f>0</f>
      </c>
      <c s="32">
        <f>0+L164</f>
      </c>
      <c s="32">
        <f>0+M164</f>
      </c>
    </row>
    <row r="164" spans="1:16" ht="12.75">
      <c r="A164" t="s">
        <v>48</v>
      </c>
      <c s="34" t="s">
        <v>178</v>
      </c>
      <c s="34" t="s">
        <v>6221</v>
      </c>
      <c s="35" t="s">
        <v>4</v>
      </c>
      <c s="6" t="s">
        <v>6222</v>
      </c>
      <c s="36" t="s">
        <v>697</v>
      </c>
      <c s="37">
        <v>168.1</v>
      </c>
      <c s="36">
        <v>0</v>
      </c>
      <c s="36">
        <f>ROUND(G164*H164,6)</f>
      </c>
      <c r="L164" s="38">
        <v>0</v>
      </c>
      <c s="32">
        <f>ROUND(ROUND(L164,2)*ROUND(G164,3),2)</f>
      </c>
      <c s="36" t="s">
        <v>6078</v>
      </c>
      <c>
        <f>(M164*21)/100</f>
      </c>
      <c t="s">
        <v>26</v>
      </c>
    </row>
    <row r="165" spans="1:5" ht="12.75">
      <c r="A165" s="35" t="s">
        <v>55</v>
      </c>
      <c r="E165" s="39" t="s">
        <v>4</v>
      </c>
    </row>
    <row r="166" spans="1:5" ht="12.75">
      <c r="A166" s="35" t="s">
        <v>57</v>
      </c>
      <c r="E166" s="40" t="s">
        <v>4</v>
      </c>
    </row>
    <row r="167" spans="1:5" ht="38.25">
      <c r="A167" t="s">
        <v>59</v>
      </c>
      <c r="E167" s="39" t="s">
        <v>6080</v>
      </c>
    </row>
    <row r="168" spans="1:13" ht="12.75">
      <c r="A168" t="s">
        <v>45</v>
      </c>
      <c r="C168" s="31" t="s">
        <v>86</v>
      </c>
      <c r="E168" s="33" t="s">
        <v>4642</v>
      </c>
      <c r="J168" s="32">
        <f>0</f>
      </c>
      <c s="32">
        <f>0</f>
      </c>
      <c s="32">
        <f>0+L169+L173+L177</f>
      </c>
      <c s="32">
        <f>0+M169+M173+M177</f>
      </c>
    </row>
    <row r="169" spans="1:16" ht="25.5">
      <c r="A169" t="s">
        <v>48</v>
      </c>
      <c s="34" t="s">
        <v>181</v>
      </c>
      <c s="34" t="s">
        <v>6223</v>
      </c>
      <c s="35" t="s">
        <v>4</v>
      </c>
      <c s="6" t="s">
        <v>6224</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6323</v>
      </c>
    </row>
    <row r="172" spans="1:5" ht="12.75">
      <c r="A172" t="s">
        <v>59</v>
      </c>
      <c r="E172" s="39" t="s">
        <v>4</v>
      </c>
    </row>
    <row r="173" spans="1:16" ht="25.5">
      <c r="A173" t="s">
        <v>48</v>
      </c>
      <c s="34" t="s">
        <v>184</v>
      </c>
      <c s="34" t="s">
        <v>6225</v>
      </c>
      <c s="35" t="s">
        <v>4</v>
      </c>
      <c s="6" t="s">
        <v>6324</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6230</v>
      </c>
      <c s="35" t="s">
        <v>4</v>
      </c>
      <c s="6" t="s">
        <v>6325</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4268</v>
      </c>
      <c r="J181" s="32">
        <f>0</f>
      </c>
      <c s="32">
        <f>0</f>
      </c>
      <c s="32">
        <f>0+L182+L186</f>
      </c>
      <c s="32">
        <f>0+M182+M186</f>
      </c>
    </row>
    <row r="182" spans="1:16" ht="12.75">
      <c r="A182" t="s">
        <v>48</v>
      </c>
      <c s="34" t="s">
        <v>191</v>
      </c>
      <c s="34" t="s">
        <v>6232</v>
      </c>
      <c s="35" t="s">
        <v>4</v>
      </c>
      <c s="6" t="s">
        <v>6233</v>
      </c>
      <c s="36" t="s">
        <v>71</v>
      </c>
      <c s="37">
        <v>103.6</v>
      </c>
      <c s="36">
        <v>0</v>
      </c>
      <c s="36">
        <f>ROUND(G182*H182,6)</f>
      </c>
      <c r="L182" s="38">
        <v>0</v>
      </c>
      <c s="32">
        <f>ROUND(ROUND(L182,2)*ROUND(G182,3),2)</f>
      </c>
      <c s="36" t="s">
        <v>6078</v>
      </c>
      <c>
        <f>(M182*21)/100</f>
      </c>
      <c t="s">
        <v>26</v>
      </c>
    </row>
    <row r="183" spans="1:5" ht="12.75">
      <c r="A183" s="35" t="s">
        <v>55</v>
      </c>
      <c r="E183" s="39" t="s">
        <v>4</v>
      </c>
    </row>
    <row r="184" spans="1:5" ht="12.75">
      <c r="A184" s="35" t="s">
        <v>57</v>
      </c>
      <c r="E184" s="40" t="s">
        <v>4</v>
      </c>
    </row>
    <row r="185" spans="1:5" ht="38.25">
      <c r="A185" t="s">
        <v>59</v>
      </c>
      <c r="E185" s="39" t="s">
        <v>6080</v>
      </c>
    </row>
    <row r="186" spans="1:16" ht="12.75">
      <c r="A186" t="s">
        <v>48</v>
      </c>
      <c s="34" t="s">
        <v>194</v>
      </c>
      <c s="34" t="s">
        <v>6234</v>
      </c>
      <c s="35" t="s">
        <v>4</v>
      </c>
      <c s="6" t="s">
        <v>6235</v>
      </c>
      <c s="36" t="s">
        <v>71</v>
      </c>
      <c s="37">
        <v>82.8</v>
      </c>
      <c s="36">
        <v>0</v>
      </c>
      <c s="36">
        <f>ROUND(G186*H186,6)</f>
      </c>
      <c r="L186" s="38">
        <v>0</v>
      </c>
      <c s="32">
        <f>ROUND(ROUND(L186,2)*ROUND(G186,3),2)</f>
      </c>
      <c s="36" t="s">
        <v>6078</v>
      </c>
      <c>
        <f>(M186*21)/100</f>
      </c>
      <c t="s">
        <v>26</v>
      </c>
    </row>
    <row r="187" spans="1:5" ht="12.75">
      <c r="A187" s="35" t="s">
        <v>55</v>
      </c>
      <c r="E187" s="39" t="s">
        <v>4</v>
      </c>
    </row>
    <row r="188" spans="1:5" ht="12.75">
      <c r="A188" s="35" t="s">
        <v>57</v>
      </c>
      <c r="E188" s="40" t="s">
        <v>4</v>
      </c>
    </row>
    <row r="189" spans="1:5" ht="38.25">
      <c r="A189" t="s">
        <v>59</v>
      </c>
      <c r="E189" s="39" t="s">
        <v>6080</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6326</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6330</v>
      </c>
      <c r="E8" s="30" t="s">
        <v>6329</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6331</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6332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5678</v>
      </c>
      <c s="35" t="s">
        <v>4</v>
      </c>
      <c s="6" t="s">
        <v>5679</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6333</v>
      </c>
    </row>
    <row r="22" spans="1:5" ht="12.75">
      <c r="A22" t="s">
        <v>59</v>
      </c>
      <c r="E22" s="39" t="s">
        <v>68</v>
      </c>
    </row>
    <row r="23" spans="1:16" ht="12.75">
      <c r="A23" t="s">
        <v>48</v>
      </c>
      <c s="34" t="s">
        <v>74</v>
      </c>
      <c s="34" t="s">
        <v>4749</v>
      </c>
      <c s="35" t="s">
        <v>4</v>
      </c>
      <c s="6" t="s">
        <v>4750</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6333</v>
      </c>
    </row>
    <row r="26" spans="1:5" ht="12.75">
      <c r="A26" t="s">
        <v>59</v>
      </c>
      <c r="E26" s="39" t="s">
        <v>68</v>
      </c>
    </row>
    <row r="27" spans="1:16" ht="12.75">
      <c r="A27" t="s">
        <v>48</v>
      </c>
      <c s="34" t="s">
        <v>77</v>
      </c>
      <c s="34" t="s">
        <v>4579</v>
      </c>
      <c s="35" t="s">
        <v>62</v>
      </c>
      <c s="6" t="s">
        <v>4580</v>
      </c>
      <c s="36" t="s">
        <v>65</v>
      </c>
      <c s="37">
        <v>243.8</v>
      </c>
      <c s="36">
        <v>0</v>
      </c>
      <c s="36">
        <f>ROUND(G27*H27,6)</f>
      </c>
      <c r="L27" s="38">
        <v>0</v>
      </c>
      <c s="32">
        <f>ROUND(ROUND(L27,2)*ROUND(G27,3),2)</f>
      </c>
      <c s="36" t="s">
        <v>66</v>
      </c>
      <c>
        <f>(M27*21)/100</f>
      </c>
      <c t="s">
        <v>26</v>
      </c>
    </row>
    <row r="28" spans="1:5" ht="12.75">
      <c r="A28" s="35" t="s">
        <v>55</v>
      </c>
      <c r="E28" s="39" t="s">
        <v>5687</v>
      </c>
    </row>
    <row r="29" spans="1:5" ht="12.75">
      <c r="A29" s="35" t="s">
        <v>57</v>
      </c>
      <c r="E29" s="40" t="s">
        <v>6334</v>
      </c>
    </row>
    <row r="30" spans="1:5" ht="12.75">
      <c r="A30" t="s">
        <v>59</v>
      </c>
      <c r="E30" s="39" t="s">
        <v>68</v>
      </c>
    </row>
    <row r="31" spans="1:16" ht="12.75">
      <c r="A31" t="s">
        <v>48</v>
      </c>
      <c s="34" t="s">
        <v>80</v>
      </c>
      <c s="34" t="s">
        <v>4579</v>
      </c>
      <c s="35" t="s">
        <v>26</v>
      </c>
      <c s="6" t="s">
        <v>4580</v>
      </c>
      <c s="36" t="s">
        <v>65</v>
      </c>
      <c s="37">
        <v>55.2</v>
      </c>
      <c s="36">
        <v>0</v>
      </c>
      <c s="36">
        <f>ROUND(G31*H31,6)</f>
      </c>
      <c r="L31" s="38">
        <v>0</v>
      </c>
      <c s="32">
        <f>ROUND(ROUND(L31,2)*ROUND(G31,3),2)</f>
      </c>
      <c s="36" t="s">
        <v>66</v>
      </c>
      <c>
        <f>(M31*21)/100</f>
      </c>
      <c t="s">
        <v>26</v>
      </c>
    </row>
    <row r="32" spans="1:5" ht="12.75">
      <c r="A32" s="35" t="s">
        <v>55</v>
      </c>
      <c r="E32" s="39" t="s">
        <v>6335</v>
      </c>
    </row>
    <row r="33" spans="1:5" ht="12.75">
      <c r="A33" s="35" t="s">
        <v>57</v>
      </c>
      <c r="E33" s="40" t="s">
        <v>6336</v>
      </c>
    </row>
    <row r="34" spans="1:5" ht="12.75">
      <c r="A34" t="s">
        <v>59</v>
      </c>
      <c r="E34" s="39" t="s">
        <v>68</v>
      </c>
    </row>
    <row r="35" spans="1:13" ht="12.75">
      <c r="A35" t="s">
        <v>45</v>
      </c>
      <c r="C35" s="31" t="s">
        <v>26</v>
      </c>
      <c r="E35" s="33" t="s">
        <v>4602</v>
      </c>
      <c r="J35" s="32">
        <f>0</f>
      </c>
      <c s="32">
        <f>0</f>
      </c>
      <c s="32">
        <f>0+L36+L40+L44+L48+L52+L56+L60+L64+L68+L72</f>
      </c>
      <c s="32">
        <f>0+M36+M40+M44+M48+M52+M56+M60+M64+M68+M72</f>
      </c>
    </row>
    <row r="36" spans="1:16" ht="12.75">
      <c r="A36" t="s">
        <v>48</v>
      </c>
      <c s="34" t="s">
        <v>83</v>
      </c>
      <c s="34" t="s">
        <v>5692</v>
      </c>
      <c s="35" t="s">
        <v>4</v>
      </c>
      <c s="6" t="s">
        <v>5693</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6337</v>
      </c>
    </row>
    <row r="39" spans="1:5" ht="12.75">
      <c r="A39" t="s">
        <v>59</v>
      </c>
      <c r="E39" s="39" t="s">
        <v>68</v>
      </c>
    </row>
    <row r="40" spans="1:16" ht="12.75">
      <c r="A40" t="s">
        <v>48</v>
      </c>
      <c s="34" t="s">
        <v>86</v>
      </c>
      <c s="34" t="s">
        <v>5695</v>
      </c>
      <c s="35" t="s">
        <v>4</v>
      </c>
      <c s="6" t="s">
        <v>5696</v>
      </c>
      <c s="36" t="s">
        <v>71</v>
      </c>
      <c s="37">
        <v>140</v>
      </c>
      <c s="36">
        <v>0</v>
      </c>
      <c s="36">
        <f>ROUND(G40*H40,6)</f>
      </c>
      <c r="L40" s="38">
        <v>0</v>
      </c>
      <c s="32">
        <f>ROUND(ROUND(L40,2)*ROUND(G40,3),2)</f>
      </c>
      <c s="36" t="s">
        <v>66</v>
      </c>
      <c>
        <f>(M40*21)/100</f>
      </c>
      <c t="s">
        <v>26</v>
      </c>
    </row>
    <row r="41" spans="1:5" ht="12.75">
      <c r="A41" s="35" t="s">
        <v>55</v>
      </c>
      <c r="E41" s="39" t="s">
        <v>5697</v>
      </c>
    </row>
    <row r="42" spans="1:5" ht="12.75">
      <c r="A42" s="35" t="s">
        <v>57</v>
      </c>
      <c r="E42" s="40" t="s">
        <v>6338</v>
      </c>
    </row>
    <row r="43" spans="1:5" ht="12.75">
      <c r="A43" t="s">
        <v>59</v>
      </c>
      <c r="E43" s="39" t="s">
        <v>68</v>
      </c>
    </row>
    <row r="44" spans="1:16" ht="12.75">
      <c r="A44" t="s">
        <v>48</v>
      </c>
      <c s="34" t="s">
        <v>89</v>
      </c>
      <c s="34" t="s">
        <v>6339</v>
      </c>
      <c s="35" t="s">
        <v>4</v>
      </c>
      <c s="6" t="s">
        <v>6340</v>
      </c>
      <c s="36" t="s">
        <v>53</v>
      </c>
      <c s="37">
        <v>51.597</v>
      </c>
      <c s="36">
        <v>0</v>
      </c>
      <c s="36">
        <f>ROUND(G44*H44,6)</f>
      </c>
      <c r="L44" s="38">
        <v>0</v>
      </c>
      <c s="32">
        <f>ROUND(ROUND(L44,2)*ROUND(G44,3),2)</f>
      </c>
      <c s="36" t="s">
        <v>66</v>
      </c>
      <c>
        <f>(M44*21)/100</f>
      </c>
      <c t="s">
        <v>26</v>
      </c>
    </row>
    <row r="45" spans="1:5" ht="12.75">
      <c r="A45" s="35" t="s">
        <v>55</v>
      </c>
      <c r="E45" s="39" t="s">
        <v>6341</v>
      </c>
    </row>
    <row r="46" spans="1:5" ht="12.75">
      <c r="A46" s="35" t="s">
        <v>57</v>
      </c>
      <c r="E46" s="40" t="s">
        <v>6342</v>
      </c>
    </row>
    <row r="47" spans="1:5" ht="12.75">
      <c r="A47" t="s">
        <v>59</v>
      </c>
      <c r="E47" s="39" t="s">
        <v>68</v>
      </c>
    </row>
    <row r="48" spans="1:16" ht="12.75">
      <c r="A48" t="s">
        <v>48</v>
      </c>
      <c s="34" t="s">
        <v>93</v>
      </c>
      <c s="34" t="s">
        <v>5703</v>
      </c>
      <c s="35" t="s">
        <v>4</v>
      </c>
      <c s="6" t="s">
        <v>5704</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6343</v>
      </c>
    </row>
    <row r="51" spans="1:5" ht="12.75">
      <c r="A51" t="s">
        <v>59</v>
      </c>
      <c r="E51" s="39" t="s">
        <v>68</v>
      </c>
    </row>
    <row r="52" spans="1:16" ht="12.75">
      <c r="A52" t="s">
        <v>48</v>
      </c>
      <c s="34" t="s">
        <v>96</v>
      </c>
      <c s="34" t="s">
        <v>5706</v>
      </c>
      <c s="35" t="s">
        <v>4</v>
      </c>
      <c s="6" t="s">
        <v>5707</v>
      </c>
      <c s="36" t="s">
        <v>71</v>
      </c>
      <c s="37">
        <v>74</v>
      </c>
      <c s="36">
        <v>0</v>
      </c>
      <c s="36">
        <f>ROUND(G52*H52,6)</f>
      </c>
      <c r="L52" s="38">
        <v>0</v>
      </c>
      <c s="32">
        <f>ROUND(ROUND(L52,2)*ROUND(G52,3),2)</f>
      </c>
      <c s="36" t="s">
        <v>54</v>
      </c>
      <c>
        <f>(M52*21)/100</f>
      </c>
      <c t="s">
        <v>26</v>
      </c>
    </row>
    <row r="53" spans="1:5" ht="12.75">
      <c r="A53" s="35" t="s">
        <v>55</v>
      </c>
      <c r="E53" s="39" t="s">
        <v>5708</v>
      </c>
    </row>
    <row r="54" spans="1:5" ht="12.75">
      <c r="A54" s="35" t="s">
        <v>57</v>
      </c>
      <c r="E54" s="40" t="s">
        <v>6344</v>
      </c>
    </row>
    <row r="55" spans="1:5" ht="12.75">
      <c r="A55" t="s">
        <v>59</v>
      </c>
      <c r="E55" s="39" t="s">
        <v>5710</v>
      </c>
    </row>
    <row r="56" spans="1:16" ht="12.75">
      <c r="A56" t="s">
        <v>48</v>
      </c>
      <c s="34" t="s">
        <v>99</v>
      </c>
      <c s="34" t="s">
        <v>5711</v>
      </c>
      <c s="35" t="s">
        <v>4</v>
      </c>
      <c s="6" t="s">
        <v>5712</v>
      </c>
      <c s="36" t="s">
        <v>92</v>
      </c>
      <c s="37">
        <v>28</v>
      </c>
      <c s="36">
        <v>0</v>
      </c>
      <c s="36">
        <f>ROUND(G56*H56,6)</f>
      </c>
      <c r="L56" s="38">
        <v>0</v>
      </c>
      <c s="32">
        <f>ROUND(ROUND(L56,2)*ROUND(G56,3),2)</f>
      </c>
      <c s="36" t="s">
        <v>66</v>
      </c>
      <c>
        <f>(M56*21)/100</f>
      </c>
      <c t="s">
        <v>26</v>
      </c>
    </row>
    <row r="57" spans="1:5" ht="12.75">
      <c r="A57" s="35" t="s">
        <v>55</v>
      </c>
      <c r="E57" s="39" t="s">
        <v>5713</v>
      </c>
    </row>
    <row r="58" spans="1:5" ht="12.75">
      <c r="A58" s="35" t="s">
        <v>57</v>
      </c>
      <c r="E58" s="40" t="s">
        <v>6345</v>
      </c>
    </row>
    <row r="59" spans="1:5" ht="12.75">
      <c r="A59" t="s">
        <v>59</v>
      </c>
      <c r="E59" s="39" t="s">
        <v>68</v>
      </c>
    </row>
    <row r="60" spans="1:16" ht="12.75">
      <c r="A60" t="s">
        <v>48</v>
      </c>
      <c s="34" t="s">
        <v>102</v>
      </c>
      <c s="34" t="s">
        <v>5715</v>
      </c>
      <c s="35" t="s">
        <v>4</v>
      </c>
      <c s="6" t="s">
        <v>5716</v>
      </c>
      <c s="36" t="s">
        <v>71</v>
      </c>
      <c s="37">
        <v>60</v>
      </c>
      <c s="36">
        <v>0</v>
      </c>
      <c s="36">
        <f>ROUND(G60*H60,6)</f>
      </c>
      <c r="L60" s="38">
        <v>0</v>
      </c>
      <c s="32">
        <f>ROUND(ROUND(L60,2)*ROUND(G60,3),2)</f>
      </c>
      <c s="36" t="s">
        <v>54</v>
      </c>
      <c>
        <f>(M60*21)/100</f>
      </c>
      <c t="s">
        <v>26</v>
      </c>
    </row>
    <row r="61" spans="1:5" ht="12.75">
      <c r="A61" s="35" t="s">
        <v>55</v>
      </c>
      <c r="E61" s="39" t="s">
        <v>6346</v>
      </c>
    </row>
    <row r="62" spans="1:5" ht="12.75">
      <c r="A62" s="35" t="s">
        <v>57</v>
      </c>
      <c r="E62" s="40" t="s">
        <v>6347</v>
      </c>
    </row>
    <row r="63" spans="1:5" ht="12.75">
      <c r="A63" t="s">
        <v>59</v>
      </c>
      <c r="E63" s="39" t="s">
        <v>1048</v>
      </c>
    </row>
    <row r="64" spans="1:16" ht="12.75">
      <c r="A64" t="s">
        <v>48</v>
      </c>
      <c s="34" t="s">
        <v>105</v>
      </c>
      <c s="34" t="s">
        <v>5118</v>
      </c>
      <c s="35" t="s">
        <v>4</v>
      </c>
      <c s="6" t="s">
        <v>5119</v>
      </c>
      <c s="36" t="s">
        <v>65</v>
      </c>
      <c s="37">
        <v>5.12</v>
      </c>
      <c s="36">
        <v>0</v>
      </c>
      <c s="36">
        <f>ROUND(G64*H64,6)</f>
      </c>
      <c r="L64" s="38">
        <v>0</v>
      </c>
      <c s="32">
        <f>ROUND(ROUND(L64,2)*ROUND(G64,3),2)</f>
      </c>
      <c s="36" t="s">
        <v>66</v>
      </c>
      <c>
        <f>(M64*21)/100</f>
      </c>
      <c t="s">
        <v>26</v>
      </c>
    </row>
    <row r="65" spans="1:5" ht="25.5">
      <c r="A65" s="35" t="s">
        <v>55</v>
      </c>
      <c r="E65" s="39" t="s">
        <v>6348</v>
      </c>
    </row>
    <row r="66" spans="1:5" ht="12.75">
      <c r="A66" s="35" t="s">
        <v>57</v>
      </c>
      <c r="E66" s="40" t="s">
        <v>6349</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6350</v>
      </c>
    </row>
    <row r="70" spans="1:5" ht="12.75">
      <c r="A70" s="35" t="s">
        <v>57</v>
      </c>
      <c r="E70" s="40" t="s">
        <v>6351</v>
      </c>
    </row>
    <row r="71" spans="1:5" ht="12.75">
      <c r="A71" t="s">
        <v>59</v>
      </c>
      <c r="E71" s="39" t="s">
        <v>68</v>
      </c>
    </row>
    <row r="72" spans="1:16" ht="12.75">
      <c r="A72" t="s">
        <v>48</v>
      </c>
      <c s="34" t="s">
        <v>111</v>
      </c>
      <c s="34" t="s">
        <v>5124</v>
      </c>
      <c s="35" t="s">
        <v>4</v>
      </c>
      <c s="6" t="s">
        <v>5125</v>
      </c>
      <c s="36" t="s">
        <v>53</v>
      </c>
      <c s="37">
        <v>12.528</v>
      </c>
      <c s="36">
        <v>0</v>
      </c>
      <c s="36">
        <f>ROUND(G72*H72,6)</f>
      </c>
      <c r="L72" s="38">
        <v>0</v>
      </c>
      <c s="32">
        <f>ROUND(ROUND(L72,2)*ROUND(G72,3),2)</f>
      </c>
      <c s="36" t="s">
        <v>66</v>
      </c>
      <c>
        <f>(M72*21)/100</f>
      </c>
      <c t="s">
        <v>26</v>
      </c>
    </row>
    <row r="73" spans="1:5" ht="25.5">
      <c r="A73" s="35" t="s">
        <v>55</v>
      </c>
      <c r="E73" s="39" t="s">
        <v>5912</v>
      </c>
    </row>
    <row r="74" spans="1:5" ht="12.75">
      <c r="A74" s="35" t="s">
        <v>57</v>
      </c>
      <c r="E74" s="40" t="s">
        <v>6352</v>
      </c>
    </row>
    <row r="75" spans="1:5" ht="12.75">
      <c r="A75" t="s">
        <v>59</v>
      </c>
      <c r="E75" s="39" t="s">
        <v>68</v>
      </c>
    </row>
    <row r="76" spans="1:13" ht="12.75">
      <c r="A76" t="s">
        <v>45</v>
      </c>
      <c r="C76" s="31" t="s">
        <v>25</v>
      </c>
      <c r="E76" s="33" t="s">
        <v>4606</v>
      </c>
      <c r="J76" s="32">
        <f>0</f>
      </c>
      <c s="32">
        <f>0</f>
      </c>
      <c s="32">
        <f>0+L77+L81+L85</f>
      </c>
      <c s="32">
        <f>0+M77+M81+M85</f>
      </c>
    </row>
    <row r="77" spans="1:16" ht="12.75">
      <c r="A77" t="s">
        <v>48</v>
      </c>
      <c s="34" t="s">
        <v>114</v>
      </c>
      <c s="34" t="s">
        <v>5914</v>
      </c>
      <c s="35" t="s">
        <v>4</v>
      </c>
      <c s="6" t="s">
        <v>6353</v>
      </c>
      <c s="36" t="s">
        <v>65</v>
      </c>
      <c s="37">
        <v>11.9</v>
      </c>
      <c s="36">
        <v>0</v>
      </c>
      <c s="36">
        <f>ROUND(G77*H77,6)</f>
      </c>
      <c r="L77" s="38">
        <v>0</v>
      </c>
      <c s="32">
        <f>ROUND(ROUND(L77,2)*ROUND(G77,3),2)</f>
      </c>
      <c s="36" t="s">
        <v>66</v>
      </c>
      <c>
        <f>(M77*21)/100</f>
      </c>
      <c t="s">
        <v>26</v>
      </c>
    </row>
    <row r="78" spans="1:5" ht="63.75">
      <c r="A78" s="35" t="s">
        <v>55</v>
      </c>
      <c r="E78" s="39" t="s">
        <v>6354</v>
      </c>
    </row>
    <row r="79" spans="1:5" ht="12.75">
      <c r="A79" s="35" t="s">
        <v>57</v>
      </c>
      <c r="E79" s="40" t="s">
        <v>6355</v>
      </c>
    </row>
    <row r="80" spans="1:5" ht="12.75">
      <c r="A80" t="s">
        <v>59</v>
      </c>
      <c r="E80" s="39" t="s">
        <v>68</v>
      </c>
    </row>
    <row r="81" spans="1:16" ht="12.75">
      <c r="A81" t="s">
        <v>48</v>
      </c>
      <c s="34" t="s">
        <v>117</v>
      </c>
      <c s="34" t="s">
        <v>5722</v>
      </c>
      <c s="35" t="s">
        <v>4</v>
      </c>
      <c s="6" t="s">
        <v>5723</v>
      </c>
      <c s="36" t="s">
        <v>65</v>
      </c>
      <c s="37">
        <v>362.8</v>
      </c>
      <c s="36">
        <v>0</v>
      </c>
      <c s="36">
        <f>ROUND(G81*H81,6)</f>
      </c>
      <c r="L81" s="38">
        <v>0</v>
      </c>
      <c s="32">
        <f>ROUND(ROUND(L81,2)*ROUND(G81,3),2)</f>
      </c>
      <c s="36" t="s">
        <v>66</v>
      </c>
      <c>
        <f>(M81*21)/100</f>
      </c>
      <c t="s">
        <v>26</v>
      </c>
    </row>
    <row r="82" spans="1:5" ht="76.5">
      <c r="A82" s="35" t="s">
        <v>55</v>
      </c>
      <c r="E82" s="39" t="s">
        <v>6356</v>
      </c>
    </row>
    <row r="83" spans="1:5" ht="25.5">
      <c r="A83" s="35" t="s">
        <v>57</v>
      </c>
      <c r="E83" s="40" t="s">
        <v>6357</v>
      </c>
    </row>
    <row r="84" spans="1:5" ht="12.75">
      <c r="A84" t="s">
        <v>59</v>
      </c>
      <c r="E84" s="39" t="s">
        <v>68</v>
      </c>
    </row>
    <row r="85" spans="1:16" ht="12.75">
      <c r="A85" t="s">
        <v>48</v>
      </c>
      <c s="34" t="s">
        <v>121</v>
      </c>
      <c s="34" t="s">
        <v>5726</v>
      </c>
      <c s="35" t="s">
        <v>4</v>
      </c>
      <c s="6" t="s">
        <v>5727</v>
      </c>
      <c s="36" t="s">
        <v>53</v>
      </c>
      <c s="37">
        <v>41.306</v>
      </c>
      <c s="36">
        <v>0</v>
      </c>
      <c s="36">
        <f>ROUND(G85*H85,6)</f>
      </c>
      <c r="L85" s="38">
        <v>0</v>
      </c>
      <c s="32">
        <f>ROUND(ROUND(L85,2)*ROUND(G85,3),2)</f>
      </c>
      <c s="36" t="s">
        <v>66</v>
      </c>
      <c>
        <f>(M85*21)/100</f>
      </c>
      <c t="s">
        <v>26</v>
      </c>
    </row>
    <row r="86" spans="1:5" ht="25.5">
      <c r="A86" s="35" t="s">
        <v>55</v>
      </c>
      <c r="E86" s="39" t="s">
        <v>6358</v>
      </c>
    </row>
    <row r="87" spans="1:5" ht="25.5">
      <c r="A87" s="35" t="s">
        <v>57</v>
      </c>
      <c r="E87" s="40" t="s">
        <v>6359</v>
      </c>
    </row>
    <row r="88" spans="1:5" ht="12.75">
      <c r="A88" t="s">
        <v>59</v>
      </c>
      <c r="E88" s="39" t="s">
        <v>68</v>
      </c>
    </row>
    <row r="89" spans="1:13" ht="12.75">
      <c r="A89" t="s">
        <v>45</v>
      </c>
      <c r="C89" s="31" t="s">
        <v>74</v>
      </c>
      <c r="E89" s="33" t="s">
        <v>4609</v>
      </c>
      <c r="J89" s="32">
        <f>0</f>
      </c>
      <c s="32">
        <f>0</f>
      </c>
      <c s="32">
        <f>0+L90+L94+L98+L102+L106+L110+L114</f>
      </c>
      <c s="32">
        <f>0+M90+M94+M98+M102+M106+M110+M114</f>
      </c>
    </row>
    <row r="90" spans="1:16" ht="12.75">
      <c r="A90" t="s">
        <v>48</v>
      </c>
      <c s="34" t="s">
        <v>124</v>
      </c>
      <c s="34" t="s">
        <v>5738</v>
      </c>
      <c s="35" t="s">
        <v>62</v>
      </c>
      <c s="6" t="s">
        <v>5739</v>
      </c>
      <c s="36" t="s">
        <v>65</v>
      </c>
      <c s="37">
        <v>23.16</v>
      </c>
      <c s="36">
        <v>0</v>
      </c>
      <c s="36">
        <f>ROUND(G90*H90,6)</f>
      </c>
      <c r="L90" s="38">
        <v>0</v>
      </c>
      <c s="32">
        <f>ROUND(ROUND(L90,2)*ROUND(G90,3),2)</f>
      </c>
      <c s="36" t="s">
        <v>66</v>
      </c>
      <c>
        <f>(M90*21)/100</f>
      </c>
      <c t="s">
        <v>26</v>
      </c>
    </row>
    <row r="91" spans="1:5" ht="12.75">
      <c r="A91" s="35" t="s">
        <v>55</v>
      </c>
      <c r="E91" s="39" t="s">
        <v>6360</v>
      </c>
    </row>
    <row r="92" spans="1:5" ht="12.75">
      <c r="A92" s="35" t="s">
        <v>57</v>
      </c>
      <c r="E92" s="40" t="s">
        <v>6361</v>
      </c>
    </row>
    <row r="93" spans="1:5" ht="12.75">
      <c r="A93" t="s">
        <v>59</v>
      </c>
      <c r="E93" s="39" t="s">
        <v>68</v>
      </c>
    </row>
    <row r="94" spans="1:16" ht="12.75">
      <c r="A94" t="s">
        <v>48</v>
      </c>
      <c s="34" t="s">
        <v>127</v>
      </c>
      <c s="34" t="s">
        <v>5738</v>
      </c>
      <c s="35" t="s">
        <v>26</v>
      </c>
      <c s="6" t="s">
        <v>5739</v>
      </c>
      <c s="36" t="s">
        <v>65</v>
      </c>
      <c s="37">
        <v>137.08</v>
      </c>
      <c s="36">
        <v>0</v>
      </c>
      <c s="36">
        <f>ROUND(G94*H94,6)</f>
      </c>
      <c r="L94" s="38">
        <v>0</v>
      </c>
      <c s="32">
        <f>ROUND(ROUND(L94,2)*ROUND(G94,3),2)</f>
      </c>
      <c s="36" t="s">
        <v>66</v>
      </c>
      <c>
        <f>(M94*21)/100</f>
      </c>
      <c t="s">
        <v>26</v>
      </c>
    </row>
    <row r="95" spans="1:5" ht="25.5">
      <c r="A95" s="35" t="s">
        <v>55</v>
      </c>
      <c r="E95" s="39" t="s">
        <v>6362</v>
      </c>
    </row>
    <row r="96" spans="1:5" ht="12.75">
      <c r="A96" s="35" t="s">
        <v>57</v>
      </c>
      <c r="E96" s="40" t="s">
        <v>6363</v>
      </c>
    </row>
    <row r="97" spans="1:5" ht="12.75">
      <c r="A97" t="s">
        <v>59</v>
      </c>
      <c r="E97" s="39" t="s">
        <v>68</v>
      </c>
    </row>
    <row r="98" spans="1:16" ht="12.75">
      <c r="A98" t="s">
        <v>48</v>
      </c>
      <c s="34" t="s">
        <v>130</v>
      </c>
      <c s="34" t="s">
        <v>6364</v>
      </c>
      <c s="35" t="s">
        <v>62</v>
      </c>
      <c s="6" t="s">
        <v>6365</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6366</v>
      </c>
    </row>
    <row r="101" spans="1:5" ht="12.75">
      <c r="A101" t="s">
        <v>59</v>
      </c>
      <c r="E101" s="39" t="s">
        <v>68</v>
      </c>
    </row>
    <row r="102" spans="1:16" ht="12.75">
      <c r="A102" t="s">
        <v>48</v>
      </c>
      <c s="34" t="s">
        <v>133</v>
      </c>
      <c s="34" t="s">
        <v>6364</v>
      </c>
      <c s="35" t="s">
        <v>26</v>
      </c>
      <c s="6" t="s">
        <v>6365</v>
      </c>
      <c s="36" t="s">
        <v>65</v>
      </c>
      <c s="37">
        <v>124.32</v>
      </c>
      <c s="36">
        <v>0</v>
      </c>
      <c s="36">
        <f>ROUND(G102*H102,6)</f>
      </c>
      <c r="L102" s="38">
        <v>0</v>
      </c>
      <c s="32">
        <f>ROUND(ROUND(L102,2)*ROUND(G102,3),2)</f>
      </c>
      <c s="36" t="s">
        <v>66</v>
      </c>
      <c>
        <f>(M102*21)/100</f>
      </c>
      <c t="s">
        <v>26</v>
      </c>
    </row>
    <row r="103" spans="1:5" ht="25.5">
      <c r="A103" s="35" t="s">
        <v>55</v>
      </c>
      <c r="E103" s="39" t="s">
        <v>6367</v>
      </c>
    </row>
    <row r="104" spans="1:5" ht="12.75">
      <c r="A104" s="35" t="s">
        <v>57</v>
      </c>
      <c r="E104" s="40" t="s">
        <v>6368</v>
      </c>
    </row>
    <row r="105" spans="1:5" ht="12.75">
      <c r="A105" t="s">
        <v>59</v>
      </c>
      <c r="E105" s="39" t="s">
        <v>68</v>
      </c>
    </row>
    <row r="106" spans="1:16" ht="12.75">
      <c r="A106" t="s">
        <v>48</v>
      </c>
      <c s="34" t="s">
        <v>136</v>
      </c>
      <c s="34" t="s">
        <v>5751</v>
      </c>
      <c s="35" t="s">
        <v>4</v>
      </c>
      <c s="6" t="s">
        <v>5752</v>
      </c>
      <c s="36" t="s">
        <v>65</v>
      </c>
      <c s="37">
        <v>0.2</v>
      </c>
      <c s="36">
        <v>0</v>
      </c>
      <c s="36">
        <f>ROUND(G106*H106,6)</f>
      </c>
      <c r="L106" s="38">
        <v>0</v>
      </c>
      <c s="32">
        <f>ROUND(ROUND(L106,2)*ROUND(G106,3),2)</f>
      </c>
      <c s="36" t="s">
        <v>66</v>
      </c>
      <c>
        <f>(M106*21)/100</f>
      </c>
      <c t="s">
        <v>26</v>
      </c>
    </row>
    <row r="107" spans="1:5" ht="12.75">
      <c r="A107" s="35" t="s">
        <v>55</v>
      </c>
      <c r="E107" s="39" t="s">
        <v>5753</v>
      </c>
    </row>
    <row r="108" spans="1:5" ht="12.75">
      <c r="A108" s="35" t="s">
        <v>57</v>
      </c>
      <c r="E108" s="40" t="s">
        <v>6369</v>
      </c>
    </row>
    <row r="109" spans="1:5" ht="12.75">
      <c r="A109" t="s">
        <v>59</v>
      </c>
      <c r="E109" s="39" t="s">
        <v>68</v>
      </c>
    </row>
    <row r="110" spans="1:16" ht="12.75">
      <c r="A110" t="s">
        <v>48</v>
      </c>
      <c s="34" t="s">
        <v>139</v>
      </c>
      <c s="34" t="s">
        <v>5931</v>
      </c>
      <c s="35" t="s">
        <v>4</v>
      </c>
      <c s="6" t="s">
        <v>5932</v>
      </c>
      <c s="36" t="s">
        <v>65</v>
      </c>
      <c s="37">
        <v>0.176</v>
      </c>
      <c s="36">
        <v>0</v>
      </c>
      <c s="36">
        <f>ROUND(G110*H110,6)</f>
      </c>
      <c r="L110" s="38">
        <v>0</v>
      </c>
      <c s="32">
        <f>ROUND(ROUND(L110,2)*ROUND(G110,3),2)</f>
      </c>
      <c s="36" t="s">
        <v>66</v>
      </c>
      <c>
        <f>(M110*21)/100</f>
      </c>
      <c t="s">
        <v>26</v>
      </c>
    </row>
    <row r="111" spans="1:5" ht="25.5">
      <c r="A111" s="35" t="s">
        <v>55</v>
      </c>
      <c r="E111" s="39" t="s">
        <v>5933</v>
      </c>
    </row>
    <row r="112" spans="1:5" ht="12.75">
      <c r="A112" s="35" t="s">
        <v>57</v>
      </c>
      <c r="E112" s="40" t="s">
        <v>6370</v>
      </c>
    </row>
    <row r="113" spans="1:5" ht="12.75">
      <c r="A113" t="s">
        <v>59</v>
      </c>
      <c r="E113" s="39" t="s">
        <v>68</v>
      </c>
    </row>
    <row r="114" spans="1:16" ht="12.75">
      <c r="A114" t="s">
        <v>48</v>
      </c>
      <c s="34" t="s">
        <v>142</v>
      </c>
      <c s="34" t="s">
        <v>5939</v>
      </c>
      <c s="35" t="s">
        <v>4</v>
      </c>
      <c s="6" t="s">
        <v>5940</v>
      </c>
      <c s="36" t="s">
        <v>65</v>
      </c>
      <c s="37">
        <v>39.36</v>
      </c>
      <c s="36">
        <v>0</v>
      </c>
      <c s="36">
        <f>ROUND(G114*H114,6)</f>
      </c>
      <c r="L114" s="38">
        <v>0</v>
      </c>
      <c s="32">
        <f>ROUND(ROUND(L114,2)*ROUND(G114,3),2)</f>
      </c>
      <c s="36" t="s">
        <v>66</v>
      </c>
      <c>
        <f>(M114*21)/100</f>
      </c>
      <c t="s">
        <v>26</v>
      </c>
    </row>
    <row r="115" spans="1:5" ht="38.25">
      <c r="A115" s="35" t="s">
        <v>55</v>
      </c>
      <c r="E115" s="39" t="s">
        <v>6371</v>
      </c>
    </row>
    <row r="116" spans="1:5" ht="25.5">
      <c r="A116" s="35" t="s">
        <v>57</v>
      </c>
      <c r="E116" s="40" t="s">
        <v>6372</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5764</v>
      </c>
      <c s="35" t="s">
        <v>4</v>
      </c>
      <c s="6" t="s">
        <v>5765</v>
      </c>
      <c s="36" t="s">
        <v>697</v>
      </c>
      <c s="37">
        <v>88</v>
      </c>
      <c s="36">
        <v>0</v>
      </c>
      <c s="36">
        <f>ROUND(G119*H119,6)</f>
      </c>
      <c r="L119" s="38">
        <v>0</v>
      </c>
      <c s="32">
        <f>ROUND(ROUND(L119,2)*ROUND(G119,3),2)</f>
      </c>
      <c s="36" t="s">
        <v>66</v>
      </c>
      <c>
        <f>(M119*21)/100</f>
      </c>
      <c t="s">
        <v>26</v>
      </c>
    </row>
    <row r="120" spans="1:5" ht="12.75">
      <c r="A120" s="35" t="s">
        <v>55</v>
      </c>
      <c r="E120" s="39" t="s">
        <v>5766</v>
      </c>
    </row>
    <row r="121" spans="1:5" ht="12.75">
      <c r="A121" s="35" t="s">
        <v>57</v>
      </c>
      <c r="E121" s="40" t="s">
        <v>6373</v>
      </c>
    </row>
    <row r="122" spans="1:5" ht="12.75">
      <c r="A122" t="s">
        <v>59</v>
      </c>
      <c r="E122" s="39" t="s">
        <v>68</v>
      </c>
    </row>
    <row r="123" spans="1:16" ht="25.5">
      <c r="A123" t="s">
        <v>48</v>
      </c>
      <c s="34" t="s">
        <v>148</v>
      </c>
      <c s="34" t="s">
        <v>5768</v>
      </c>
      <c s="35" t="s">
        <v>4</v>
      </c>
      <c s="6" t="s">
        <v>5769</v>
      </c>
      <c s="36" t="s">
        <v>697</v>
      </c>
      <c s="37">
        <v>135.828</v>
      </c>
      <c s="36">
        <v>0</v>
      </c>
      <c s="36">
        <f>ROUND(G123*H123,6)</f>
      </c>
      <c r="L123" s="38">
        <v>0</v>
      </c>
      <c s="32">
        <f>ROUND(ROUND(L123,2)*ROUND(G123,3),2)</f>
      </c>
      <c s="36" t="s">
        <v>54</v>
      </c>
      <c>
        <f>(M123*21)/100</f>
      </c>
      <c t="s">
        <v>26</v>
      </c>
    </row>
    <row r="124" spans="1:5" ht="12.75">
      <c r="A124" s="35" t="s">
        <v>55</v>
      </c>
      <c r="E124" s="39" t="s">
        <v>5770</v>
      </c>
    </row>
    <row r="125" spans="1:5" ht="12.75">
      <c r="A125" s="35" t="s">
        <v>57</v>
      </c>
      <c r="E125" s="40" t="s">
        <v>6374</v>
      </c>
    </row>
    <row r="126" spans="1:5" ht="204">
      <c r="A126" t="s">
        <v>59</v>
      </c>
      <c r="E126" s="39" t="s">
        <v>5772</v>
      </c>
    </row>
    <row r="127" spans="1:16" ht="25.5">
      <c r="A127" t="s">
        <v>48</v>
      </c>
      <c s="34" t="s">
        <v>151</v>
      </c>
      <c s="34" t="s">
        <v>5773</v>
      </c>
      <c s="35" t="s">
        <v>4</v>
      </c>
      <c s="6" t="s">
        <v>5774</v>
      </c>
      <c s="36" t="s">
        <v>697</v>
      </c>
      <c s="37">
        <v>458.2</v>
      </c>
      <c s="36">
        <v>0</v>
      </c>
      <c s="36">
        <f>ROUND(G127*H127,6)</f>
      </c>
      <c r="L127" s="38">
        <v>0</v>
      </c>
      <c s="32">
        <f>ROUND(ROUND(L127,2)*ROUND(G127,3),2)</f>
      </c>
      <c s="36" t="s">
        <v>54</v>
      </c>
      <c>
        <f>(M127*21)/100</f>
      </c>
      <c t="s">
        <v>26</v>
      </c>
    </row>
    <row r="128" spans="1:5" ht="12.75">
      <c r="A128" s="35" t="s">
        <v>55</v>
      </c>
      <c r="E128" s="39" t="s">
        <v>5770</v>
      </c>
    </row>
    <row r="129" spans="1:5" ht="38.25">
      <c r="A129" s="35" t="s">
        <v>57</v>
      </c>
      <c r="E129" s="40" t="s">
        <v>6375</v>
      </c>
    </row>
    <row r="130" spans="1:5" ht="191.25">
      <c r="A130" t="s">
        <v>59</v>
      </c>
      <c r="E130" s="39" t="s">
        <v>5776</v>
      </c>
    </row>
    <row r="131" spans="1:16" ht="12.75">
      <c r="A131" t="s">
        <v>48</v>
      </c>
      <c s="34" t="s">
        <v>154</v>
      </c>
      <c s="34" t="s">
        <v>5809</v>
      </c>
      <c s="35" t="s">
        <v>4</v>
      </c>
      <c s="6" t="s">
        <v>5810</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6376</v>
      </c>
    </row>
    <row r="134" spans="1:5" ht="12.75">
      <c r="A134" t="s">
        <v>59</v>
      </c>
      <c r="E134" s="39" t="s">
        <v>68</v>
      </c>
    </row>
    <row r="135" spans="1:13" ht="12.75">
      <c r="A135" t="s">
        <v>45</v>
      </c>
      <c r="C135" s="31" t="s">
        <v>86</v>
      </c>
      <c r="E135" s="33" t="s">
        <v>4642</v>
      </c>
      <c r="J135" s="32">
        <f>0</f>
      </c>
      <c s="32">
        <f>0</f>
      </c>
      <c s="32">
        <f>0+L136+L140+L144+L148</f>
      </c>
      <c s="32">
        <f>0+M136+M140+M144+M148</f>
      </c>
    </row>
    <row r="136" spans="1:16" ht="12.75">
      <c r="A136" t="s">
        <v>48</v>
      </c>
      <c s="34" t="s">
        <v>157</v>
      </c>
      <c s="34" t="s">
        <v>5951</v>
      </c>
      <c s="35" t="s">
        <v>4</v>
      </c>
      <c s="6" t="s">
        <v>5952</v>
      </c>
      <c s="36" t="s">
        <v>71</v>
      </c>
      <c s="37">
        <v>3.6</v>
      </c>
      <c s="36">
        <v>0</v>
      </c>
      <c s="36">
        <f>ROUND(G136*H136,6)</f>
      </c>
      <c r="L136" s="38">
        <v>0</v>
      </c>
      <c s="32">
        <f>ROUND(ROUND(L136,2)*ROUND(G136,3),2)</f>
      </c>
      <c s="36" t="s">
        <v>66</v>
      </c>
      <c>
        <f>(M136*21)/100</f>
      </c>
      <c t="s">
        <v>26</v>
      </c>
    </row>
    <row r="137" spans="1:5" ht="12.75">
      <c r="A137" s="35" t="s">
        <v>55</v>
      </c>
      <c r="E137" s="39" t="s">
        <v>5953</v>
      </c>
    </row>
    <row r="138" spans="1:5" ht="12.75">
      <c r="A138" s="35" t="s">
        <v>57</v>
      </c>
      <c r="E138" s="40" t="s">
        <v>6377</v>
      </c>
    </row>
    <row r="139" spans="1:5" ht="12.75">
      <c r="A139" t="s">
        <v>59</v>
      </c>
      <c r="E139" s="39" t="s">
        <v>68</v>
      </c>
    </row>
    <row r="140" spans="1:16" ht="12.75">
      <c r="A140" t="s">
        <v>48</v>
      </c>
      <c s="34" t="s">
        <v>160</v>
      </c>
      <c s="34" t="s">
        <v>5955</v>
      </c>
      <c s="35" t="s">
        <v>62</v>
      </c>
      <c s="6" t="s">
        <v>5956</v>
      </c>
      <c s="36" t="s">
        <v>71</v>
      </c>
      <c s="37">
        <v>20</v>
      </c>
      <c s="36">
        <v>0</v>
      </c>
      <c s="36">
        <f>ROUND(G140*H140,6)</f>
      </c>
      <c r="L140" s="38">
        <v>0</v>
      </c>
      <c s="32">
        <f>ROUND(ROUND(L140,2)*ROUND(G140,3),2)</f>
      </c>
      <c s="36" t="s">
        <v>66</v>
      </c>
      <c>
        <f>(M140*21)/100</f>
      </c>
      <c t="s">
        <v>26</v>
      </c>
    </row>
    <row r="141" spans="1:5" ht="12.75">
      <c r="A141" s="35" t="s">
        <v>55</v>
      </c>
      <c r="E141" s="39" t="s">
        <v>5957</v>
      </c>
    </row>
    <row r="142" spans="1:5" ht="12.75">
      <c r="A142" s="35" t="s">
        <v>57</v>
      </c>
      <c r="E142" s="40" t="s">
        <v>6378</v>
      </c>
    </row>
    <row r="143" spans="1:5" ht="12.75">
      <c r="A143" t="s">
        <v>59</v>
      </c>
      <c r="E143" s="39" t="s">
        <v>68</v>
      </c>
    </row>
    <row r="144" spans="1:16" ht="12.75">
      <c r="A144" t="s">
        <v>48</v>
      </c>
      <c s="34" t="s">
        <v>163</v>
      </c>
      <c s="34" t="s">
        <v>5955</v>
      </c>
      <c s="35" t="s">
        <v>26</v>
      </c>
      <c s="6" t="s">
        <v>5956</v>
      </c>
      <c s="36" t="s">
        <v>71</v>
      </c>
      <c s="37">
        <v>3.2</v>
      </c>
      <c s="36">
        <v>0</v>
      </c>
      <c s="36">
        <f>ROUND(G144*H144,6)</f>
      </c>
      <c r="L144" s="38">
        <v>0</v>
      </c>
      <c s="32">
        <f>ROUND(ROUND(L144,2)*ROUND(G144,3),2)</f>
      </c>
      <c s="36" t="s">
        <v>66</v>
      </c>
      <c>
        <f>(M144*21)/100</f>
      </c>
      <c t="s">
        <v>26</v>
      </c>
    </row>
    <row r="145" spans="1:5" ht="12.75">
      <c r="A145" s="35" t="s">
        <v>55</v>
      </c>
      <c r="E145" s="39" t="s">
        <v>5959</v>
      </c>
    </row>
    <row r="146" spans="1:5" ht="12.75">
      <c r="A146" s="35" t="s">
        <v>57</v>
      </c>
      <c r="E146" s="40" t="s">
        <v>6379</v>
      </c>
    </row>
    <row r="147" spans="1:5" ht="12.75">
      <c r="A147" t="s">
        <v>59</v>
      </c>
      <c r="E147" s="39" t="s">
        <v>68</v>
      </c>
    </row>
    <row r="148" spans="1:16" ht="12.75">
      <c r="A148" t="s">
        <v>48</v>
      </c>
      <c s="34" t="s">
        <v>166</v>
      </c>
      <c s="34" t="s">
        <v>4959</v>
      </c>
      <c s="35" t="s">
        <v>4</v>
      </c>
      <c s="6" t="s">
        <v>4960</v>
      </c>
      <c s="36" t="s">
        <v>71</v>
      </c>
      <c s="37">
        <v>12.6</v>
      </c>
      <c s="36">
        <v>0</v>
      </c>
      <c s="36">
        <f>ROUND(G148*H148,6)</f>
      </c>
      <c r="L148" s="38">
        <v>0</v>
      </c>
      <c s="32">
        <f>ROUND(ROUND(L148,2)*ROUND(G148,3),2)</f>
      </c>
      <c s="36" t="s">
        <v>66</v>
      </c>
      <c>
        <f>(M148*21)/100</f>
      </c>
      <c t="s">
        <v>26</v>
      </c>
    </row>
    <row r="149" spans="1:5" ht="12.75">
      <c r="A149" s="35" t="s">
        <v>55</v>
      </c>
      <c r="E149" s="39" t="s">
        <v>6380</v>
      </c>
    </row>
    <row r="150" spans="1:5" ht="12.75">
      <c r="A150" s="35" t="s">
        <v>57</v>
      </c>
      <c r="E150" s="40" t="s">
        <v>6379</v>
      </c>
    </row>
    <row r="151" spans="1:5" ht="12.75">
      <c r="A151" t="s">
        <v>59</v>
      </c>
      <c r="E151" s="39" t="s">
        <v>68</v>
      </c>
    </row>
    <row r="152" spans="1:13" ht="12.75">
      <c r="A152" t="s">
        <v>45</v>
      </c>
      <c r="C152" s="31" t="s">
        <v>89</v>
      </c>
      <c r="E152" s="33" t="s">
        <v>4268</v>
      </c>
      <c r="J152" s="32">
        <f>0</f>
      </c>
      <c s="32">
        <f>0</f>
      </c>
      <c s="32">
        <f>0+L153+L157+L161+L165+L169</f>
      </c>
      <c s="32">
        <f>0+M153+M157+M161+M165+M169</f>
      </c>
    </row>
    <row r="153" spans="1:16" ht="12.75">
      <c r="A153" t="s">
        <v>48</v>
      </c>
      <c s="34" t="s">
        <v>169</v>
      </c>
      <c s="34" t="s">
        <v>5865</v>
      </c>
      <c s="35" t="s">
        <v>4</v>
      </c>
      <c s="6" t="s">
        <v>5866</v>
      </c>
      <c s="36" t="s">
        <v>71</v>
      </c>
      <c s="37">
        <v>29.104</v>
      </c>
      <c s="36">
        <v>0</v>
      </c>
      <c s="36">
        <f>ROUND(G153*H153,6)</f>
      </c>
      <c r="L153" s="38">
        <v>0</v>
      </c>
      <c s="32">
        <f>ROUND(ROUND(L153,2)*ROUND(G153,3),2)</f>
      </c>
      <c s="36" t="s">
        <v>66</v>
      </c>
      <c>
        <f>(M153*21)/100</f>
      </c>
      <c t="s">
        <v>26</v>
      </c>
    </row>
    <row r="154" spans="1:5" ht="38.25">
      <c r="A154" s="35" t="s">
        <v>55</v>
      </c>
      <c r="E154" s="39" t="s">
        <v>6381</v>
      </c>
    </row>
    <row r="155" spans="1:5" ht="12.75">
      <c r="A155" s="35" t="s">
        <v>57</v>
      </c>
      <c r="E155" s="40" t="s">
        <v>6382</v>
      </c>
    </row>
    <row r="156" spans="1:5" ht="12.75">
      <c r="A156" t="s">
        <v>59</v>
      </c>
      <c r="E156" s="39" t="s">
        <v>68</v>
      </c>
    </row>
    <row r="157" spans="1:16" ht="25.5">
      <c r="A157" t="s">
        <v>48</v>
      </c>
      <c s="34" t="s">
        <v>172</v>
      </c>
      <c s="34" t="s">
        <v>5970</v>
      </c>
      <c s="35" t="s">
        <v>4</v>
      </c>
      <c s="6" t="s">
        <v>5971</v>
      </c>
      <c s="36" t="s">
        <v>71</v>
      </c>
      <c s="37">
        <v>14.7</v>
      </c>
      <c s="36">
        <v>0</v>
      </c>
      <c s="36">
        <f>ROUND(G157*H157,6)</f>
      </c>
      <c r="L157" s="38">
        <v>0</v>
      </c>
      <c s="32">
        <f>ROUND(ROUND(L157,2)*ROUND(G157,3),2)</f>
      </c>
      <c s="36" t="s">
        <v>54</v>
      </c>
      <c>
        <f>(M157*21)/100</f>
      </c>
      <c t="s">
        <v>26</v>
      </c>
    </row>
    <row r="158" spans="1:5" ht="25.5">
      <c r="A158" s="35" t="s">
        <v>55</v>
      </c>
      <c r="E158" s="39" t="s">
        <v>5972</v>
      </c>
    </row>
    <row r="159" spans="1:5" ht="12.75">
      <c r="A159" s="35" t="s">
        <v>57</v>
      </c>
      <c r="E159" s="40" t="s">
        <v>5969</v>
      </c>
    </row>
    <row r="160" spans="1:5" ht="12.75">
      <c r="A160" t="s">
        <v>59</v>
      </c>
      <c r="E160" s="39" t="s">
        <v>4</v>
      </c>
    </row>
    <row r="161" spans="1:16" ht="12.75">
      <c r="A161" t="s">
        <v>48</v>
      </c>
      <c s="34" t="s">
        <v>175</v>
      </c>
      <c s="34" t="s">
        <v>5158</v>
      </c>
      <c s="35" t="s">
        <v>4</v>
      </c>
      <c s="6" t="s">
        <v>5159</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6383</v>
      </c>
    </row>
    <row r="164" spans="1:5" ht="12.75">
      <c r="A164" t="s">
        <v>59</v>
      </c>
      <c r="E164" s="39" t="s">
        <v>68</v>
      </c>
    </row>
    <row r="165" spans="1:16" ht="12.75">
      <c r="A165" t="s">
        <v>48</v>
      </c>
      <c s="34" t="s">
        <v>178</v>
      </c>
      <c s="34" t="s">
        <v>5973</v>
      </c>
      <c s="35" t="s">
        <v>4</v>
      </c>
      <c s="6" t="s">
        <v>5974</v>
      </c>
      <c s="36" t="s">
        <v>697</v>
      </c>
      <c s="37">
        <v>32.6</v>
      </c>
      <c s="36">
        <v>0</v>
      </c>
      <c s="36">
        <f>ROUND(G165*H165,6)</f>
      </c>
      <c r="L165" s="38">
        <v>0</v>
      </c>
      <c s="32">
        <f>ROUND(ROUND(L165,2)*ROUND(G165,3),2)</f>
      </c>
      <c s="36" t="s">
        <v>54</v>
      </c>
      <c>
        <f>(M165*21)/100</f>
      </c>
      <c t="s">
        <v>26</v>
      </c>
    </row>
    <row r="166" spans="1:5" ht="12.75">
      <c r="A166" s="35" t="s">
        <v>55</v>
      </c>
      <c r="E166" s="39" t="s">
        <v>5975</v>
      </c>
    </row>
    <row r="167" spans="1:5" ht="12.75">
      <c r="A167" s="35" t="s">
        <v>57</v>
      </c>
      <c r="E167" s="40" t="s">
        <v>6384</v>
      </c>
    </row>
    <row r="168" spans="1:5" ht="25.5">
      <c r="A168" t="s">
        <v>59</v>
      </c>
      <c r="E168" s="39" t="s">
        <v>5977</v>
      </c>
    </row>
    <row r="169" spans="1:16" ht="12.75">
      <c r="A169" t="s">
        <v>48</v>
      </c>
      <c s="34" t="s">
        <v>181</v>
      </c>
      <c s="34" t="s">
        <v>5868</v>
      </c>
      <c s="35" t="s">
        <v>4</v>
      </c>
      <c s="6" t="s">
        <v>5869</v>
      </c>
      <c s="36" t="s">
        <v>71</v>
      </c>
      <c s="37">
        <v>2.4</v>
      </c>
      <c s="36">
        <v>0</v>
      </c>
      <c s="36">
        <f>ROUND(G169*H169,6)</f>
      </c>
      <c r="L169" s="38">
        <v>0</v>
      </c>
      <c s="32">
        <f>ROUND(ROUND(L169,2)*ROUND(G169,3),2)</f>
      </c>
      <c s="36" t="s">
        <v>66</v>
      </c>
      <c>
        <f>(M169*21)/100</f>
      </c>
      <c t="s">
        <v>26</v>
      </c>
    </row>
    <row r="170" spans="1:5" ht="12.75">
      <c r="A170" s="35" t="s">
        <v>55</v>
      </c>
      <c r="E170" s="39" t="s">
        <v>5870</v>
      </c>
    </row>
    <row r="171" spans="1:5" ht="12.75">
      <c r="A171" s="35" t="s">
        <v>57</v>
      </c>
      <c r="E171" s="40" t="s">
        <v>6385</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6388</v>
      </c>
      <c r="E8" s="30" t="s">
        <v>6387</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6389</v>
      </c>
      <c s="35" t="s">
        <v>4</v>
      </c>
      <c s="6" t="s">
        <v>6390</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6391</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6392</v>
      </c>
    </row>
    <row r="18" spans="1:5" ht="12.75">
      <c r="A18" t="s">
        <v>59</v>
      </c>
      <c r="E18" s="39" t="s">
        <v>68</v>
      </c>
    </row>
    <row r="19" spans="1:16" ht="12.75">
      <c r="A19" t="s">
        <v>48</v>
      </c>
      <c s="34" t="s">
        <v>74</v>
      </c>
      <c s="34" t="s">
        <v>6393</v>
      </c>
      <c s="35" t="s">
        <v>4</v>
      </c>
      <c s="6" t="s">
        <v>6394</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6395</v>
      </c>
    </row>
    <row r="22" spans="1:5" ht="12.75">
      <c r="A22" t="s">
        <v>59</v>
      </c>
      <c r="E22" s="39" t="s">
        <v>68</v>
      </c>
    </row>
    <row r="23" spans="1:16" ht="12.75">
      <c r="A23" t="s">
        <v>48</v>
      </c>
      <c s="34" t="s">
        <v>77</v>
      </c>
      <c s="34" t="s">
        <v>4570</v>
      </c>
      <c s="35" t="s">
        <v>4</v>
      </c>
      <c s="6" t="s">
        <v>4571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6396</v>
      </c>
    </row>
    <row r="26" spans="1:5" ht="12.75">
      <c r="A26" t="s">
        <v>59</v>
      </c>
      <c r="E26" s="39" t="s">
        <v>68</v>
      </c>
    </row>
    <row r="27" spans="1:16" ht="12.75">
      <c r="A27" t="s">
        <v>48</v>
      </c>
      <c s="34" t="s">
        <v>80</v>
      </c>
      <c s="34" t="s">
        <v>4583</v>
      </c>
      <c s="35" t="s">
        <v>4</v>
      </c>
      <c s="6" t="s">
        <v>4584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6397</v>
      </c>
    </row>
    <row r="30" spans="1:5" ht="12.75">
      <c r="A30" t="s">
        <v>59</v>
      </c>
      <c r="E30" s="39" t="s">
        <v>68</v>
      </c>
    </row>
    <row r="31" spans="1:13" ht="12.75">
      <c r="A31" t="s">
        <v>45</v>
      </c>
      <c r="C31" s="31" t="s">
        <v>124</v>
      </c>
      <c r="E31" s="33" t="s">
        <v>5040</v>
      </c>
      <c r="J31" s="32">
        <f>0</f>
      </c>
      <c s="32">
        <f>0</f>
      </c>
      <c s="32">
        <f>0+L32+L36+L40+L44</f>
      </c>
      <c s="32">
        <f>0+M32+M36+M40+M44</f>
      </c>
    </row>
    <row r="32" spans="1:16" ht="12.75">
      <c r="A32" t="s">
        <v>48</v>
      </c>
      <c s="34" t="s">
        <v>83</v>
      </c>
      <c s="34" t="s">
        <v>5699</v>
      </c>
      <c s="35" t="s">
        <v>4</v>
      </c>
      <c s="6" t="s">
        <v>5700</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6398</v>
      </c>
    </row>
    <row r="35" spans="1:5" ht="12.75">
      <c r="A35" t="s">
        <v>59</v>
      </c>
      <c r="E35" s="39" t="s">
        <v>68</v>
      </c>
    </row>
    <row r="36" spans="1:16" ht="12.75">
      <c r="A36" t="s">
        <v>48</v>
      </c>
      <c s="34" t="s">
        <v>86</v>
      </c>
      <c s="34" t="s">
        <v>6399</v>
      </c>
      <c s="35" t="s">
        <v>4</v>
      </c>
      <c s="6" t="s">
        <v>6400</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6401</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6402</v>
      </c>
    </row>
    <row r="43" spans="1:5" ht="12.75">
      <c r="A43" t="s">
        <v>59</v>
      </c>
      <c r="E43" s="39" t="s">
        <v>68</v>
      </c>
    </row>
    <row r="44" spans="1:16" ht="25.5">
      <c r="A44" t="s">
        <v>48</v>
      </c>
      <c s="34" t="s">
        <v>93</v>
      </c>
      <c s="34" t="s">
        <v>6403</v>
      </c>
      <c s="35" t="s">
        <v>4</v>
      </c>
      <c s="6" t="s">
        <v>6404</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6405</v>
      </c>
    </row>
    <row r="47" spans="1:5" ht="63.75">
      <c r="A47" t="s">
        <v>59</v>
      </c>
      <c r="E47" s="39" t="s">
        <v>6406</v>
      </c>
    </row>
    <row r="48" spans="1:13" ht="12.75">
      <c r="A48" t="s">
        <v>45</v>
      </c>
      <c r="C48" s="31" t="s">
        <v>154</v>
      </c>
      <c r="E48" s="33" t="s">
        <v>5053</v>
      </c>
      <c r="J48" s="32">
        <f>0</f>
      </c>
      <c s="32">
        <f>0</f>
      </c>
      <c s="32">
        <f>0+L49+L53+L57+L61+L65+L69+L73+L77+L81</f>
      </c>
      <c s="32">
        <f>0+M49+M53+M57+M61+M65+M69+M73+M77+M81</f>
      </c>
    </row>
    <row r="49" spans="1:16" ht="12.75">
      <c r="A49" t="s">
        <v>48</v>
      </c>
      <c s="34" t="s">
        <v>96</v>
      </c>
      <c s="34" t="s">
        <v>6407</v>
      </c>
      <c s="35" t="s">
        <v>4</v>
      </c>
      <c s="6" t="s">
        <v>6408</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6409</v>
      </c>
    </row>
    <row r="52" spans="1:5" ht="12.75">
      <c r="A52" t="s">
        <v>59</v>
      </c>
      <c r="E52" s="39" t="s">
        <v>68</v>
      </c>
    </row>
    <row r="53" spans="1:16" ht="12.75">
      <c r="A53" t="s">
        <v>48</v>
      </c>
      <c s="34" t="s">
        <v>99</v>
      </c>
      <c s="34" t="s">
        <v>6410</v>
      </c>
      <c s="35" t="s">
        <v>4</v>
      </c>
      <c s="6" t="s">
        <v>6411</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6412</v>
      </c>
    </row>
    <row r="56" spans="1:5" ht="12.75">
      <c r="A56" t="s">
        <v>59</v>
      </c>
      <c r="E56" s="39" t="s">
        <v>68</v>
      </c>
    </row>
    <row r="57" spans="1:16" ht="12.75">
      <c r="A57" t="s">
        <v>48</v>
      </c>
      <c s="34" t="s">
        <v>102</v>
      </c>
      <c s="34" t="s">
        <v>5914</v>
      </c>
      <c s="35" t="s">
        <v>4</v>
      </c>
      <c s="6" t="s">
        <v>6353</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6413</v>
      </c>
    </row>
    <row r="60" spans="1:5" ht="12.75">
      <c r="A60" t="s">
        <v>59</v>
      </c>
      <c r="E60" s="39" t="s">
        <v>68</v>
      </c>
    </row>
    <row r="61" spans="1:16" ht="12.75">
      <c r="A61" t="s">
        <v>48</v>
      </c>
      <c s="34" t="s">
        <v>105</v>
      </c>
      <c s="34" t="s">
        <v>5918</v>
      </c>
      <c s="35" t="s">
        <v>4</v>
      </c>
      <c s="6" t="s">
        <v>6414</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6415</v>
      </c>
    </row>
    <row r="64" spans="1:5" ht="12.75">
      <c r="A64" t="s">
        <v>59</v>
      </c>
      <c r="E64" s="39" t="s">
        <v>68</v>
      </c>
    </row>
    <row r="65" spans="1:16" ht="12.75">
      <c r="A65" t="s">
        <v>48</v>
      </c>
      <c s="34" t="s">
        <v>108</v>
      </c>
      <c s="34" t="s">
        <v>6416</v>
      </c>
      <c s="35" t="s">
        <v>4</v>
      </c>
      <c s="6" t="s">
        <v>6417</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6418</v>
      </c>
    </row>
    <row r="68" spans="1:5" ht="12.75">
      <c r="A68" t="s">
        <v>59</v>
      </c>
      <c r="E68" s="39" t="s">
        <v>68</v>
      </c>
    </row>
    <row r="69" spans="1:16" ht="12.75">
      <c r="A69" t="s">
        <v>48</v>
      </c>
      <c s="34" t="s">
        <v>111</v>
      </c>
      <c s="34" t="s">
        <v>6419</v>
      </c>
      <c s="35" t="s">
        <v>4</v>
      </c>
      <c s="6" t="s">
        <v>6420</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6421</v>
      </c>
    </row>
    <row r="72" spans="1:5" ht="12.75">
      <c r="A72" t="s">
        <v>59</v>
      </c>
      <c r="E72" s="39" t="s">
        <v>68</v>
      </c>
    </row>
    <row r="73" spans="1:16" ht="12.75">
      <c r="A73" t="s">
        <v>48</v>
      </c>
      <c s="34" t="s">
        <v>114</v>
      </c>
      <c s="34" t="s">
        <v>6422</v>
      </c>
      <c s="35" t="s">
        <v>4</v>
      </c>
      <c s="6" t="s">
        <v>6423</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6424</v>
      </c>
    </row>
    <row r="76" spans="1:5" ht="12.75">
      <c r="A76" t="s">
        <v>59</v>
      </c>
      <c r="E76" s="39" t="s">
        <v>68</v>
      </c>
    </row>
    <row r="77" spans="1:16" ht="12.75">
      <c r="A77" t="s">
        <v>48</v>
      </c>
      <c s="34" t="s">
        <v>117</v>
      </c>
      <c s="34" t="s">
        <v>5722</v>
      </c>
      <c s="35" t="s">
        <v>4</v>
      </c>
      <c s="6" t="s">
        <v>5723</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6425</v>
      </c>
    </row>
    <row r="80" spans="1:5" ht="12.75">
      <c r="A80" t="s">
        <v>59</v>
      </c>
      <c r="E80" s="39" t="s">
        <v>68</v>
      </c>
    </row>
    <row r="81" spans="1:16" ht="12.75">
      <c r="A81" t="s">
        <v>48</v>
      </c>
      <c s="34" t="s">
        <v>121</v>
      </c>
      <c s="34" t="s">
        <v>5726</v>
      </c>
      <c s="35" t="s">
        <v>4</v>
      </c>
      <c s="6" t="s">
        <v>5727</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6426</v>
      </c>
    </row>
    <row r="84" spans="1:5" ht="12.75">
      <c r="A84" t="s">
        <v>59</v>
      </c>
      <c r="E84" s="39" t="s">
        <v>68</v>
      </c>
    </row>
    <row r="85" spans="1:13" ht="12.75">
      <c r="A85" t="s">
        <v>45</v>
      </c>
      <c r="C85" s="31" t="s">
        <v>184</v>
      </c>
      <c r="E85" s="33" t="s">
        <v>4609</v>
      </c>
      <c r="J85" s="32">
        <f>0</f>
      </c>
      <c s="32">
        <f>0</f>
      </c>
      <c s="32">
        <f>0+L86+L90+L94+L98+L102+L106</f>
      </c>
      <c s="32">
        <f>0+M86+M90+M94+M98+M102+M106</f>
      </c>
    </row>
    <row r="86" spans="1:16" ht="12.75">
      <c r="A86" t="s">
        <v>48</v>
      </c>
      <c s="34" t="s">
        <v>124</v>
      </c>
      <c s="34" t="s">
        <v>5738</v>
      </c>
      <c s="35" t="s">
        <v>4</v>
      </c>
      <c s="6" t="s">
        <v>5739</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6427</v>
      </c>
    </row>
    <row r="89" spans="1:5" ht="12.75">
      <c r="A89" t="s">
        <v>59</v>
      </c>
      <c r="E89" s="39" t="s">
        <v>68</v>
      </c>
    </row>
    <row r="90" spans="1:16" ht="12.75">
      <c r="A90" t="s">
        <v>48</v>
      </c>
      <c s="34" t="s">
        <v>127</v>
      </c>
      <c s="34" t="s">
        <v>4613</v>
      </c>
      <c s="35" t="s">
        <v>4</v>
      </c>
      <c s="6" t="s">
        <v>4614</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6428</v>
      </c>
    </row>
    <row r="93" spans="1:5" ht="12.75">
      <c r="A93" t="s">
        <v>59</v>
      </c>
      <c r="E93" s="39" t="s">
        <v>68</v>
      </c>
    </row>
    <row r="94" spans="1:16" ht="12.75">
      <c r="A94" t="s">
        <v>48</v>
      </c>
      <c s="34" t="s">
        <v>130</v>
      </c>
      <c s="34" t="s">
        <v>6429</v>
      </c>
      <c s="35" t="s">
        <v>4</v>
      </c>
      <c s="6" t="s">
        <v>6430</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6431</v>
      </c>
    </row>
    <row r="97" spans="1:5" ht="12.75">
      <c r="A97" t="s">
        <v>59</v>
      </c>
      <c r="E97" s="39" t="s">
        <v>68</v>
      </c>
    </row>
    <row r="98" spans="1:16" ht="25.5">
      <c r="A98" t="s">
        <v>48</v>
      </c>
      <c s="34" t="s">
        <v>133</v>
      </c>
      <c s="34" t="s">
        <v>6432</v>
      </c>
      <c s="35" t="s">
        <v>4</v>
      </c>
      <c s="6" t="s">
        <v>6433</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6434</v>
      </c>
    </row>
    <row r="101" spans="1:5" ht="12.75">
      <c r="A101" t="s">
        <v>59</v>
      </c>
      <c r="E101" s="39" t="s">
        <v>68</v>
      </c>
    </row>
    <row r="102" spans="1:16" ht="12.75">
      <c r="A102" t="s">
        <v>48</v>
      </c>
      <c s="34" t="s">
        <v>136</v>
      </c>
      <c s="34" t="s">
        <v>5935</v>
      </c>
      <c s="35" t="s">
        <v>4</v>
      </c>
      <c s="6" t="s">
        <v>5936</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6435</v>
      </c>
    </row>
    <row r="105" spans="1:5" ht="12.75">
      <c r="A105" t="s">
        <v>59</v>
      </c>
      <c r="E105" s="39" t="s">
        <v>68</v>
      </c>
    </row>
    <row r="106" spans="1:16" ht="12.75">
      <c r="A106" t="s">
        <v>48</v>
      </c>
      <c s="34" t="s">
        <v>139</v>
      </c>
      <c s="34" t="s">
        <v>5939</v>
      </c>
      <c s="35" t="s">
        <v>4</v>
      </c>
      <c s="6" t="s">
        <v>5940</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6436</v>
      </c>
    </row>
    <row r="109" spans="1:5" ht="12.75">
      <c r="A109" t="s">
        <v>59</v>
      </c>
      <c r="E109" s="39" t="s">
        <v>68</v>
      </c>
    </row>
    <row r="110" spans="1:13" ht="12.75">
      <c r="A110" t="s">
        <v>45</v>
      </c>
      <c r="C110" s="31" t="s">
        <v>243</v>
      </c>
      <c r="E110" s="33" t="s">
        <v>5294</v>
      </c>
      <c r="J110" s="32">
        <f>0</f>
      </c>
      <c s="32">
        <f>0</f>
      </c>
      <c s="32">
        <f>0+L111</f>
      </c>
      <c s="32">
        <f>0+M111</f>
      </c>
    </row>
    <row r="111" spans="1:16" ht="12.75">
      <c r="A111" t="s">
        <v>48</v>
      </c>
      <c s="34" t="s">
        <v>142</v>
      </c>
      <c s="34" t="s">
        <v>6437</v>
      </c>
      <c s="35" t="s">
        <v>4</v>
      </c>
      <c s="6" t="s">
        <v>6438</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6439</v>
      </c>
    </row>
    <row r="114" spans="1:5" ht="12.75">
      <c r="A114" t="s">
        <v>59</v>
      </c>
      <c r="E114" s="39" t="s">
        <v>68</v>
      </c>
    </row>
    <row r="115" spans="1:13" ht="12.75">
      <c r="A115" t="s">
        <v>45</v>
      </c>
      <c r="C115" s="31" t="s">
        <v>6202</v>
      </c>
      <c r="E115" s="33" t="s">
        <v>6440</v>
      </c>
      <c r="J115" s="32">
        <f>0</f>
      </c>
      <c s="32">
        <f>0</f>
      </c>
      <c s="32">
        <f>0+L116+L120+L124+L128+L132</f>
      </c>
      <c s="32">
        <f>0+M116+M120+M124+M128+M132</f>
      </c>
    </row>
    <row r="116" spans="1:16" ht="25.5">
      <c r="A116" t="s">
        <v>48</v>
      </c>
      <c s="34" t="s">
        <v>145</v>
      </c>
      <c s="34" t="s">
        <v>5764</v>
      </c>
      <c s="35" t="s">
        <v>4</v>
      </c>
      <c s="6" t="s">
        <v>5765</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6441</v>
      </c>
    </row>
    <row r="119" spans="1:5" ht="12.75">
      <c r="A119" t="s">
        <v>59</v>
      </c>
      <c r="E119" s="39" t="s">
        <v>68</v>
      </c>
    </row>
    <row r="120" spans="1:16" ht="12.75">
      <c r="A120" t="s">
        <v>48</v>
      </c>
      <c s="34" t="s">
        <v>148</v>
      </c>
      <c s="34" t="s">
        <v>6442</v>
      </c>
      <c s="35" t="s">
        <v>4</v>
      </c>
      <c s="6" t="s">
        <v>6443</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6444</v>
      </c>
    </row>
    <row r="123" spans="1:5" ht="344.25">
      <c r="A123" t="s">
        <v>59</v>
      </c>
      <c r="E123" s="39" t="s">
        <v>6445</v>
      </c>
    </row>
    <row r="124" spans="1:16" ht="25.5">
      <c r="A124" t="s">
        <v>48</v>
      </c>
      <c s="34" t="s">
        <v>151</v>
      </c>
      <c s="34" t="s">
        <v>5768</v>
      </c>
      <c s="35" t="s">
        <v>4</v>
      </c>
      <c s="6" t="s">
        <v>5769</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6446</v>
      </c>
    </row>
    <row r="127" spans="1:5" ht="344.25">
      <c r="A127" t="s">
        <v>59</v>
      </c>
      <c r="E127" s="39" t="s">
        <v>6445</v>
      </c>
    </row>
    <row r="128" spans="1:16" ht="25.5">
      <c r="A128" t="s">
        <v>48</v>
      </c>
      <c s="34" t="s">
        <v>154</v>
      </c>
      <c s="34" t="s">
        <v>5773</v>
      </c>
      <c s="35" t="s">
        <v>4</v>
      </c>
      <c s="6" t="s">
        <v>5774</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6447</v>
      </c>
    </row>
    <row r="131" spans="1:5" ht="318.75">
      <c r="A131" t="s">
        <v>59</v>
      </c>
      <c r="E131" s="39" t="s">
        <v>6448</v>
      </c>
    </row>
    <row r="132" spans="1:16" ht="25.5">
      <c r="A132" t="s">
        <v>48</v>
      </c>
      <c s="34" t="s">
        <v>157</v>
      </c>
      <c s="34" t="s">
        <v>6205</v>
      </c>
      <c s="35" t="s">
        <v>4</v>
      </c>
      <c s="6" t="s">
        <v>6206</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6449</v>
      </c>
    </row>
    <row r="135" spans="1:5" ht="318.75">
      <c r="A135" t="s">
        <v>59</v>
      </c>
      <c r="E135" s="39" t="s">
        <v>6450</v>
      </c>
    </row>
    <row r="136" spans="1:13" ht="12.75">
      <c r="A136" t="s">
        <v>45</v>
      </c>
      <c r="C136" s="31" t="s">
        <v>6451</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6452</v>
      </c>
    </row>
    <row r="140" spans="1:5" ht="12.75">
      <c r="A140" t="s">
        <v>59</v>
      </c>
      <c r="E140" s="39" t="s">
        <v>68</v>
      </c>
    </row>
    <row r="141" spans="1:13" ht="12.75">
      <c r="A141" t="s">
        <v>45</v>
      </c>
      <c r="C141" s="31" t="s">
        <v>6219</v>
      </c>
      <c r="E141" s="33" t="s">
        <v>6453</v>
      </c>
      <c r="J141" s="32">
        <f>0</f>
      </c>
      <c s="32">
        <f>0</f>
      </c>
      <c s="32">
        <f>0+L142</f>
      </c>
      <c s="32">
        <f>0+M142</f>
      </c>
    </row>
    <row r="142" spans="1:16" ht="12.75">
      <c r="A142" t="s">
        <v>48</v>
      </c>
      <c s="34" t="s">
        <v>163</v>
      </c>
      <c s="34" t="s">
        <v>5809</v>
      </c>
      <c s="35" t="s">
        <v>4</v>
      </c>
      <c s="6" t="s">
        <v>5810</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6454</v>
      </c>
    </row>
    <row r="145" spans="1:5" ht="12.75">
      <c r="A145" t="s">
        <v>59</v>
      </c>
      <c r="E145" s="39" t="s">
        <v>68</v>
      </c>
    </row>
    <row r="146" spans="1:13" ht="12.75">
      <c r="A146" t="s">
        <v>45</v>
      </c>
      <c r="C146" s="31" t="s">
        <v>645</v>
      </c>
      <c r="E146" s="33" t="s">
        <v>4642</v>
      </c>
      <c r="J146" s="32">
        <f>0</f>
      </c>
      <c s="32">
        <f>0</f>
      </c>
      <c s="32">
        <f>0+L147+L151</f>
      </c>
      <c s="32">
        <f>0+M147+M151</f>
      </c>
    </row>
    <row r="147" spans="1:16" ht="12.75">
      <c r="A147" t="s">
        <v>48</v>
      </c>
      <c s="34" t="s">
        <v>166</v>
      </c>
      <c s="34" t="s">
        <v>5955</v>
      </c>
      <c s="35" t="s">
        <v>4</v>
      </c>
      <c s="6" t="s">
        <v>5956</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6455</v>
      </c>
    </row>
    <row r="150" spans="1:5" ht="12.75">
      <c r="A150" t="s">
        <v>59</v>
      </c>
      <c r="E150" s="39" t="s">
        <v>68</v>
      </c>
    </row>
    <row r="151" spans="1:16" ht="12.75">
      <c r="A151" t="s">
        <v>48</v>
      </c>
      <c s="34" t="s">
        <v>169</v>
      </c>
      <c s="34" t="s">
        <v>6456</v>
      </c>
      <c s="35" t="s">
        <v>4</v>
      </c>
      <c s="6" t="s">
        <v>6457</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6458</v>
      </c>
    </row>
    <row r="154" spans="1:5" ht="76.5">
      <c r="A154" t="s">
        <v>59</v>
      </c>
      <c r="E154" s="39" t="s">
        <v>6459</v>
      </c>
    </row>
    <row r="155" spans="1:13" ht="12.75">
      <c r="A155" t="s">
        <v>45</v>
      </c>
      <c r="C155" s="31" t="s">
        <v>315</v>
      </c>
      <c r="E155" s="33" t="s">
        <v>5079</v>
      </c>
      <c r="J155" s="32">
        <f>0</f>
      </c>
      <c s="32">
        <f>0</f>
      </c>
      <c s="32">
        <f>0+L156+L160+L164+L168+L172</f>
      </c>
      <c s="32">
        <f>0+M156+M160+M164+M168+M172</f>
      </c>
    </row>
    <row r="156" spans="1:16" ht="12.75">
      <c r="A156" t="s">
        <v>48</v>
      </c>
      <c s="34" t="s">
        <v>172</v>
      </c>
      <c s="34" t="s">
        <v>6460</v>
      </c>
      <c s="35" t="s">
        <v>4</v>
      </c>
      <c s="6" t="s">
        <v>6461</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6462</v>
      </c>
    </row>
    <row r="159" spans="1:5" ht="12.75">
      <c r="A159" t="s">
        <v>59</v>
      </c>
      <c r="E159" s="39" t="s">
        <v>68</v>
      </c>
    </row>
    <row r="160" spans="1:16" ht="12.75">
      <c r="A160" t="s">
        <v>48</v>
      </c>
      <c s="34" t="s">
        <v>175</v>
      </c>
      <c s="34" t="s">
        <v>6463</v>
      </c>
      <c s="35" t="s">
        <v>4</v>
      </c>
      <c s="6" t="s">
        <v>6464</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6465</v>
      </c>
    </row>
    <row r="163" spans="1:5" ht="12.75">
      <c r="A163" t="s">
        <v>59</v>
      </c>
      <c r="E163" s="39" t="s">
        <v>68</v>
      </c>
    </row>
    <row r="164" spans="1:16" ht="12.75">
      <c r="A164" t="s">
        <v>48</v>
      </c>
      <c s="34" t="s">
        <v>178</v>
      </c>
      <c s="34" t="s">
        <v>6466</v>
      </c>
      <c s="35" t="s">
        <v>4</v>
      </c>
      <c s="6" t="s">
        <v>6467</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6468</v>
      </c>
    </row>
    <row r="167" spans="1:5" ht="12.75">
      <c r="A167" t="s">
        <v>59</v>
      </c>
      <c r="E167" s="39" t="s">
        <v>68</v>
      </c>
    </row>
    <row r="168" spans="1:16" ht="12.75">
      <c r="A168" t="s">
        <v>48</v>
      </c>
      <c s="34" t="s">
        <v>181</v>
      </c>
      <c s="34" t="s">
        <v>6469</v>
      </c>
      <c s="35" t="s">
        <v>4</v>
      </c>
      <c s="6" t="s">
        <v>6470</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6471</v>
      </c>
    </row>
    <row r="171" spans="1:5" ht="12.75">
      <c r="A171" t="s">
        <v>59</v>
      </c>
      <c r="E171" s="39" t="s">
        <v>68</v>
      </c>
    </row>
    <row r="172" spans="1:16" ht="12.75">
      <c r="A172" t="s">
        <v>48</v>
      </c>
      <c s="34" t="s">
        <v>184</v>
      </c>
      <c s="34" t="s">
        <v>6472</v>
      </c>
      <c s="35" t="s">
        <v>4</v>
      </c>
      <c s="6" t="s">
        <v>6473</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6474</v>
      </c>
    </row>
    <row r="175" spans="1:5" ht="25.5">
      <c r="A175" t="s">
        <v>59</v>
      </c>
      <c r="E175" s="39" t="s">
        <v>6475</v>
      </c>
    </row>
    <row r="176" spans="1:13" ht="12.75">
      <c r="A176" t="s">
        <v>45</v>
      </c>
      <c r="C176" s="31" t="s">
        <v>1380</v>
      </c>
      <c r="E176" s="33" t="s">
        <v>5097</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6476</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6479</v>
      </c>
      <c r="E8" s="30" t="s">
        <v>6478</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6480</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6482</v>
      </c>
    </row>
    <row r="22" spans="1:5" ht="12.75">
      <c r="A22" t="s">
        <v>59</v>
      </c>
      <c r="E22" s="39" t="s">
        <v>68</v>
      </c>
    </row>
    <row r="23" spans="1:16" ht="12.75">
      <c r="A23" t="s">
        <v>48</v>
      </c>
      <c s="34" t="s">
        <v>74</v>
      </c>
      <c s="34" t="s">
        <v>4883</v>
      </c>
      <c s="35" t="s">
        <v>4</v>
      </c>
      <c s="6" t="s">
        <v>4884</v>
      </c>
      <c s="36" t="s">
        <v>65</v>
      </c>
      <c s="37">
        <v>317.304</v>
      </c>
      <c s="36">
        <v>0</v>
      </c>
      <c s="36">
        <f>ROUND(G23*H23,6)</f>
      </c>
      <c r="L23" s="38">
        <v>0</v>
      </c>
      <c s="32">
        <f>ROUND(ROUND(L23,2)*ROUND(G23,3),2)</f>
      </c>
      <c s="36" t="s">
        <v>66</v>
      </c>
      <c>
        <f>(M23*21)/100</f>
      </c>
      <c t="s">
        <v>26</v>
      </c>
    </row>
    <row r="24" spans="1:5" ht="12.75">
      <c r="A24" s="35" t="s">
        <v>55</v>
      </c>
      <c r="E24" s="39" t="s">
        <v>5997</v>
      </c>
    </row>
    <row r="25" spans="1:5" ht="12.75">
      <c r="A25" s="35" t="s">
        <v>57</v>
      </c>
      <c r="E25" s="40" t="s">
        <v>6483</v>
      </c>
    </row>
    <row r="26" spans="1:5" ht="12.75">
      <c r="A26" t="s">
        <v>59</v>
      </c>
      <c r="E26" s="39" t="s">
        <v>68</v>
      </c>
    </row>
    <row r="27" spans="1:13" ht="12.75">
      <c r="A27" t="s">
        <v>45</v>
      </c>
      <c r="C27" s="31" t="s">
        <v>26</v>
      </c>
      <c r="E27" s="33" t="s">
        <v>4602</v>
      </c>
      <c r="J27" s="32">
        <f>0</f>
      </c>
      <c s="32">
        <f>0</f>
      </c>
      <c s="32">
        <f>0+L28+L32+L36+L40</f>
      </c>
      <c s="32">
        <f>0+M28+M32+M36+M40</f>
      </c>
    </row>
    <row r="28" spans="1:16" ht="12.75">
      <c r="A28" t="s">
        <v>48</v>
      </c>
      <c s="34" t="s">
        <v>77</v>
      </c>
      <c s="34" t="s">
        <v>5692</v>
      </c>
      <c s="35" t="s">
        <v>4</v>
      </c>
      <c s="6" t="s">
        <v>5693</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6484</v>
      </c>
    </row>
    <row r="31" spans="1:5" ht="12.75">
      <c r="A31" t="s">
        <v>59</v>
      </c>
      <c r="E31" s="39" t="s">
        <v>68</v>
      </c>
    </row>
    <row r="32" spans="1:16" ht="12.75">
      <c r="A32" t="s">
        <v>48</v>
      </c>
      <c s="34" t="s">
        <v>80</v>
      </c>
      <c s="34" t="s">
        <v>6339</v>
      </c>
      <c s="35" t="s">
        <v>4</v>
      </c>
      <c s="6" t="s">
        <v>6340</v>
      </c>
      <c s="36" t="s">
        <v>53</v>
      </c>
      <c s="37">
        <v>1.148</v>
      </c>
      <c s="36">
        <v>0</v>
      </c>
      <c s="36">
        <f>ROUND(G32*H32,6)</f>
      </c>
      <c r="L32" s="38">
        <v>0</v>
      </c>
      <c s="32">
        <f>ROUND(ROUND(L32,2)*ROUND(G32,3),2)</f>
      </c>
      <c s="36" t="s">
        <v>66</v>
      </c>
      <c>
        <f>(M32*21)/100</f>
      </c>
      <c t="s">
        <v>26</v>
      </c>
    </row>
    <row r="33" spans="1:5" ht="12.75">
      <c r="A33" s="35" t="s">
        <v>55</v>
      </c>
      <c r="E33" s="39" t="s">
        <v>6341</v>
      </c>
    </row>
    <row r="34" spans="1:5" ht="12.75">
      <c r="A34" s="35" t="s">
        <v>57</v>
      </c>
      <c r="E34" s="40" t="s">
        <v>6485</v>
      </c>
    </row>
    <row r="35" spans="1:5" ht="12.75">
      <c r="A35" t="s">
        <v>59</v>
      </c>
      <c r="E35" s="39" t="s">
        <v>68</v>
      </c>
    </row>
    <row r="36" spans="1:16" ht="12.75">
      <c r="A36" t="s">
        <v>48</v>
      </c>
      <c s="34" t="s">
        <v>83</v>
      </c>
      <c s="34" t="s">
        <v>5703</v>
      </c>
      <c s="35" t="s">
        <v>4</v>
      </c>
      <c s="6" t="s">
        <v>5704</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5706</v>
      </c>
      <c s="35" t="s">
        <v>4</v>
      </c>
      <c s="6" t="s">
        <v>5707</v>
      </c>
      <c s="36" t="s">
        <v>71</v>
      </c>
      <c s="37">
        <v>10</v>
      </c>
      <c s="36">
        <v>0</v>
      </c>
      <c s="36">
        <f>ROUND(G40*H40,6)</f>
      </c>
      <c r="L40" s="38">
        <v>0</v>
      </c>
      <c s="32">
        <f>ROUND(ROUND(L40,2)*ROUND(G40,3),2)</f>
      </c>
      <c s="36" t="s">
        <v>54</v>
      </c>
      <c>
        <f>(M40*21)/100</f>
      </c>
      <c t="s">
        <v>26</v>
      </c>
    </row>
    <row r="41" spans="1:5" ht="12.75">
      <c r="A41" s="35" t="s">
        <v>55</v>
      </c>
      <c r="E41" s="39" t="s">
        <v>6486</v>
      </c>
    </row>
    <row r="42" spans="1:5" ht="12.75">
      <c r="A42" s="35" t="s">
        <v>57</v>
      </c>
      <c r="E42" s="40" t="s">
        <v>6487</v>
      </c>
    </row>
    <row r="43" spans="1:5" ht="12.75">
      <c r="A43" t="s">
        <v>59</v>
      </c>
      <c r="E43" s="39" t="s">
        <v>5710</v>
      </c>
    </row>
    <row r="44" spans="1:13" ht="12.75">
      <c r="A44" t="s">
        <v>45</v>
      </c>
      <c r="C44" s="31" t="s">
        <v>74</v>
      </c>
      <c r="E44" s="33" t="s">
        <v>4609</v>
      </c>
      <c r="J44" s="32">
        <f>0</f>
      </c>
      <c s="32">
        <f>0</f>
      </c>
      <c s="32">
        <f>0+L45+L49+L53+L57</f>
      </c>
      <c s="32">
        <f>0+M45+M49+M53+M57</f>
      </c>
    </row>
    <row r="45" spans="1:16" ht="12.75">
      <c r="A45" t="s">
        <v>48</v>
      </c>
      <c s="34" t="s">
        <v>89</v>
      </c>
      <c s="34" t="s">
        <v>6488</v>
      </c>
      <c s="35" t="s">
        <v>4</v>
      </c>
      <c s="6" t="s">
        <v>6489</v>
      </c>
      <c s="36" t="s">
        <v>65</v>
      </c>
      <c s="37">
        <v>1.518</v>
      </c>
      <c s="36">
        <v>0</v>
      </c>
      <c s="36">
        <f>ROUND(G45*H45,6)</f>
      </c>
      <c r="L45" s="38">
        <v>0</v>
      </c>
      <c s="32">
        <f>ROUND(ROUND(L45,2)*ROUND(G45,3),2)</f>
      </c>
      <c s="36" t="s">
        <v>66</v>
      </c>
      <c>
        <f>(M45*21)/100</f>
      </c>
      <c t="s">
        <v>26</v>
      </c>
    </row>
    <row r="46" spans="1:5" ht="12.75">
      <c r="A46" s="35" t="s">
        <v>55</v>
      </c>
      <c r="E46" s="39" t="s">
        <v>6490</v>
      </c>
    </row>
    <row r="47" spans="1:5" ht="12.75">
      <c r="A47" s="35" t="s">
        <v>57</v>
      </c>
      <c r="E47" s="40" t="s">
        <v>6491</v>
      </c>
    </row>
    <row r="48" spans="1:5" ht="12.75">
      <c r="A48" t="s">
        <v>59</v>
      </c>
      <c r="E48" s="39" t="s">
        <v>68</v>
      </c>
    </row>
    <row r="49" spans="1:16" ht="12.75">
      <c r="A49" t="s">
        <v>48</v>
      </c>
      <c s="34" t="s">
        <v>93</v>
      </c>
      <c s="34" t="s">
        <v>6492</v>
      </c>
      <c s="35" t="s">
        <v>4</v>
      </c>
      <c s="6" t="s">
        <v>6493</v>
      </c>
      <c s="36" t="s">
        <v>65</v>
      </c>
      <c s="37">
        <v>25.302</v>
      </c>
      <c s="36">
        <v>0</v>
      </c>
      <c s="36">
        <f>ROUND(G49*H49,6)</f>
      </c>
      <c r="L49" s="38">
        <v>0</v>
      </c>
      <c s="32">
        <f>ROUND(ROUND(L49,2)*ROUND(G49,3),2)</f>
      </c>
      <c s="36" t="s">
        <v>66</v>
      </c>
      <c>
        <f>(M49*21)/100</f>
      </c>
      <c t="s">
        <v>26</v>
      </c>
    </row>
    <row r="50" spans="1:5" ht="25.5">
      <c r="A50" s="35" t="s">
        <v>55</v>
      </c>
      <c r="E50" s="39" t="s">
        <v>6494</v>
      </c>
    </row>
    <row r="51" spans="1:5" ht="25.5">
      <c r="A51" s="35" t="s">
        <v>57</v>
      </c>
      <c r="E51" s="40" t="s">
        <v>6495</v>
      </c>
    </row>
    <row r="52" spans="1:5" ht="12.75">
      <c r="A52" t="s">
        <v>59</v>
      </c>
      <c r="E52" s="39" t="s">
        <v>68</v>
      </c>
    </row>
    <row r="53" spans="1:16" ht="12.75">
      <c r="A53" t="s">
        <v>48</v>
      </c>
      <c s="34" t="s">
        <v>96</v>
      </c>
      <c s="34" t="s">
        <v>5746</v>
      </c>
      <c s="35" t="s">
        <v>4</v>
      </c>
      <c s="6" t="s">
        <v>5747</v>
      </c>
      <c s="36" t="s">
        <v>53</v>
      </c>
      <c s="37">
        <v>0.804</v>
      </c>
      <c s="36">
        <v>0</v>
      </c>
      <c s="36">
        <f>ROUND(G53*H53,6)</f>
      </c>
      <c r="L53" s="38">
        <v>0</v>
      </c>
      <c s="32">
        <f>ROUND(ROUND(L53,2)*ROUND(G53,3),2)</f>
      </c>
      <c s="36" t="s">
        <v>66</v>
      </c>
      <c>
        <f>(M53*21)/100</f>
      </c>
      <c t="s">
        <v>26</v>
      </c>
    </row>
    <row r="54" spans="1:5" ht="12.75">
      <c r="A54" s="35" t="s">
        <v>55</v>
      </c>
      <c r="E54" s="39" t="s">
        <v>6496</v>
      </c>
    </row>
    <row r="55" spans="1:5" ht="12.75">
      <c r="A55" s="35" t="s">
        <v>57</v>
      </c>
      <c r="E55" s="40" t="s">
        <v>6497</v>
      </c>
    </row>
    <row r="56" spans="1:5" ht="12.75">
      <c r="A56" t="s">
        <v>59</v>
      </c>
      <c r="E56" s="39" t="s">
        <v>68</v>
      </c>
    </row>
    <row r="57" spans="1:16" ht="12.75">
      <c r="A57" t="s">
        <v>48</v>
      </c>
      <c s="34" t="s">
        <v>99</v>
      </c>
      <c s="34" t="s">
        <v>5939</v>
      </c>
      <c s="35" t="s">
        <v>4</v>
      </c>
      <c s="6" t="s">
        <v>5940</v>
      </c>
      <c s="36" t="s">
        <v>65</v>
      </c>
      <c s="37">
        <v>7.458</v>
      </c>
      <c s="36">
        <v>0</v>
      </c>
      <c s="36">
        <f>ROUND(G57*H57,6)</f>
      </c>
      <c r="L57" s="38">
        <v>0</v>
      </c>
      <c s="32">
        <f>ROUND(ROUND(L57,2)*ROUND(G57,3),2)</f>
      </c>
      <c s="36" t="s">
        <v>66</v>
      </c>
      <c>
        <f>(M57*21)/100</f>
      </c>
      <c t="s">
        <v>26</v>
      </c>
    </row>
    <row r="58" spans="1:5" ht="38.25">
      <c r="A58" s="35" t="s">
        <v>55</v>
      </c>
      <c r="E58" s="39" t="s">
        <v>5941</v>
      </c>
    </row>
    <row r="59" spans="1:5" ht="12.75">
      <c r="A59" s="35" t="s">
        <v>57</v>
      </c>
      <c r="E59" s="40" t="s">
        <v>6498</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5764</v>
      </c>
      <c s="35" t="s">
        <v>4</v>
      </c>
      <c s="6" t="s">
        <v>5765</v>
      </c>
      <c s="36" t="s">
        <v>697</v>
      </c>
      <c s="37">
        <v>69.36</v>
      </c>
      <c s="36">
        <v>0</v>
      </c>
      <c s="36">
        <f>ROUND(G62*H62,6)</f>
      </c>
      <c r="L62" s="38">
        <v>0</v>
      </c>
      <c s="32">
        <f>ROUND(ROUND(L62,2)*ROUND(G62,3),2)</f>
      </c>
      <c s="36" t="s">
        <v>66</v>
      </c>
      <c>
        <f>(M62*21)/100</f>
      </c>
      <c t="s">
        <v>26</v>
      </c>
    </row>
    <row r="63" spans="1:5" ht="25.5">
      <c r="A63" s="35" t="s">
        <v>55</v>
      </c>
      <c r="E63" s="39" t="s">
        <v>6499</v>
      </c>
    </row>
    <row r="64" spans="1:5" ht="12.75">
      <c r="A64" s="35" t="s">
        <v>57</v>
      </c>
      <c r="E64" s="40" t="s">
        <v>6500</v>
      </c>
    </row>
    <row r="65" spans="1:5" ht="12.75">
      <c r="A65" t="s">
        <v>59</v>
      </c>
      <c r="E65" s="39" t="s">
        <v>68</v>
      </c>
    </row>
    <row r="66" spans="1:13" ht="12.75">
      <c r="A66" t="s">
        <v>45</v>
      </c>
      <c r="C66" s="31" t="s">
        <v>89</v>
      </c>
      <c r="E66" s="33" t="s">
        <v>4268</v>
      </c>
      <c r="J66" s="32">
        <f>0</f>
      </c>
      <c s="32">
        <f>0</f>
      </c>
      <c s="32">
        <f>0+L67+L71+L75+L79</f>
      </c>
      <c s="32">
        <f>0+M67+M71+M75+M79</f>
      </c>
    </row>
    <row r="67" spans="1:16" ht="12.75">
      <c r="A67" t="s">
        <v>48</v>
      </c>
      <c s="34" t="s">
        <v>105</v>
      </c>
      <c s="34" t="s">
        <v>5158</v>
      </c>
      <c s="35" t="s">
        <v>4</v>
      </c>
      <c s="6" t="s">
        <v>5159</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6501</v>
      </c>
    </row>
    <row r="70" spans="1:5" ht="12.75">
      <c r="A70" t="s">
        <v>59</v>
      </c>
      <c r="E70" s="39" t="s">
        <v>68</v>
      </c>
    </row>
    <row r="71" spans="1:16" ht="12.75">
      <c r="A71" t="s">
        <v>48</v>
      </c>
      <c s="34" t="s">
        <v>108</v>
      </c>
      <c s="34" t="s">
        <v>6502</v>
      </c>
      <c s="35" t="s">
        <v>4</v>
      </c>
      <c s="6" t="s">
        <v>6503</v>
      </c>
      <c s="36" t="s">
        <v>71</v>
      </c>
      <c s="37">
        <v>17.34</v>
      </c>
      <c s="36">
        <v>0</v>
      </c>
      <c s="36">
        <f>ROUND(G71*H71,6)</f>
      </c>
      <c r="L71" s="38">
        <v>0</v>
      </c>
      <c s="32">
        <f>ROUND(ROUND(L71,2)*ROUND(G71,3),2)</f>
      </c>
      <c s="36" t="s">
        <v>66</v>
      </c>
      <c>
        <f>(M71*21)/100</f>
      </c>
      <c t="s">
        <v>26</v>
      </c>
    </row>
    <row r="72" spans="1:5" ht="12.75">
      <c r="A72" s="35" t="s">
        <v>55</v>
      </c>
      <c r="E72" s="39" t="s">
        <v>6504</v>
      </c>
    </row>
    <row r="73" spans="1:5" ht="12.75">
      <c r="A73" s="35" t="s">
        <v>57</v>
      </c>
      <c r="E73" s="40" t="s">
        <v>6505</v>
      </c>
    </row>
    <row r="74" spans="1:5" ht="12.75">
      <c r="A74" t="s">
        <v>59</v>
      </c>
      <c r="E74" s="39" t="s">
        <v>68</v>
      </c>
    </row>
    <row r="75" spans="1:16" ht="12.75">
      <c r="A75" t="s">
        <v>48</v>
      </c>
      <c s="34" t="s">
        <v>111</v>
      </c>
      <c s="34" t="s">
        <v>5985</v>
      </c>
      <c s="35" t="s">
        <v>4</v>
      </c>
      <c s="6" t="s">
        <v>5986</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6506</v>
      </c>
    </row>
    <row r="78" spans="1:5" ht="12.75">
      <c r="A78" t="s">
        <v>59</v>
      </c>
      <c r="E78" s="39" t="s">
        <v>68</v>
      </c>
    </row>
    <row r="79" spans="1:16" ht="12.75">
      <c r="A79" t="s">
        <v>48</v>
      </c>
      <c s="34" t="s">
        <v>114</v>
      </c>
      <c s="34" t="s">
        <v>6507</v>
      </c>
      <c s="35" t="s">
        <v>4</v>
      </c>
      <c s="6" t="s">
        <v>6508</v>
      </c>
      <c s="36" t="s">
        <v>71</v>
      </c>
      <c s="37">
        <v>10.5</v>
      </c>
      <c s="36">
        <v>0</v>
      </c>
      <c s="36">
        <f>ROUND(G79*H79,6)</f>
      </c>
      <c r="L79" s="38">
        <v>0</v>
      </c>
      <c s="32">
        <f>ROUND(ROUND(L79,2)*ROUND(G79,3),2)</f>
      </c>
      <c s="36" t="s">
        <v>66</v>
      </c>
      <c>
        <f>(M79*21)/100</f>
      </c>
      <c t="s">
        <v>26</v>
      </c>
    </row>
    <row r="80" spans="1:5" ht="12.75">
      <c r="A80" s="35" t="s">
        <v>55</v>
      </c>
      <c r="E80" s="39" t="s">
        <v>6509</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6512</v>
      </c>
      <c r="E8" s="30" t="s">
        <v>6511</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6513</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6514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6515</v>
      </c>
    </row>
    <row r="22" spans="1:5" ht="12.75">
      <c r="A22" t="s">
        <v>59</v>
      </c>
      <c r="E22" s="39" t="s">
        <v>68</v>
      </c>
    </row>
    <row r="23" spans="1:16" ht="12.75">
      <c r="A23" t="s">
        <v>48</v>
      </c>
      <c s="34" t="s">
        <v>74</v>
      </c>
      <c s="34" t="s">
        <v>4883</v>
      </c>
      <c s="35" t="s">
        <v>4</v>
      </c>
      <c s="6" t="s">
        <v>4884</v>
      </c>
      <c s="36" t="s">
        <v>65</v>
      </c>
      <c s="37">
        <v>136.33</v>
      </c>
      <c s="36">
        <v>0</v>
      </c>
      <c s="36">
        <f>ROUND(G23*H23,6)</f>
      </c>
      <c r="L23" s="38">
        <v>0</v>
      </c>
      <c s="32">
        <f>ROUND(ROUND(L23,2)*ROUND(G23,3),2)</f>
      </c>
      <c s="36" t="s">
        <v>66</v>
      </c>
      <c>
        <f>(M23*21)/100</f>
      </c>
      <c t="s">
        <v>26</v>
      </c>
    </row>
    <row r="24" spans="1:5" ht="12.75">
      <c r="A24" s="35" t="s">
        <v>55</v>
      </c>
      <c r="E24" s="39" t="s">
        <v>5997</v>
      </c>
    </row>
    <row r="25" spans="1:5" ht="12.75">
      <c r="A25" s="35" t="s">
        <v>57</v>
      </c>
      <c r="E25" s="40" t="s">
        <v>6516</v>
      </c>
    </row>
    <row r="26" spans="1:5" ht="12.75">
      <c r="A26" t="s">
        <v>59</v>
      </c>
      <c r="E26" s="39" t="s">
        <v>68</v>
      </c>
    </row>
    <row r="27" spans="1:13" ht="12.75">
      <c r="A27" t="s">
        <v>45</v>
      </c>
      <c r="C27" s="31" t="s">
        <v>26</v>
      </c>
      <c r="E27" s="33" t="s">
        <v>4602</v>
      </c>
      <c r="J27" s="32">
        <f>0</f>
      </c>
      <c s="32">
        <f>0</f>
      </c>
      <c s="32">
        <f>0+L28+L32+L36+L40+L44+L48</f>
      </c>
      <c s="32">
        <f>0+M28+M32+M36+M40+M44+M48</f>
      </c>
    </row>
    <row r="28" spans="1:16" ht="12.75">
      <c r="A28" t="s">
        <v>48</v>
      </c>
      <c s="34" t="s">
        <v>77</v>
      </c>
      <c s="34" t="s">
        <v>5692</v>
      </c>
      <c s="35" t="s">
        <v>4</v>
      </c>
      <c s="6" t="s">
        <v>5693</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6517</v>
      </c>
    </row>
    <row r="31" spans="1:5" ht="12.75">
      <c r="A31" t="s">
        <v>59</v>
      </c>
      <c r="E31" s="39" t="s">
        <v>68</v>
      </c>
    </row>
    <row r="32" spans="1:16" ht="12.75">
      <c r="A32" t="s">
        <v>48</v>
      </c>
      <c s="34" t="s">
        <v>80</v>
      </c>
      <c s="34" t="s">
        <v>6339</v>
      </c>
      <c s="35" t="s">
        <v>4</v>
      </c>
      <c s="6" t="s">
        <v>6340</v>
      </c>
      <c s="36" t="s">
        <v>53</v>
      </c>
      <c s="37">
        <v>3.14</v>
      </c>
      <c s="36">
        <v>0</v>
      </c>
      <c s="36">
        <f>ROUND(G32*H32,6)</f>
      </c>
      <c r="L32" s="38">
        <v>0</v>
      </c>
      <c s="32">
        <f>ROUND(ROUND(L32,2)*ROUND(G32,3),2)</f>
      </c>
      <c s="36" t="s">
        <v>66</v>
      </c>
      <c>
        <f>(M32*21)/100</f>
      </c>
      <c t="s">
        <v>26</v>
      </c>
    </row>
    <row r="33" spans="1:5" ht="12.75">
      <c r="A33" s="35" t="s">
        <v>55</v>
      </c>
      <c r="E33" s="39" t="s">
        <v>6341</v>
      </c>
    </row>
    <row r="34" spans="1:5" ht="38.25">
      <c r="A34" s="35" t="s">
        <v>57</v>
      </c>
      <c r="E34" s="40" t="s">
        <v>6518</v>
      </c>
    </row>
    <row r="35" spans="1:5" ht="12.75">
      <c r="A35" t="s">
        <v>59</v>
      </c>
      <c r="E35" s="39" t="s">
        <v>68</v>
      </c>
    </row>
    <row r="36" spans="1:16" ht="12.75">
      <c r="A36" t="s">
        <v>48</v>
      </c>
      <c s="34" t="s">
        <v>83</v>
      </c>
      <c s="34" t="s">
        <v>5711</v>
      </c>
      <c s="35" t="s">
        <v>4</v>
      </c>
      <c s="6" t="s">
        <v>5712</v>
      </c>
      <c s="36" t="s">
        <v>92</v>
      </c>
      <c s="37">
        <v>15</v>
      </c>
      <c s="36">
        <v>0</v>
      </c>
      <c s="36">
        <f>ROUND(G36*H36,6)</f>
      </c>
      <c r="L36" s="38">
        <v>0</v>
      </c>
      <c s="32">
        <f>ROUND(ROUND(L36,2)*ROUND(G36,3),2)</f>
      </c>
      <c s="36" t="s">
        <v>66</v>
      </c>
      <c>
        <f>(M36*21)/100</f>
      </c>
      <c t="s">
        <v>26</v>
      </c>
    </row>
    <row r="37" spans="1:5" ht="12.75">
      <c r="A37" s="35" t="s">
        <v>55</v>
      </c>
      <c r="E37" s="39" t="s">
        <v>6519</v>
      </c>
    </row>
    <row r="38" spans="1:5" ht="12.75">
      <c r="A38" s="35" t="s">
        <v>57</v>
      </c>
      <c r="E38" s="40" t="s">
        <v>6520</v>
      </c>
    </row>
    <row r="39" spans="1:5" ht="12.75">
      <c r="A39" t="s">
        <v>59</v>
      </c>
      <c r="E39" s="39" t="s">
        <v>68</v>
      </c>
    </row>
    <row r="40" spans="1:16" ht="12.75">
      <c r="A40" t="s">
        <v>48</v>
      </c>
      <c s="34" t="s">
        <v>86</v>
      </c>
      <c s="34" t="s">
        <v>5715</v>
      </c>
      <c s="35" t="s">
        <v>4</v>
      </c>
      <c s="6" t="s">
        <v>5716</v>
      </c>
      <c s="36" t="s">
        <v>71</v>
      </c>
      <c s="37">
        <v>18</v>
      </c>
      <c s="36">
        <v>0</v>
      </c>
      <c s="36">
        <f>ROUND(G40*H40,6)</f>
      </c>
      <c r="L40" s="38">
        <v>0</v>
      </c>
      <c s="32">
        <f>ROUND(ROUND(L40,2)*ROUND(G40,3),2)</f>
      </c>
      <c s="36" t="s">
        <v>54</v>
      </c>
      <c>
        <f>(M40*21)/100</f>
      </c>
      <c t="s">
        <v>26</v>
      </c>
    </row>
    <row r="41" spans="1:5" ht="25.5">
      <c r="A41" s="35" t="s">
        <v>55</v>
      </c>
      <c r="E41" s="39" t="s">
        <v>6521</v>
      </c>
    </row>
    <row r="42" spans="1:5" ht="12.75">
      <c r="A42" s="35" t="s">
        <v>57</v>
      </c>
      <c r="E42" s="40" t="s">
        <v>6522</v>
      </c>
    </row>
    <row r="43" spans="1:5" ht="12.75">
      <c r="A43" t="s">
        <v>59</v>
      </c>
      <c r="E43" s="39" t="s">
        <v>1048</v>
      </c>
    </row>
    <row r="44" spans="1:16" ht="12.75">
      <c r="A44" t="s">
        <v>48</v>
      </c>
      <c s="34" t="s">
        <v>89</v>
      </c>
      <c s="34" t="s">
        <v>5703</v>
      </c>
      <c s="35" t="s">
        <v>4</v>
      </c>
      <c s="6" t="s">
        <v>5704</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5706</v>
      </c>
      <c s="35" t="s">
        <v>4</v>
      </c>
      <c s="6" t="s">
        <v>5707</v>
      </c>
      <c s="36" t="s">
        <v>71</v>
      </c>
      <c s="37">
        <v>28.5</v>
      </c>
      <c s="36">
        <v>0</v>
      </c>
      <c s="36">
        <f>ROUND(G48*H48,6)</f>
      </c>
      <c r="L48" s="38">
        <v>0</v>
      </c>
      <c s="32">
        <f>ROUND(ROUND(L48,2)*ROUND(G48,3),2)</f>
      </c>
      <c s="36" t="s">
        <v>54</v>
      </c>
      <c>
        <f>(M48*21)/100</f>
      </c>
      <c t="s">
        <v>26</v>
      </c>
    </row>
    <row r="49" spans="1:5" ht="12.75">
      <c r="A49" s="35" t="s">
        <v>55</v>
      </c>
      <c r="E49" s="39" t="s">
        <v>6486</v>
      </c>
    </row>
    <row r="50" spans="1:5" ht="12.75">
      <c r="A50" s="35" t="s">
        <v>57</v>
      </c>
      <c r="E50" s="40" t="s">
        <v>6523</v>
      </c>
    </row>
    <row r="51" spans="1:5" ht="12.75">
      <c r="A51" t="s">
        <v>59</v>
      </c>
      <c r="E51" s="39" t="s">
        <v>5710</v>
      </c>
    </row>
    <row r="52" spans="1:13" ht="12.75">
      <c r="A52" t="s">
        <v>45</v>
      </c>
      <c r="C52" s="31" t="s">
        <v>74</v>
      </c>
      <c r="E52" s="33" t="s">
        <v>4609</v>
      </c>
      <c r="J52" s="32">
        <f>0</f>
      </c>
      <c s="32">
        <f>0</f>
      </c>
      <c s="32">
        <f>0+L53+L57+L61+L65</f>
      </c>
      <c s="32">
        <f>0+M53+M57+M61+M65</f>
      </c>
    </row>
    <row r="53" spans="1:16" ht="12.75">
      <c r="A53" t="s">
        <v>48</v>
      </c>
      <c s="34" t="s">
        <v>96</v>
      </c>
      <c s="34" t="s">
        <v>6488</v>
      </c>
      <c s="35" t="s">
        <v>4</v>
      </c>
      <c s="6" t="s">
        <v>6489</v>
      </c>
      <c s="36" t="s">
        <v>65</v>
      </c>
      <c s="37">
        <v>1.29</v>
      </c>
      <c s="36">
        <v>0</v>
      </c>
      <c s="36">
        <f>ROUND(G53*H53,6)</f>
      </c>
      <c r="L53" s="38">
        <v>0</v>
      </c>
      <c s="32">
        <f>ROUND(ROUND(L53,2)*ROUND(G53,3),2)</f>
      </c>
      <c s="36" t="s">
        <v>66</v>
      </c>
      <c>
        <f>(M53*21)/100</f>
      </c>
      <c t="s">
        <v>26</v>
      </c>
    </row>
    <row r="54" spans="1:5" ht="12.75">
      <c r="A54" s="35" t="s">
        <v>55</v>
      </c>
      <c r="E54" s="39" t="s">
        <v>6490</v>
      </c>
    </row>
    <row r="55" spans="1:5" ht="12.75">
      <c r="A55" s="35" t="s">
        <v>57</v>
      </c>
      <c r="E55" s="40" t="s">
        <v>6524</v>
      </c>
    </row>
    <row r="56" spans="1:5" ht="12.75">
      <c r="A56" t="s">
        <v>59</v>
      </c>
      <c r="E56" s="39" t="s">
        <v>68</v>
      </c>
    </row>
    <row r="57" spans="1:16" ht="12.75">
      <c r="A57" t="s">
        <v>48</v>
      </c>
      <c s="34" t="s">
        <v>99</v>
      </c>
      <c s="34" t="s">
        <v>6492</v>
      </c>
      <c s="35" t="s">
        <v>4</v>
      </c>
      <c s="6" t="s">
        <v>6493</v>
      </c>
      <c s="36" t="s">
        <v>65</v>
      </c>
      <c s="37">
        <v>37.782</v>
      </c>
      <c s="36">
        <v>0</v>
      </c>
      <c s="36">
        <f>ROUND(G57*H57,6)</f>
      </c>
      <c r="L57" s="38">
        <v>0</v>
      </c>
      <c s="32">
        <f>ROUND(ROUND(L57,2)*ROUND(G57,3),2)</f>
      </c>
      <c s="36" t="s">
        <v>66</v>
      </c>
      <c>
        <f>(M57*21)/100</f>
      </c>
      <c t="s">
        <v>26</v>
      </c>
    </row>
    <row r="58" spans="1:5" ht="25.5">
      <c r="A58" s="35" t="s">
        <v>55</v>
      </c>
      <c r="E58" s="39" t="s">
        <v>6494</v>
      </c>
    </row>
    <row r="59" spans="1:5" ht="25.5">
      <c r="A59" s="35" t="s">
        <v>57</v>
      </c>
      <c r="E59" s="40" t="s">
        <v>6525</v>
      </c>
    </row>
    <row r="60" spans="1:5" ht="12.75">
      <c r="A60" t="s">
        <v>59</v>
      </c>
      <c r="E60" s="39" t="s">
        <v>68</v>
      </c>
    </row>
    <row r="61" spans="1:16" ht="12.75">
      <c r="A61" t="s">
        <v>48</v>
      </c>
      <c s="34" t="s">
        <v>102</v>
      </c>
      <c s="34" t="s">
        <v>5746</v>
      </c>
      <c s="35" t="s">
        <v>4</v>
      </c>
      <c s="6" t="s">
        <v>5747</v>
      </c>
      <c s="36" t="s">
        <v>53</v>
      </c>
      <c s="37">
        <v>0.925</v>
      </c>
      <c s="36">
        <v>0</v>
      </c>
      <c s="36">
        <f>ROUND(G61*H61,6)</f>
      </c>
      <c r="L61" s="38">
        <v>0</v>
      </c>
      <c s="32">
        <f>ROUND(ROUND(L61,2)*ROUND(G61,3),2)</f>
      </c>
      <c s="36" t="s">
        <v>66</v>
      </c>
      <c>
        <f>(M61*21)/100</f>
      </c>
      <c t="s">
        <v>26</v>
      </c>
    </row>
    <row r="62" spans="1:5" ht="12.75">
      <c r="A62" s="35" t="s">
        <v>55</v>
      </c>
      <c r="E62" s="39" t="s">
        <v>6496</v>
      </c>
    </row>
    <row r="63" spans="1:5" ht="12.75">
      <c r="A63" s="35" t="s">
        <v>57</v>
      </c>
      <c r="E63" s="40" t="s">
        <v>6526</v>
      </c>
    </row>
    <row r="64" spans="1:5" ht="12.75">
      <c r="A64" t="s">
        <v>59</v>
      </c>
      <c r="E64" s="39" t="s">
        <v>68</v>
      </c>
    </row>
    <row r="65" spans="1:16" ht="12.75">
      <c r="A65" t="s">
        <v>48</v>
      </c>
      <c s="34" t="s">
        <v>105</v>
      </c>
      <c s="34" t="s">
        <v>5939</v>
      </c>
      <c s="35" t="s">
        <v>4</v>
      </c>
      <c s="6" t="s">
        <v>5940</v>
      </c>
      <c s="36" t="s">
        <v>65</v>
      </c>
      <c s="37">
        <v>8.478</v>
      </c>
      <c s="36">
        <v>0</v>
      </c>
      <c s="36">
        <f>ROUND(G65*H65,6)</f>
      </c>
      <c r="L65" s="38">
        <v>0</v>
      </c>
      <c s="32">
        <f>ROUND(ROUND(L65,2)*ROUND(G65,3),2)</f>
      </c>
      <c s="36" t="s">
        <v>66</v>
      </c>
      <c>
        <f>(M65*21)/100</f>
      </c>
      <c t="s">
        <v>26</v>
      </c>
    </row>
    <row r="66" spans="1:5" ht="38.25">
      <c r="A66" s="35" t="s">
        <v>55</v>
      </c>
      <c r="E66" s="39" t="s">
        <v>5941</v>
      </c>
    </row>
    <row r="67" spans="1:5" ht="12.75">
      <c r="A67" s="35" t="s">
        <v>57</v>
      </c>
      <c r="E67" s="40" t="s">
        <v>6527</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5764</v>
      </c>
      <c s="35" t="s">
        <v>4</v>
      </c>
      <c s="6" t="s">
        <v>5765</v>
      </c>
      <c s="36" t="s">
        <v>697</v>
      </c>
      <c s="37">
        <v>81.6</v>
      </c>
      <c s="36">
        <v>0</v>
      </c>
      <c s="36">
        <f>ROUND(G70*H70,6)</f>
      </c>
      <c r="L70" s="38">
        <v>0</v>
      </c>
      <c s="32">
        <f>ROUND(ROUND(L70,2)*ROUND(G70,3),2)</f>
      </c>
      <c s="36" t="s">
        <v>66</v>
      </c>
      <c>
        <f>(M70*21)/100</f>
      </c>
      <c t="s">
        <v>26</v>
      </c>
    </row>
    <row r="71" spans="1:5" ht="25.5">
      <c r="A71" s="35" t="s">
        <v>55</v>
      </c>
      <c r="E71" s="39" t="s">
        <v>6499</v>
      </c>
    </row>
    <row r="72" spans="1:5" ht="12.75">
      <c r="A72" s="35" t="s">
        <v>57</v>
      </c>
      <c r="E72" s="40" t="s">
        <v>6528</v>
      </c>
    </row>
    <row r="73" spans="1:5" ht="12.75">
      <c r="A73" t="s">
        <v>59</v>
      </c>
      <c r="E73" s="39" t="s">
        <v>68</v>
      </c>
    </row>
    <row r="74" spans="1:13" ht="12.75">
      <c r="A74" t="s">
        <v>45</v>
      </c>
      <c r="C74" s="31" t="s">
        <v>89</v>
      </c>
      <c r="E74" s="33" t="s">
        <v>4268</v>
      </c>
      <c r="J74" s="32">
        <f>0</f>
      </c>
      <c s="32">
        <f>0</f>
      </c>
      <c s="32">
        <f>0+L75+L79+L83+L87</f>
      </c>
      <c s="32">
        <f>0+M75+M79+M83+M87</f>
      </c>
    </row>
    <row r="75" spans="1:16" ht="12.75">
      <c r="A75" t="s">
        <v>48</v>
      </c>
      <c s="34" t="s">
        <v>111</v>
      </c>
      <c s="34" t="s">
        <v>5158</v>
      </c>
      <c s="35" t="s">
        <v>4</v>
      </c>
      <c s="6" t="s">
        <v>5159</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6529</v>
      </c>
    </row>
    <row r="78" spans="1:5" ht="12.75">
      <c r="A78" t="s">
        <v>59</v>
      </c>
      <c r="E78" s="39" t="s">
        <v>68</v>
      </c>
    </row>
    <row r="79" spans="1:16" ht="12.75">
      <c r="A79" t="s">
        <v>48</v>
      </c>
      <c s="34" t="s">
        <v>114</v>
      </c>
      <c s="34" t="s">
        <v>6502</v>
      </c>
      <c s="35" t="s">
        <v>4</v>
      </c>
      <c s="6" t="s">
        <v>6503</v>
      </c>
      <c s="36" t="s">
        <v>71</v>
      </c>
      <c s="37">
        <v>20.34</v>
      </c>
      <c s="36">
        <v>0</v>
      </c>
      <c s="36">
        <f>ROUND(G79*H79,6)</f>
      </c>
      <c r="L79" s="38">
        <v>0</v>
      </c>
      <c s="32">
        <f>ROUND(ROUND(L79,2)*ROUND(G79,3),2)</f>
      </c>
      <c s="36" t="s">
        <v>66</v>
      </c>
      <c>
        <f>(M79*21)/100</f>
      </c>
      <c t="s">
        <v>26</v>
      </c>
    </row>
    <row r="80" spans="1:5" ht="12.75">
      <c r="A80" s="35" t="s">
        <v>55</v>
      </c>
      <c r="E80" s="39" t="s">
        <v>6504</v>
      </c>
    </row>
    <row r="81" spans="1:5" ht="12.75">
      <c r="A81" s="35" t="s">
        <v>57</v>
      </c>
      <c r="E81" s="40" t="s">
        <v>6530</v>
      </c>
    </row>
    <row r="82" spans="1:5" ht="12.75">
      <c r="A82" t="s">
        <v>59</v>
      </c>
      <c r="E82" s="39" t="s">
        <v>68</v>
      </c>
    </row>
    <row r="83" spans="1:16" ht="12.75">
      <c r="A83" t="s">
        <v>48</v>
      </c>
      <c s="34" t="s">
        <v>117</v>
      </c>
      <c s="34" t="s">
        <v>5985</v>
      </c>
      <c s="35" t="s">
        <v>4</v>
      </c>
      <c s="6" t="s">
        <v>5986</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6531</v>
      </c>
    </row>
    <row r="86" spans="1:5" ht="12.75">
      <c r="A86" t="s">
        <v>59</v>
      </c>
      <c r="E86" s="39" t="s">
        <v>68</v>
      </c>
    </row>
    <row r="87" spans="1:16" ht="12.75">
      <c r="A87" t="s">
        <v>48</v>
      </c>
      <c s="34" t="s">
        <v>121</v>
      </c>
      <c s="34" t="s">
        <v>5988</v>
      </c>
      <c s="35" t="s">
        <v>4</v>
      </c>
      <c s="6" t="s">
        <v>5989</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6532</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6535</v>
      </c>
      <c r="E8" s="30" t="s">
        <v>6534</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6536</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5678</v>
      </c>
      <c s="35" t="s">
        <v>4</v>
      </c>
      <c s="6" t="s">
        <v>5679</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6538</v>
      </c>
    </row>
    <row r="22" spans="1:5" ht="12.75">
      <c r="A22" t="s">
        <v>59</v>
      </c>
      <c r="E22" s="39" t="s">
        <v>68</v>
      </c>
    </row>
    <row r="23" spans="1:16" ht="12.75">
      <c r="A23" t="s">
        <v>48</v>
      </c>
      <c s="34" t="s">
        <v>74</v>
      </c>
      <c s="34" t="s">
        <v>4579</v>
      </c>
      <c s="35" t="s">
        <v>4</v>
      </c>
      <c s="6" t="s">
        <v>4580</v>
      </c>
      <c s="36" t="s">
        <v>65</v>
      </c>
      <c s="37">
        <v>86.1</v>
      </c>
      <c s="36">
        <v>0</v>
      </c>
      <c s="36">
        <f>ROUND(G23*H23,6)</f>
      </c>
      <c r="L23" s="38">
        <v>0</v>
      </c>
      <c s="32">
        <f>ROUND(ROUND(L23,2)*ROUND(G23,3),2)</f>
      </c>
      <c s="36" t="s">
        <v>66</v>
      </c>
      <c>
        <f>(M23*21)/100</f>
      </c>
      <c t="s">
        <v>26</v>
      </c>
    </row>
    <row r="24" spans="1:5" ht="12.75">
      <c r="A24" s="35" t="s">
        <v>55</v>
      </c>
      <c r="E24" s="39" t="s">
        <v>5997</v>
      </c>
    </row>
    <row r="25" spans="1:5" ht="25.5">
      <c r="A25" s="35" t="s">
        <v>57</v>
      </c>
      <c r="E25" s="40" t="s">
        <v>6539</v>
      </c>
    </row>
    <row r="26" spans="1:5" ht="12.75">
      <c r="A26" t="s">
        <v>59</v>
      </c>
      <c r="E26" s="39" t="s">
        <v>68</v>
      </c>
    </row>
    <row r="27" spans="1:13" ht="12.75">
      <c r="A27" t="s">
        <v>45</v>
      </c>
      <c r="C27" s="31" t="s">
        <v>26</v>
      </c>
      <c r="E27" s="33" t="s">
        <v>4602</v>
      </c>
      <c r="J27" s="32">
        <f>0</f>
      </c>
      <c s="32">
        <f>0</f>
      </c>
      <c s="32">
        <f>0+L28+L32+L36</f>
      </c>
      <c s="32">
        <f>0+M28+M32+M36</f>
      </c>
    </row>
    <row r="28" spans="1:16" ht="12.75">
      <c r="A28" t="s">
        <v>48</v>
      </c>
      <c s="34" t="s">
        <v>77</v>
      </c>
      <c s="34" t="s">
        <v>5692</v>
      </c>
      <c s="35" t="s">
        <v>4</v>
      </c>
      <c s="6" t="s">
        <v>5693</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6540</v>
      </c>
    </row>
    <row r="31" spans="1:5" ht="12.75">
      <c r="A31" t="s">
        <v>59</v>
      </c>
      <c r="E31" s="39" t="s">
        <v>68</v>
      </c>
    </row>
    <row r="32" spans="1:16" ht="12.75">
      <c r="A32" t="s">
        <v>48</v>
      </c>
      <c s="34" t="s">
        <v>80</v>
      </c>
      <c s="34" t="s">
        <v>6339</v>
      </c>
      <c s="35" t="s">
        <v>4</v>
      </c>
      <c s="6" t="s">
        <v>6340</v>
      </c>
      <c s="36" t="s">
        <v>53</v>
      </c>
      <c s="37">
        <v>0.981</v>
      </c>
      <c s="36">
        <v>0</v>
      </c>
      <c s="36">
        <f>ROUND(G32*H32,6)</f>
      </c>
      <c r="L32" s="38">
        <v>0</v>
      </c>
      <c s="32">
        <f>ROUND(ROUND(L32,2)*ROUND(G32,3),2)</f>
      </c>
      <c s="36" t="s">
        <v>66</v>
      </c>
      <c>
        <f>(M32*21)/100</f>
      </c>
      <c t="s">
        <v>26</v>
      </c>
    </row>
    <row r="33" spans="1:5" ht="12.75">
      <c r="A33" s="35" t="s">
        <v>55</v>
      </c>
      <c r="E33" s="39" t="s">
        <v>6341</v>
      </c>
    </row>
    <row r="34" spans="1:5" ht="12.75">
      <c r="A34" s="35" t="s">
        <v>57</v>
      </c>
      <c r="E34" s="40" t="s">
        <v>6541</v>
      </c>
    </row>
    <row r="35" spans="1:5" ht="12.75">
      <c r="A35" t="s">
        <v>59</v>
      </c>
      <c r="E35" s="39" t="s">
        <v>68</v>
      </c>
    </row>
    <row r="36" spans="1:16" ht="12.75">
      <c r="A36" t="s">
        <v>48</v>
      </c>
      <c s="34" t="s">
        <v>83</v>
      </c>
      <c s="34" t="s">
        <v>5703</v>
      </c>
      <c s="35" t="s">
        <v>4</v>
      </c>
      <c s="6" t="s">
        <v>5704</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6542</v>
      </c>
    </row>
    <row r="39" spans="1:5" ht="12.75">
      <c r="A39" t="s">
        <v>59</v>
      </c>
      <c r="E39" s="39" t="s">
        <v>68</v>
      </c>
    </row>
    <row r="40" spans="1:13" ht="12.75">
      <c r="A40" t="s">
        <v>45</v>
      </c>
      <c r="C40" s="31" t="s">
        <v>89</v>
      </c>
      <c r="E40" s="33" t="s">
        <v>4268</v>
      </c>
      <c r="J40" s="32">
        <f>0</f>
      </c>
      <c s="32">
        <f>0</f>
      </c>
      <c s="32">
        <f>0+L41+L45</f>
      </c>
      <c s="32">
        <f>0+M41+M45</f>
      </c>
    </row>
    <row r="41" spans="1:16" ht="12.75">
      <c r="A41" t="s">
        <v>48</v>
      </c>
      <c s="34" t="s">
        <v>86</v>
      </c>
      <c s="34" t="s">
        <v>5985</v>
      </c>
      <c s="35" t="s">
        <v>4</v>
      </c>
      <c s="6" t="s">
        <v>5986</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6543</v>
      </c>
    </row>
    <row r="44" spans="1:5" ht="12.75">
      <c r="A44" t="s">
        <v>59</v>
      </c>
      <c r="E44" s="39" t="s">
        <v>68</v>
      </c>
    </row>
    <row r="45" spans="1:16" ht="12.75">
      <c r="A45" t="s">
        <v>48</v>
      </c>
      <c s="34" t="s">
        <v>89</v>
      </c>
      <c s="34" t="s">
        <v>5988</v>
      </c>
      <c s="35" t="s">
        <v>4</v>
      </c>
      <c s="6" t="s">
        <v>5989</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6544</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6547</v>
      </c>
      <c r="E8" s="30" t="s">
        <v>6546</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6548</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6549</v>
      </c>
    </row>
    <row r="17" spans="1:5" ht="25.5">
      <c r="A17" t="s">
        <v>59</v>
      </c>
      <c r="E17" s="39" t="s">
        <v>56</v>
      </c>
    </row>
    <row r="18" spans="1:16" ht="12.75">
      <c r="A18" t="s">
        <v>48</v>
      </c>
      <c s="34" t="s">
        <v>74</v>
      </c>
      <c s="34" t="s">
        <v>6550</v>
      </c>
      <c s="35" t="s">
        <v>4</v>
      </c>
      <c s="6" t="s">
        <v>6551</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6552</v>
      </c>
    </row>
    <row r="22" spans="1:16" ht="12.75">
      <c r="A22" t="s">
        <v>48</v>
      </c>
      <c s="34" t="s">
        <v>77</v>
      </c>
      <c s="34" t="s">
        <v>6553</v>
      </c>
      <c s="35" t="s">
        <v>4</v>
      </c>
      <c s="6" t="s">
        <v>6554</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6555</v>
      </c>
    </row>
    <row r="26" spans="1:16" ht="12.75">
      <c r="A26" t="s">
        <v>48</v>
      </c>
      <c s="34" t="s">
        <v>80</v>
      </c>
      <c s="34" t="s">
        <v>6556</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6555</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6557</v>
      </c>
    </row>
    <row r="34" spans="1:5" ht="12.75">
      <c r="A34" t="s">
        <v>59</v>
      </c>
      <c r="E34" s="39" t="s">
        <v>68</v>
      </c>
    </row>
    <row r="35" spans="1:16" ht="12.75">
      <c r="A35" t="s">
        <v>48</v>
      </c>
      <c s="34" t="s">
        <v>86</v>
      </c>
      <c s="34" t="s">
        <v>6393</v>
      </c>
      <c s="35" t="s">
        <v>4</v>
      </c>
      <c s="6" t="s">
        <v>6394</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6558</v>
      </c>
    </row>
    <row r="38" spans="1:5" ht="12.75">
      <c r="A38" t="s">
        <v>59</v>
      </c>
      <c r="E38" s="39" t="s">
        <v>68</v>
      </c>
    </row>
    <row r="39" spans="1:16" ht="12.75">
      <c r="A39" t="s">
        <v>48</v>
      </c>
      <c s="34" t="s">
        <v>89</v>
      </c>
      <c s="34" t="s">
        <v>4570</v>
      </c>
      <c s="35" t="s">
        <v>4</v>
      </c>
      <c s="6" t="s">
        <v>4571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6559</v>
      </c>
    </row>
    <row r="42" spans="1:5" ht="12.75">
      <c r="A42" t="s">
        <v>59</v>
      </c>
      <c r="E42" s="39" t="s">
        <v>68</v>
      </c>
    </row>
    <row r="43" spans="1:16" ht="12.75">
      <c r="A43" t="s">
        <v>48</v>
      </c>
      <c s="34" t="s">
        <v>93</v>
      </c>
      <c s="34" t="s">
        <v>4579</v>
      </c>
      <c s="35" t="s">
        <v>4</v>
      </c>
      <c s="6" t="s">
        <v>4580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6560</v>
      </c>
    </row>
    <row r="46" spans="1:5" ht="12.75">
      <c r="A46" t="s">
        <v>59</v>
      </c>
      <c r="E46" s="39" t="s">
        <v>68</v>
      </c>
    </row>
    <row r="47" spans="1:13" ht="12.75">
      <c r="A47" t="s">
        <v>45</v>
      </c>
      <c r="C47" s="31" t="s">
        <v>124</v>
      </c>
      <c r="E47" s="33" t="s">
        <v>5040</v>
      </c>
      <c r="J47" s="32">
        <f>0</f>
      </c>
      <c s="32">
        <f>0</f>
      </c>
      <c s="32">
        <f>0+L48+L52+L56+L60+L64+L68+L72+L76</f>
      </c>
      <c s="32">
        <f>0+M48+M52+M56+M60+M64+M68+M72+M76</f>
      </c>
    </row>
    <row r="48" spans="1:16" ht="12.75">
      <c r="A48" t="s">
        <v>48</v>
      </c>
      <c s="34" t="s">
        <v>96</v>
      </c>
      <c s="34" t="s">
        <v>6561</v>
      </c>
      <c s="35" t="s">
        <v>4</v>
      </c>
      <c s="6" t="s">
        <v>6562</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6563</v>
      </c>
    </row>
    <row r="51" spans="1:5" ht="12.75">
      <c r="A51" t="s">
        <v>59</v>
      </c>
      <c r="E51" s="39" t="s">
        <v>68</v>
      </c>
    </row>
    <row r="52" spans="1:16" ht="12.75">
      <c r="A52" t="s">
        <v>48</v>
      </c>
      <c s="34" t="s">
        <v>99</v>
      </c>
      <c s="34" t="s">
        <v>5699</v>
      </c>
      <c s="35" t="s">
        <v>4</v>
      </c>
      <c s="6" t="s">
        <v>5700</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6564</v>
      </c>
    </row>
    <row r="55" spans="1:5" ht="12.75">
      <c r="A55" t="s">
        <v>59</v>
      </c>
      <c r="E55" s="39" t="s">
        <v>68</v>
      </c>
    </row>
    <row r="56" spans="1:16" ht="12.75">
      <c r="A56" t="s">
        <v>48</v>
      </c>
      <c s="34" t="s">
        <v>102</v>
      </c>
      <c s="34" t="s">
        <v>6565</v>
      </c>
      <c s="35" t="s">
        <v>4</v>
      </c>
      <c s="6" t="s">
        <v>6566</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6567</v>
      </c>
    </row>
    <row r="59" spans="1:5" ht="12.75">
      <c r="A59" t="s">
        <v>59</v>
      </c>
      <c r="E59" s="39" t="s">
        <v>68</v>
      </c>
    </row>
    <row r="60" spans="1:16" ht="12.75">
      <c r="A60" t="s">
        <v>48</v>
      </c>
      <c s="34" t="s">
        <v>105</v>
      </c>
      <c s="34" t="s">
        <v>6568</v>
      </c>
      <c s="35" t="s">
        <v>4</v>
      </c>
      <c s="6" t="s">
        <v>6569</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6570</v>
      </c>
    </row>
    <row r="63" spans="1:5" ht="12.75">
      <c r="A63" t="s">
        <v>59</v>
      </c>
      <c r="E63" s="39" t="s">
        <v>68</v>
      </c>
    </row>
    <row r="64" spans="1:16" ht="12.75">
      <c r="A64" t="s">
        <v>48</v>
      </c>
      <c s="34" t="s">
        <v>108</v>
      </c>
      <c s="34" t="s">
        <v>6571</v>
      </c>
      <c s="35" t="s">
        <v>4</v>
      </c>
      <c s="6" t="s">
        <v>6572</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6573</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6574</v>
      </c>
    </row>
    <row r="71" spans="1:5" ht="12.75">
      <c r="A71" t="s">
        <v>59</v>
      </c>
      <c r="E71" s="39" t="s">
        <v>68</v>
      </c>
    </row>
    <row r="72" spans="1:16" ht="12.75">
      <c r="A72" t="s">
        <v>48</v>
      </c>
      <c s="34" t="s">
        <v>114</v>
      </c>
      <c s="34" t="s">
        <v>5124</v>
      </c>
      <c s="35" t="s">
        <v>4</v>
      </c>
      <c s="6" t="s">
        <v>5125</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6575</v>
      </c>
    </row>
    <row r="75" spans="1:5" ht="12.75">
      <c r="A75" t="s">
        <v>59</v>
      </c>
      <c r="E75" s="39" t="s">
        <v>68</v>
      </c>
    </row>
    <row r="76" spans="1:16" ht="12.75">
      <c r="A76" t="s">
        <v>48</v>
      </c>
      <c s="34" t="s">
        <v>117</v>
      </c>
      <c s="34" t="s">
        <v>6576</v>
      </c>
      <c s="35" t="s">
        <v>4</v>
      </c>
      <c s="6" t="s">
        <v>6577</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6578</v>
      </c>
    </row>
    <row r="79" spans="1:5" ht="12.75">
      <c r="A79" t="s">
        <v>59</v>
      </c>
      <c r="E79" s="39" t="s">
        <v>68</v>
      </c>
    </row>
    <row r="80" spans="1:13" ht="12.75">
      <c r="A80" t="s">
        <v>45</v>
      </c>
      <c r="C80" s="31" t="s">
        <v>154</v>
      </c>
      <c r="E80" s="33" t="s">
        <v>5053</v>
      </c>
      <c r="J80" s="32">
        <f>0</f>
      </c>
      <c s="32">
        <f>0</f>
      </c>
      <c s="32">
        <f>0+L81+L85+L89+L93+L97+L101+L105+L109+L113+L117+L121+L125+L129</f>
      </c>
      <c s="32">
        <f>0+M81+M85+M89+M93+M97+M101+M105+M109+M113+M117+M121+M125+M129</f>
      </c>
    </row>
    <row r="81" spans="1:16" ht="12.75">
      <c r="A81" t="s">
        <v>48</v>
      </c>
      <c s="34" t="s">
        <v>121</v>
      </c>
      <c s="34" t="s">
        <v>6410</v>
      </c>
      <c s="35" t="s">
        <v>4</v>
      </c>
      <c s="6" t="s">
        <v>6411</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6579</v>
      </c>
    </row>
    <row r="84" spans="1:5" ht="12.75">
      <c r="A84" t="s">
        <v>59</v>
      </c>
      <c r="E84" s="39" t="s">
        <v>68</v>
      </c>
    </row>
    <row r="85" spans="1:16" ht="12.75">
      <c r="A85" t="s">
        <v>48</v>
      </c>
      <c s="34" t="s">
        <v>124</v>
      </c>
      <c s="34" t="s">
        <v>6580</v>
      </c>
      <c s="35" t="s">
        <v>4</v>
      </c>
      <c s="6" t="s">
        <v>6581</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6582</v>
      </c>
    </row>
    <row r="88" spans="1:5" ht="12.75">
      <c r="A88" t="s">
        <v>59</v>
      </c>
      <c r="E88" s="39" t="s">
        <v>68</v>
      </c>
    </row>
    <row r="89" spans="1:16" ht="12.75">
      <c r="A89" t="s">
        <v>48</v>
      </c>
      <c s="34" t="s">
        <v>127</v>
      </c>
      <c s="34" t="s">
        <v>5914</v>
      </c>
      <c s="35" t="s">
        <v>4</v>
      </c>
      <c s="6" t="s">
        <v>6353</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6583</v>
      </c>
    </row>
    <row r="92" spans="1:5" ht="12.75">
      <c r="A92" t="s">
        <v>59</v>
      </c>
      <c r="E92" s="39" t="s">
        <v>68</v>
      </c>
    </row>
    <row r="93" spans="1:16" ht="12.75">
      <c r="A93" t="s">
        <v>48</v>
      </c>
      <c s="34" t="s">
        <v>130</v>
      </c>
      <c s="34" t="s">
        <v>5918</v>
      </c>
      <c s="35" t="s">
        <v>4</v>
      </c>
      <c s="6" t="s">
        <v>6414</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6584</v>
      </c>
    </row>
    <row r="96" spans="1:5" ht="12.75">
      <c r="A96" t="s">
        <v>59</v>
      </c>
      <c r="E96" s="39" t="s">
        <v>68</v>
      </c>
    </row>
    <row r="97" spans="1:16" ht="12.75">
      <c r="A97" t="s">
        <v>48</v>
      </c>
      <c s="34" t="s">
        <v>133</v>
      </c>
      <c s="34" t="s">
        <v>6585</v>
      </c>
      <c s="35" t="s">
        <v>4</v>
      </c>
      <c s="6" t="s">
        <v>6586</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6587</v>
      </c>
    </row>
    <row r="100" spans="1:5" ht="12.75">
      <c r="A100" t="s">
        <v>59</v>
      </c>
      <c r="E100" s="39" t="s">
        <v>68</v>
      </c>
    </row>
    <row r="101" spans="1:16" ht="12.75">
      <c r="A101" t="s">
        <v>48</v>
      </c>
      <c s="34" t="s">
        <v>136</v>
      </c>
      <c s="34" t="s">
        <v>6588</v>
      </c>
      <c s="35" t="s">
        <v>4</v>
      </c>
      <c s="6" t="s">
        <v>6589</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6590</v>
      </c>
    </row>
    <row r="104" spans="1:5" ht="12.75">
      <c r="A104" t="s">
        <v>59</v>
      </c>
      <c r="E104" s="39" t="s">
        <v>68</v>
      </c>
    </row>
    <row r="105" spans="1:16" ht="12.75">
      <c r="A105" t="s">
        <v>48</v>
      </c>
      <c s="34" t="s">
        <v>139</v>
      </c>
      <c s="34" t="s">
        <v>6591</v>
      </c>
      <c s="35" t="s">
        <v>4</v>
      </c>
      <c s="6" t="s">
        <v>6592</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6593</v>
      </c>
    </row>
    <row r="108" spans="1:5" ht="12.75">
      <c r="A108" t="s">
        <v>59</v>
      </c>
      <c r="E108" s="39" t="s">
        <v>68</v>
      </c>
    </row>
    <row r="109" spans="1:16" ht="12.75">
      <c r="A109" t="s">
        <v>48</v>
      </c>
      <c s="34" t="s">
        <v>142</v>
      </c>
      <c s="34" t="s">
        <v>6594</v>
      </c>
      <c s="35" t="s">
        <v>4</v>
      </c>
      <c s="6" t="s">
        <v>6595</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6596</v>
      </c>
    </row>
    <row r="112" spans="1:5" ht="12.75">
      <c r="A112" t="s">
        <v>59</v>
      </c>
      <c r="E112" s="39" t="s">
        <v>68</v>
      </c>
    </row>
    <row r="113" spans="1:16" ht="12.75">
      <c r="A113" t="s">
        <v>48</v>
      </c>
      <c s="34" t="s">
        <v>145</v>
      </c>
      <c s="34" t="s">
        <v>6597</v>
      </c>
      <c s="35" t="s">
        <v>4</v>
      </c>
      <c s="6" t="s">
        <v>6598</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6599</v>
      </c>
    </row>
    <row r="116" spans="1:5" ht="12.75">
      <c r="A116" t="s">
        <v>59</v>
      </c>
      <c r="E116" s="39" t="s">
        <v>68</v>
      </c>
    </row>
    <row r="117" spans="1:16" ht="12.75">
      <c r="A117" t="s">
        <v>48</v>
      </c>
      <c s="34" t="s">
        <v>148</v>
      </c>
      <c s="34" t="s">
        <v>6600</v>
      </c>
      <c s="35" t="s">
        <v>4</v>
      </c>
      <c s="6" t="s">
        <v>6601</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6602</v>
      </c>
    </row>
    <row r="120" spans="1:5" ht="369.75">
      <c r="A120" t="s">
        <v>59</v>
      </c>
      <c r="E120" s="39" t="s">
        <v>6603</v>
      </c>
    </row>
    <row r="121" spans="1:16" ht="12.75">
      <c r="A121" t="s">
        <v>48</v>
      </c>
      <c s="34" t="s">
        <v>151</v>
      </c>
      <c s="34" t="s">
        <v>6604</v>
      </c>
      <c s="35" t="s">
        <v>4</v>
      </c>
      <c s="6" t="s">
        <v>6605</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6606</v>
      </c>
    </row>
    <row r="124" spans="1:5" ht="369.75">
      <c r="A124" t="s">
        <v>59</v>
      </c>
      <c r="E124" s="39" t="s">
        <v>6603</v>
      </c>
    </row>
    <row r="125" spans="1:16" ht="12.75">
      <c r="A125" t="s">
        <v>48</v>
      </c>
      <c s="34" t="s">
        <v>154</v>
      </c>
      <c s="34" t="s">
        <v>6607</v>
      </c>
      <c s="35" t="s">
        <v>4</v>
      </c>
      <c s="6" t="s">
        <v>6608</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6609</v>
      </c>
    </row>
    <row r="128" spans="1:5" ht="267.75">
      <c r="A128" t="s">
        <v>59</v>
      </c>
      <c r="E128" s="39" t="s">
        <v>6610</v>
      </c>
    </row>
    <row r="129" spans="1:16" ht="25.5">
      <c r="A129" t="s">
        <v>48</v>
      </c>
      <c s="34" t="s">
        <v>157</v>
      </c>
      <c s="34" t="s">
        <v>6611</v>
      </c>
      <c s="35" t="s">
        <v>4</v>
      </c>
      <c s="6" t="s">
        <v>6612</v>
      </c>
      <c s="36" t="s">
        <v>697</v>
      </c>
      <c s="37">
        <v>310.98</v>
      </c>
      <c s="36">
        <v>0</v>
      </c>
      <c s="36">
        <f>ROUND(G129*H129,6)</f>
      </c>
      <c r="L129" s="38">
        <v>0</v>
      </c>
      <c s="32">
        <f>ROUND(ROUND(L129,2)*ROUND(G129,3),2)</f>
      </c>
      <c s="36" t="s">
        <v>54</v>
      </c>
      <c>
        <f>(M129*21)/100</f>
      </c>
      <c t="s">
        <v>26</v>
      </c>
    </row>
    <row r="130" spans="1:5" ht="12.75">
      <c r="A130" s="35" t="s">
        <v>55</v>
      </c>
      <c r="E130" s="39" t="s">
        <v>6613</v>
      </c>
    </row>
    <row r="131" spans="1:5" ht="12.75">
      <c r="A131" s="35" t="s">
        <v>57</v>
      </c>
      <c r="E131" s="40" t="s">
        <v>6614</v>
      </c>
    </row>
    <row r="132" spans="1:5" ht="12.75">
      <c r="A132" t="s">
        <v>59</v>
      </c>
      <c r="E132" s="39" t="s">
        <v>4</v>
      </c>
    </row>
    <row r="133" spans="1:13" ht="12.75">
      <c r="A133" t="s">
        <v>45</v>
      </c>
      <c r="C133" s="31" t="s">
        <v>184</v>
      </c>
      <c r="E133" s="33" t="s">
        <v>4609</v>
      </c>
      <c r="J133" s="32">
        <f>0</f>
      </c>
      <c s="32">
        <f>0</f>
      </c>
      <c s="32">
        <f>0+L134+L138+L142+L146+L150+L154+L158+L162+L166+L170</f>
      </c>
      <c s="32">
        <f>0+M134+M138+M142+M146+M150+M154+M158+M162+M166+M170</f>
      </c>
    </row>
    <row r="134" spans="1:16" ht="12.75">
      <c r="A134" t="s">
        <v>48</v>
      </c>
      <c s="34" t="s">
        <v>160</v>
      </c>
      <c s="34" t="s">
        <v>6615</v>
      </c>
      <c s="35" t="s">
        <v>4</v>
      </c>
      <c s="6" t="s">
        <v>6616</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6617</v>
      </c>
    </row>
    <row r="137" spans="1:5" ht="12.75">
      <c r="A137" t="s">
        <v>59</v>
      </c>
      <c r="E137" s="39" t="s">
        <v>68</v>
      </c>
    </row>
    <row r="138" spans="1:16" ht="12.75">
      <c r="A138" t="s">
        <v>48</v>
      </c>
      <c s="34" t="s">
        <v>163</v>
      </c>
      <c s="34" t="s">
        <v>6618</v>
      </c>
      <c s="35" t="s">
        <v>4</v>
      </c>
      <c s="6" t="s">
        <v>6619</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6620</v>
      </c>
    </row>
    <row r="141" spans="1:5" ht="12.75">
      <c r="A141" t="s">
        <v>59</v>
      </c>
      <c r="E141" s="39" t="s">
        <v>68</v>
      </c>
    </row>
    <row r="142" spans="1:16" ht="12.75">
      <c r="A142" t="s">
        <v>48</v>
      </c>
      <c s="34" t="s">
        <v>166</v>
      </c>
      <c s="34" t="s">
        <v>6621</v>
      </c>
      <c s="35" t="s">
        <v>4</v>
      </c>
      <c s="6" t="s">
        <v>6622</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6623</v>
      </c>
    </row>
    <row r="145" spans="1:5" ht="12.75">
      <c r="A145" t="s">
        <v>59</v>
      </c>
      <c r="E145" s="39" t="s">
        <v>68</v>
      </c>
    </row>
    <row r="146" spans="1:16" ht="12.75">
      <c r="A146" t="s">
        <v>48</v>
      </c>
      <c s="34" t="s">
        <v>169</v>
      </c>
      <c s="34" t="s">
        <v>6624</v>
      </c>
      <c s="35" t="s">
        <v>4</v>
      </c>
      <c s="6" t="s">
        <v>6625</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6626</v>
      </c>
    </row>
    <row r="149" spans="1:5" ht="12.75">
      <c r="A149" t="s">
        <v>59</v>
      </c>
      <c r="E149" s="39" t="s">
        <v>68</v>
      </c>
    </row>
    <row r="150" spans="1:16" ht="12.75">
      <c r="A150" t="s">
        <v>48</v>
      </c>
      <c s="34" t="s">
        <v>172</v>
      </c>
      <c s="34" t="s">
        <v>6627</v>
      </c>
      <c s="35" t="s">
        <v>4</v>
      </c>
      <c s="6" t="s">
        <v>6628</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6629</v>
      </c>
    </row>
    <row r="153" spans="1:5" ht="12.75">
      <c r="A153" t="s">
        <v>59</v>
      </c>
      <c r="E153" s="39" t="s">
        <v>68</v>
      </c>
    </row>
    <row r="154" spans="1:16" ht="12.75">
      <c r="A154" t="s">
        <v>48</v>
      </c>
      <c s="34" t="s">
        <v>175</v>
      </c>
      <c s="34" t="s">
        <v>6630</v>
      </c>
      <c s="35" t="s">
        <v>4</v>
      </c>
      <c s="6" t="s">
        <v>6631</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6632</v>
      </c>
    </row>
    <row r="157" spans="1:5" ht="12.75">
      <c r="A157" t="s">
        <v>59</v>
      </c>
      <c r="E157" s="39" t="s">
        <v>68</v>
      </c>
    </row>
    <row r="158" spans="1:16" ht="12.75">
      <c r="A158" t="s">
        <v>48</v>
      </c>
      <c s="34" t="s">
        <v>178</v>
      </c>
      <c s="34" t="s">
        <v>6633</v>
      </c>
      <c s="35" t="s">
        <v>4</v>
      </c>
      <c s="6" t="s">
        <v>6634</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6635</v>
      </c>
    </row>
    <row r="161" spans="1:5" ht="12.75">
      <c r="A161" t="s">
        <v>59</v>
      </c>
      <c r="E161" s="39" t="s">
        <v>68</v>
      </c>
    </row>
    <row r="162" spans="1:16" ht="12.75">
      <c r="A162" t="s">
        <v>48</v>
      </c>
      <c s="34" t="s">
        <v>181</v>
      </c>
      <c s="34" t="s">
        <v>6636</v>
      </c>
      <c s="35" t="s">
        <v>4</v>
      </c>
      <c s="6" t="s">
        <v>6637</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6638</v>
      </c>
    </row>
    <row r="165" spans="1:5" ht="12.75">
      <c r="A165" t="s">
        <v>59</v>
      </c>
      <c r="E165" s="39" t="s">
        <v>68</v>
      </c>
    </row>
    <row r="166" spans="1:16" ht="12.75">
      <c r="A166" t="s">
        <v>48</v>
      </c>
      <c s="34" t="s">
        <v>184</v>
      </c>
      <c s="34" t="s">
        <v>6364</v>
      </c>
      <c s="35" t="s">
        <v>4</v>
      </c>
      <c s="6" t="s">
        <v>6365</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6639</v>
      </c>
    </row>
    <row r="169" spans="1:5" ht="12.75">
      <c r="A169" t="s">
        <v>59</v>
      </c>
      <c r="E169" s="39" t="s">
        <v>68</v>
      </c>
    </row>
    <row r="170" spans="1:16" ht="12.75">
      <c r="A170" t="s">
        <v>48</v>
      </c>
      <c s="34" t="s">
        <v>187</v>
      </c>
      <c s="34" t="s">
        <v>6640</v>
      </c>
      <c s="35" t="s">
        <v>4</v>
      </c>
      <c s="6" t="s">
        <v>6641</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6642</v>
      </c>
    </row>
    <row r="173" spans="1:5" ht="12.75">
      <c r="A173" t="s">
        <v>59</v>
      </c>
      <c r="E173" s="39" t="s">
        <v>68</v>
      </c>
    </row>
    <row r="174" spans="1:13" ht="12.75">
      <c r="A174" t="s">
        <v>45</v>
      </c>
      <c r="C174" s="31" t="s">
        <v>243</v>
      </c>
      <c r="E174" s="33" t="s">
        <v>5294</v>
      </c>
      <c r="J174" s="32">
        <f>0</f>
      </c>
      <c s="32">
        <f>0</f>
      </c>
      <c s="32">
        <f>0+L175+L179+L183+L187+L191</f>
      </c>
      <c s="32">
        <f>0+M175+M179+M183+M187+M191</f>
      </c>
    </row>
    <row r="175" spans="1:16" ht="12.75">
      <c r="A175" t="s">
        <v>48</v>
      </c>
      <c s="34" t="s">
        <v>191</v>
      </c>
      <c s="34" t="s">
        <v>6643</v>
      </c>
      <c s="35" t="s">
        <v>4</v>
      </c>
      <c s="6" t="s">
        <v>6644</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6645</v>
      </c>
    </row>
    <row r="178" spans="1:5" ht="12.75">
      <c r="A178" t="s">
        <v>59</v>
      </c>
      <c r="E178" s="39" t="s">
        <v>68</v>
      </c>
    </row>
    <row r="179" spans="1:16" ht="12.75">
      <c r="A179" t="s">
        <v>48</v>
      </c>
      <c s="34" t="s">
        <v>194</v>
      </c>
      <c s="34" t="s">
        <v>6646</v>
      </c>
      <c s="35" t="s">
        <v>4</v>
      </c>
      <c s="6" t="s">
        <v>6647</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6648</v>
      </c>
    </row>
    <row r="182" spans="1:5" ht="12.75">
      <c r="A182" t="s">
        <v>59</v>
      </c>
      <c r="E182" s="39" t="s">
        <v>68</v>
      </c>
    </row>
    <row r="183" spans="1:16" ht="12.75">
      <c r="A183" t="s">
        <v>48</v>
      </c>
      <c s="34" t="s">
        <v>197</v>
      </c>
      <c s="34" t="s">
        <v>6649</v>
      </c>
      <c s="35" t="s">
        <v>4</v>
      </c>
      <c s="6" t="s">
        <v>6650</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6651</v>
      </c>
    </row>
    <row r="186" spans="1:5" ht="140.25">
      <c r="A186" t="s">
        <v>59</v>
      </c>
      <c r="E186" s="39" t="s">
        <v>6652</v>
      </c>
    </row>
    <row r="187" spans="1:16" ht="12.75">
      <c r="A187" t="s">
        <v>48</v>
      </c>
      <c s="34" t="s">
        <v>200</v>
      </c>
      <c s="34" t="s">
        <v>6653</v>
      </c>
      <c s="35" t="s">
        <v>4</v>
      </c>
      <c s="6" t="s">
        <v>6654</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6655</v>
      </c>
    </row>
    <row r="190" spans="1:5" ht="63.75">
      <c r="A190" t="s">
        <v>59</v>
      </c>
      <c r="E190" s="39" t="s">
        <v>6656</v>
      </c>
    </row>
    <row r="191" spans="1:16" ht="12.75">
      <c r="A191" t="s">
        <v>48</v>
      </c>
      <c s="34" t="s">
        <v>203</v>
      </c>
      <c s="34" t="s">
        <v>6657</v>
      </c>
      <c s="35" t="s">
        <v>4</v>
      </c>
      <c s="6" t="s">
        <v>6658</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6659</v>
      </c>
    </row>
    <row r="194" spans="1:5" ht="63.75">
      <c r="A194" t="s">
        <v>59</v>
      </c>
      <c r="E194" s="39" t="s">
        <v>6656</v>
      </c>
    </row>
    <row r="195" spans="1:13" ht="12.75">
      <c r="A195" t="s">
        <v>45</v>
      </c>
      <c r="C195" s="31" t="s">
        <v>6202</v>
      </c>
      <c r="E195" s="33" t="s">
        <v>6440</v>
      </c>
      <c r="J195" s="32">
        <f>0</f>
      </c>
      <c s="32">
        <f>0</f>
      </c>
      <c s="32">
        <f>0+L196+L200+L204+L208+L212</f>
      </c>
      <c s="32">
        <f>0+M196+M200+M204+M208+M212</f>
      </c>
    </row>
    <row r="196" spans="1:16" ht="12.75">
      <c r="A196" t="s">
        <v>48</v>
      </c>
      <c s="34" t="s">
        <v>206</v>
      </c>
      <c s="34" t="s">
        <v>6660</v>
      </c>
      <c s="35" t="s">
        <v>4</v>
      </c>
      <c s="6" t="s">
        <v>6661</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6662</v>
      </c>
    </row>
    <row r="199" spans="1:5" ht="12.75">
      <c r="A199" t="s">
        <v>59</v>
      </c>
      <c r="E199" s="39" t="s">
        <v>68</v>
      </c>
    </row>
    <row r="200" spans="1:16" ht="12.75">
      <c r="A200" t="s">
        <v>48</v>
      </c>
      <c s="34" t="s">
        <v>209</v>
      </c>
      <c s="34" t="s">
        <v>6442</v>
      </c>
      <c s="35" t="s">
        <v>4</v>
      </c>
      <c s="6" t="s">
        <v>6443</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6663</v>
      </c>
    </row>
    <row r="203" spans="1:5" ht="344.25">
      <c r="A203" t="s">
        <v>59</v>
      </c>
      <c r="E203" s="39" t="s">
        <v>6445</v>
      </c>
    </row>
    <row r="204" spans="1:16" ht="25.5">
      <c r="A204" t="s">
        <v>48</v>
      </c>
      <c s="34" t="s">
        <v>212</v>
      </c>
      <c s="34" t="s">
        <v>5773</v>
      </c>
      <c s="35" t="s">
        <v>4</v>
      </c>
      <c s="6" t="s">
        <v>5774</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6664</v>
      </c>
    </row>
    <row r="207" spans="1:5" ht="318.75">
      <c r="A207" t="s">
        <v>59</v>
      </c>
      <c r="E207" s="39" t="s">
        <v>6448</v>
      </c>
    </row>
    <row r="208" spans="1:16" ht="12.75">
      <c r="A208" t="s">
        <v>48</v>
      </c>
      <c s="34" t="s">
        <v>215</v>
      </c>
      <c s="34" t="s">
        <v>6665</v>
      </c>
      <c s="35" t="s">
        <v>4</v>
      </c>
      <c s="6" t="s">
        <v>6666</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6667</v>
      </c>
    </row>
    <row r="211" spans="1:5" ht="204">
      <c r="A211" t="s">
        <v>59</v>
      </c>
      <c r="E211" s="39" t="s">
        <v>6668</v>
      </c>
    </row>
    <row r="212" spans="1:16" ht="12.75">
      <c r="A212" t="s">
        <v>48</v>
      </c>
      <c s="34" t="s">
        <v>218</v>
      </c>
      <c s="34" t="s">
        <v>6669</v>
      </c>
      <c s="35" t="s">
        <v>4</v>
      </c>
      <c s="6" t="s">
        <v>6670</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6671</v>
      </c>
    </row>
    <row r="215" spans="1:5" ht="191.25">
      <c r="A215" t="s">
        <v>59</v>
      </c>
      <c r="E215" s="39" t="s">
        <v>6672</v>
      </c>
    </row>
    <row r="216" spans="1:13" ht="12.75">
      <c r="A216" t="s">
        <v>45</v>
      </c>
      <c r="C216" s="31" t="s">
        <v>6673</v>
      </c>
      <c r="E216" s="33" t="s">
        <v>6674</v>
      </c>
      <c r="J216" s="32">
        <f>0</f>
      </c>
      <c s="32">
        <f>0</f>
      </c>
      <c s="32">
        <f>0+L217</f>
      </c>
      <c s="32">
        <f>0+M217</f>
      </c>
    </row>
    <row r="217" spans="1:16" ht="12.75">
      <c r="A217" t="s">
        <v>48</v>
      </c>
      <c s="34" t="s">
        <v>221</v>
      </c>
      <c s="34" t="s">
        <v>5789</v>
      </c>
      <c s="35" t="s">
        <v>4</v>
      </c>
      <c s="6" t="s">
        <v>5790</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6675</v>
      </c>
    </row>
    <row r="220" spans="1:5" ht="12.75">
      <c r="A220" t="s">
        <v>59</v>
      </c>
      <c r="E220" s="39" t="s">
        <v>68</v>
      </c>
    </row>
    <row r="221" spans="1:13" ht="12.75">
      <c r="A221" t="s">
        <v>45</v>
      </c>
      <c r="C221" s="31" t="s">
        <v>6676</v>
      </c>
      <c r="E221" s="33" t="s">
        <v>6677</v>
      </c>
      <c r="J221" s="32">
        <f>0</f>
      </c>
      <c s="32">
        <f>0</f>
      </c>
      <c s="32">
        <f>0+L222</f>
      </c>
      <c s="32">
        <f>0+M222</f>
      </c>
    </row>
    <row r="222" spans="1:16" ht="12.75">
      <c r="A222" t="s">
        <v>48</v>
      </c>
      <c s="34" t="s">
        <v>224</v>
      </c>
      <c s="34" t="s">
        <v>6678</v>
      </c>
      <c s="35" t="s">
        <v>4</v>
      </c>
      <c s="6" t="s">
        <v>6679</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6680</v>
      </c>
    </row>
    <row r="225" spans="1:5" ht="12.75">
      <c r="A225" t="s">
        <v>59</v>
      </c>
      <c r="E225" s="39" t="s">
        <v>68</v>
      </c>
    </row>
    <row r="226" spans="1:13" ht="12.75">
      <c r="A226" t="s">
        <v>45</v>
      </c>
      <c r="C226" s="31" t="s">
        <v>6451</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6681</v>
      </c>
    </row>
    <row r="230" spans="1:5" ht="12.75">
      <c r="A230" t="s">
        <v>59</v>
      </c>
      <c r="E230" s="39" t="s">
        <v>68</v>
      </c>
    </row>
    <row r="231" spans="1:16" ht="38.25">
      <c r="A231" t="s">
        <v>48</v>
      </c>
      <c s="34" t="s">
        <v>227</v>
      </c>
      <c s="34" t="s">
        <v>6682</v>
      </c>
      <c s="35" t="s">
        <v>4</v>
      </c>
      <c s="6" t="s">
        <v>6683</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6684</v>
      </c>
    </row>
    <row r="234" spans="1:5" ht="12.75">
      <c r="A234" t="s">
        <v>59</v>
      </c>
      <c r="E234" s="39" t="s">
        <v>68</v>
      </c>
    </row>
    <row r="235" spans="1:16" ht="12.75">
      <c r="A235" t="s">
        <v>48</v>
      </c>
      <c s="34" t="s">
        <v>230</v>
      </c>
      <c s="34" t="s">
        <v>6685</v>
      </c>
      <c s="35" t="s">
        <v>4</v>
      </c>
      <c s="6" t="s">
        <v>6686</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6687</v>
      </c>
    </row>
    <row r="238" spans="1:5" ht="204">
      <c r="A238" t="s">
        <v>59</v>
      </c>
      <c r="E238" s="39" t="s">
        <v>6688</v>
      </c>
    </row>
    <row r="239" spans="1:13" ht="12.75">
      <c r="A239" t="s">
        <v>45</v>
      </c>
      <c r="C239" s="31" t="s">
        <v>6689</v>
      </c>
      <c r="E239" s="33" t="s">
        <v>6690</v>
      </c>
      <c r="J239" s="32">
        <f>0</f>
      </c>
      <c s="32">
        <f>0</f>
      </c>
      <c s="32">
        <f>0+L240+L244+L248</f>
      </c>
      <c s="32">
        <f>0+M240+M244+M248</f>
      </c>
    </row>
    <row r="240" spans="1:16" ht="12.75">
      <c r="A240" t="s">
        <v>48</v>
      </c>
      <c s="34" t="s">
        <v>233</v>
      </c>
      <c s="34" t="s">
        <v>6691</v>
      </c>
      <c s="35" t="s">
        <v>4</v>
      </c>
      <c s="6" t="s">
        <v>6692</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6693</v>
      </c>
    </row>
    <row r="243" spans="1:5" ht="12.75">
      <c r="A243" t="s">
        <v>59</v>
      </c>
      <c r="E243" s="39" t="s">
        <v>68</v>
      </c>
    </row>
    <row r="244" spans="1:16" ht="12.75">
      <c r="A244" t="s">
        <v>48</v>
      </c>
      <c s="34" t="s">
        <v>237</v>
      </c>
      <c s="34" t="s">
        <v>6694</v>
      </c>
      <c s="35" t="s">
        <v>4</v>
      </c>
      <c s="6" t="s">
        <v>6695</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6696</v>
      </c>
    </row>
    <row r="247" spans="1:5" ht="12.75">
      <c r="A247" t="s">
        <v>59</v>
      </c>
      <c r="E247" s="39" t="s">
        <v>68</v>
      </c>
    </row>
    <row r="248" spans="1:16" ht="12.75">
      <c r="A248" t="s">
        <v>48</v>
      </c>
      <c s="34" t="s">
        <v>240</v>
      </c>
      <c s="34" t="s">
        <v>6697</v>
      </c>
      <c s="35" t="s">
        <v>4</v>
      </c>
      <c s="6" t="s">
        <v>6698</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6699</v>
      </c>
    </row>
    <row r="251" spans="1:5" ht="12.75">
      <c r="A251" t="s">
        <v>59</v>
      </c>
      <c r="E251" s="39" t="s">
        <v>68</v>
      </c>
    </row>
    <row r="252" spans="1:13" ht="12.75">
      <c r="A252" t="s">
        <v>45</v>
      </c>
      <c r="C252" s="31" t="s">
        <v>6700</v>
      </c>
      <c r="E252" s="33" t="s">
        <v>6701</v>
      </c>
      <c r="J252" s="32">
        <f>0</f>
      </c>
      <c s="32">
        <f>0</f>
      </c>
      <c s="32">
        <f>0+L253+L257</f>
      </c>
      <c s="32">
        <f>0+M253+M257</f>
      </c>
    </row>
    <row r="253" spans="1:16" ht="12.75">
      <c r="A253" t="s">
        <v>48</v>
      </c>
      <c s="34" t="s">
        <v>243</v>
      </c>
      <c s="34" t="s">
        <v>6702</v>
      </c>
      <c s="35" t="s">
        <v>4</v>
      </c>
      <c s="6" t="s">
        <v>6703</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6704</v>
      </c>
    </row>
    <row r="256" spans="1:5" ht="12.75">
      <c r="A256" t="s">
        <v>59</v>
      </c>
      <c r="E256" s="39" t="s">
        <v>68</v>
      </c>
    </row>
    <row r="257" spans="1:16" ht="12.75">
      <c r="A257" t="s">
        <v>48</v>
      </c>
      <c s="34" t="s">
        <v>246</v>
      </c>
      <c s="34" t="s">
        <v>6705</v>
      </c>
      <c s="35" t="s">
        <v>4</v>
      </c>
      <c s="6" t="s">
        <v>6706</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6707</v>
      </c>
    </row>
    <row r="260" spans="1:5" ht="102">
      <c r="A260" t="s">
        <v>59</v>
      </c>
      <c r="E260" s="39" t="s">
        <v>6708</v>
      </c>
    </row>
    <row r="261" spans="1:13" ht="12.75">
      <c r="A261" t="s">
        <v>45</v>
      </c>
      <c r="C261" s="31" t="s">
        <v>6709</v>
      </c>
      <c r="E261" s="33" t="s">
        <v>6710</v>
      </c>
      <c r="J261" s="32">
        <f>0</f>
      </c>
      <c s="32">
        <f>0</f>
      </c>
      <c s="32">
        <f>0+L262</f>
      </c>
      <c s="32">
        <f>0+M262</f>
      </c>
    </row>
    <row r="262" spans="1:16" ht="12.75">
      <c r="A262" t="s">
        <v>48</v>
      </c>
      <c s="34" t="s">
        <v>249</v>
      </c>
      <c s="34" t="s">
        <v>6711</v>
      </c>
      <c s="35" t="s">
        <v>4</v>
      </c>
      <c s="6" t="s">
        <v>6712</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6713</v>
      </c>
    </row>
    <row r="265" spans="1:5" ht="12.75">
      <c r="A265" t="s">
        <v>59</v>
      </c>
      <c r="E265" s="39" t="s">
        <v>68</v>
      </c>
    </row>
    <row r="266" spans="1:13" ht="12.75">
      <c r="A266" t="s">
        <v>45</v>
      </c>
      <c r="C266" s="31" t="s">
        <v>6219</v>
      </c>
      <c r="E266" s="33" t="s">
        <v>6453</v>
      </c>
      <c r="J266" s="32">
        <f>0</f>
      </c>
      <c s="32">
        <f>0</f>
      </c>
      <c s="32">
        <f>0+L267+L271+L275</f>
      </c>
      <c s="32">
        <f>0+M267+M271+M275</f>
      </c>
    </row>
    <row r="267" spans="1:16" ht="12.75">
      <c r="A267" t="s">
        <v>48</v>
      </c>
      <c s="34" t="s">
        <v>252</v>
      </c>
      <c s="34" t="s">
        <v>6714</v>
      </c>
      <c s="35" t="s">
        <v>4</v>
      </c>
      <c s="6" t="s">
        <v>6715</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6716</v>
      </c>
    </row>
    <row r="270" spans="1:5" ht="12.75">
      <c r="A270" t="s">
        <v>59</v>
      </c>
      <c r="E270" s="39" t="s">
        <v>68</v>
      </c>
    </row>
    <row r="271" spans="1:16" ht="12.75">
      <c r="A271" t="s">
        <v>48</v>
      </c>
      <c s="34" t="s">
        <v>255</v>
      </c>
      <c s="34" t="s">
        <v>6717</v>
      </c>
      <c s="35" t="s">
        <v>4</v>
      </c>
      <c s="6" t="s">
        <v>6718</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6719</v>
      </c>
    </row>
    <row r="274" spans="1:5" ht="12.75">
      <c r="A274" t="s">
        <v>59</v>
      </c>
      <c r="E274" s="39" t="s">
        <v>68</v>
      </c>
    </row>
    <row r="275" spans="1:16" ht="12.75">
      <c r="A275" t="s">
        <v>48</v>
      </c>
      <c s="34" t="s">
        <v>258</v>
      </c>
      <c s="34" t="s">
        <v>5809</v>
      </c>
      <c s="35" t="s">
        <v>4</v>
      </c>
      <c s="6" t="s">
        <v>5810</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6720</v>
      </c>
    </row>
    <row r="278" spans="1:5" ht="12.75">
      <c r="A278" t="s">
        <v>59</v>
      </c>
      <c r="E278" s="39" t="s">
        <v>68</v>
      </c>
    </row>
    <row r="279" spans="1:13" ht="12.75">
      <c r="A279" t="s">
        <v>45</v>
      </c>
      <c r="C279" s="31" t="s">
        <v>645</v>
      </c>
      <c r="E279" s="33" t="s">
        <v>4642</v>
      </c>
      <c r="J279" s="32">
        <f>0</f>
      </c>
      <c s="32">
        <f>0</f>
      </c>
      <c s="32">
        <f>0+L280+L284+L288+L292+L296+L300+L304</f>
      </c>
      <c s="32">
        <f>0+M280+M284+M288+M292+M296+M300+M304</f>
      </c>
    </row>
    <row r="280" spans="1:16" ht="12.75">
      <c r="A280" t="s">
        <v>48</v>
      </c>
      <c s="34" t="s">
        <v>261</v>
      </c>
      <c s="34" t="s">
        <v>6721</v>
      </c>
      <c s="35" t="s">
        <v>4</v>
      </c>
      <c s="6" t="s">
        <v>6722</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6723</v>
      </c>
    </row>
    <row r="283" spans="1:5" ht="12.75">
      <c r="A283" t="s">
        <v>59</v>
      </c>
      <c r="E283" s="39" t="s">
        <v>68</v>
      </c>
    </row>
    <row r="284" spans="1:16" ht="12.75">
      <c r="A284" t="s">
        <v>48</v>
      </c>
      <c s="34" t="s">
        <v>264</v>
      </c>
      <c s="34" t="s">
        <v>5854</v>
      </c>
      <c s="35" t="s">
        <v>4</v>
      </c>
      <c s="6" t="s">
        <v>5855</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6724</v>
      </c>
    </row>
    <row r="287" spans="1:5" ht="12.75">
      <c r="A287" t="s">
        <v>59</v>
      </c>
      <c r="E287" s="39" t="s">
        <v>68</v>
      </c>
    </row>
    <row r="288" spans="1:16" ht="12.75">
      <c r="A288" t="s">
        <v>48</v>
      </c>
      <c s="34" t="s">
        <v>638</v>
      </c>
      <c s="34" t="s">
        <v>5834</v>
      </c>
      <c s="35" t="s">
        <v>4</v>
      </c>
      <c s="6" t="s">
        <v>5835</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6725</v>
      </c>
    </row>
    <row r="291" spans="1:5" ht="12.75">
      <c r="A291" t="s">
        <v>59</v>
      </c>
      <c r="E291" s="39" t="s">
        <v>68</v>
      </c>
    </row>
    <row r="292" spans="1:16" ht="12.75">
      <c r="A292" t="s">
        <v>48</v>
      </c>
      <c s="34" t="s">
        <v>639</v>
      </c>
      <c s="34" t="s">
        <v>5842</v>
      </c>
      <c s="35" t="s">
        <v>4</v>
      </c>
      <c s="6" t="s">
        <v>5843</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6726</v>
      </c>
    </row>
    <row r="295" spans="1:5" ht="12.75">
      <c r="A295" t="s">
        <v>59</v>
      </c>
      <c r="E295" s="39" t="s">
        <v>68</v>
      </c>
    </row>
    <row r="296" spans="1:16" ht="12.75">
      <c r="A296" t="s">
        <v>48</v>
      </c>
      <c s="34" t="s">
        <v>267</v>
      </c>
      <c s="34" t="s">
        <v>5846</v>
      </c>
      <c s="35" t="s">
        <v>4</v>
      </c>
      <c s="6" t="s">
        <v>5847</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6727</v>
      </c>
    </row>
    <row r="299" spans="1:5" ht="12.75">
      <c r="A299" t="s">
        <v>59</v>
      </c>
      <c r="E299" s="39" t="s">
        <v>68</v>
      </c>
    </row>
    <row r="300" spans="1:16" ht="12.75">
      <c r="A300" t="s">
        <v>48</v>
      </c>
      <c s="34" t="s">
        <v>270</v>
      </c>
      <c s="34" t="s">
        <v>4662</v>
      </c>
      <c s="35" t="s">
        <v>4</v>
      </c>
      <c s="6" t="s">
        <v>4663</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6728</v>
      </c>
    </row>
    <row r="303" spans="1:5" ht="12.75">
      <c r="A303" t="s">
        <v>59</v>
      </c>
      <c r="E303" s="39" t="s">
        <v>68</v>
      </c>
    </row>
    <row r="304" spans="1:16" ht="12.75">
      <c r="A304" t="s">
        <v>48</v>
      </c>
      <c s="34" t="s">
        <v>642</v>
      </c>
      <c s="34" t="s">
        <v>6729</v>
      </c>
      <c s="35" t="s">
        <v>4</v>
      </c>
      <c s="6" t="s">
        <v>6730</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6731</v>
      </c>
    </row>
    <row r="307" spans="1:5" ht="12.75">
      <c r="A307" t="s">
        <v>59</v>
      </c>
      <c r="E307" s="39" t="s">
        <v>68</v>
      </c>
    </row>
    <row r="308" spans="1:13" ht="12.75">
      <c r="A308" t="s">
        <v>45</v>
      </c>
      <c r="C308" s="31" t="s">
        <v>315</v>
      </c>
      <c r="E308" s="33" t="s">
        <v>5079</v>
      </c>
      <c r="J308" s="32">
        <f>0</f>
      </c>
      <c s="32">
        <f>0</f>
      </c>
      <c s="32">
        <f>0+L309+L313+L317+L321+L325+L329+L333+L337+L341+L345+L349+L353+L357</f>
      </c>
      <c s="32">
        <f>0+M309+M313+M317+M321+M325+M329+M333+M337+M341+M345+M349+M353+M357</f>
      </c>
    </row>
    <row r="309" spans="1:16" ht="12.75">
      <c r="A309" t="s">
        <v>48</v>
      </c>
      <c s="34" t="s">
        <v>643</v>
      </c>
      <c s="34" t="s">
        <v>6732</v>
      </c>
      <c s="35" t="s">
        <v>4</v>
      </c>
      <c s="6" t="s">
        <v>6733</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6734</v>
      </c>
    </row>
    <row r="312" spans="1:5" ht="12.75">
      <c r="A312" t="s">
        <v>59</v>
      </c>
      <c r="E312" s="39" t="s">
        <v>68</v>
      </c>
    </row>
    <row r="313" spans="1:16" ht="12.75">
      <c r="A313" t="s">
        <v>48</v>
      </c>
      <c s="34" t="s">
        <v>273</v>
      </c>
      <c s="34" t="s">
        <v>5860</v>
      </c>
      <c s="35" t="s">
        <v>4</v>
      </c>
      <c s="6" t="s">
        <v>5861</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6735</v>
      </c>
    </row>
    <row r="316" spans="1:5" ht="12.75">
      <c r="A316" t="s">
        <v>59</v>
      </c>
      <c r="E316" s="39" t="s">
        <v>68</v>
      </c>
    </row>
    <row r="317" spans="1:16" ht="12.75">
      <c r="A317" t="s">
        <v>48</v>
      </c>
      <c s="34" t="s">
        <v>276</v>
      </c>
      <c s="34" t="s">
        <v>5865</v>
      </c>
      <c s="35" t="s">
        <v>4</v>
      </c>
      <c s="6" t="s">
        <v>5866</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6736</v>
      </c>
    </row>
    <row r="320" spans="1:5" ht="12.75">
      <c r="A320" t="s">
        <v>59</v>
      </c>
      <c r="E320" s="39" t="s">
        <v>68</v>
      </c>
    </row>
    <row r="321" spans="1:16" ht="12.75">
      <c r="A321" t="s">
        <v>48</v>
      </c>
      <c s="34" t="s">
        <v>279</v>
      </c>
      <c s="34" t="s">
        <v>6460</v>
      </c>
      <c s="35" t="s">
        <v>4</v>
      </c>
      <c s="6" t="s">
        <v>6461</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6737</v>
      </c>
    </row>
    <row r="324" spans="1:5" ht="12.75">
      <c r="A324" t="s">
        <v>59</v>
      </c>
      <c r="E324" s="39" t="s">
        <v>68</v>
      </c>
    </row>
    <row r="325" spans="1:16" ht="12.75">
      <c r="A325" t="s">
        <v>48</v>
      </c>
      <c s="34" t="s">
        <v>282</v>
      </c>
      <c s="34" t="s">
        <v>6738</v>
      </c>
      <c s="35" t="s">
        <v>4</v>
      </c>
      <c s="6" t="s">
        <v>6739</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6740</v>
      </c>
    </row>
    <row r="328" spans="1:5" ht="12.75">
      <c r="A328" t="s">
        <v>59</v>
      </c>
      <c r="E328" s="39" t="s">
        <v>68</v>
      </c>
    </row>
    <row r="329" spans="1:16" ht="12.75">
      <c r="A329" t="s">
        <v>48</v>
      </c>
      <c s="34" t="s">
        <v>285</v>
      </c>
      <c s="34" t="s">
        <v>5874</v>
      </c>
      <c s="35" t="s">
        <v>4</v>
      </c>
      <c s="6" t="s">
        <v>5875</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6741</v>
      </c>
    </row>
    <row r="332" spans="1:5" ht="12.75">
      <c r="A332" t="s">
        <v>59</v>
      </c>
      <c r="E332" s="39" t="s">
        <v>68</v>
      </c>
    </row>
    <row r="333" spans="1:16" ht="12.75">
      <c r="A333" t="s">
        <v>48</v>
      </c>
      <c s="34" t="s">
        <v>644</v>
      </c>
      <c s="34" t="s">
        <v>6742</v>
      </c>
      <c s="35" t="s">
        <v>4</v>
      </c>
      <c s="6" t="s">
        <v>6743</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6744</v>
      </c>
    </row>
    <row r="336" spans="1:5" ht="12.75">
      <c r="A336" t="s">
        <v>59</v>
      </c>
      <c r="E336" s="39" t="s">
        <v>68</v>
      </c>
    </row>
    <row r="337" spans="1:16" ht="12.75">
      <c r="A337" t="s">
        <v>48</v>
      </c>
      <c s="34" t="s">
        <v>645</v>
      </c>
      <c s="34" t="s">
        <v>6466</v>
      </c>
      <c s="35" t="s">
        <v>4</v>
      </c>
      <c s="6" t="s">
        <v>6467</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6745</v>
      </c>
    </row>
    <row r="340" spans="1:5" ht="12.75">
      <c r="A340" t="s">
        <v>59</v>
      </c>
      <c r="E340" s="39" t="s">
        <v>68</v>
      </c>
    </row>
    <row r="341" spans="1:16" ht="12.75">
      <c r="A341" t="s">
        <v>48</v>
      </c>
      <c s="34" t="s">
        <v>288</v>
      </c>
      <c s="34" t="s">
        <v>6469</v>
      </c>
      <c s="35" t="s">
        <v>4</v>
      </c>
      <c s="6" t="s">
        <v>6470</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6746</v>
      </c>
    </row>
    <row r="344" spans="1:5" ht="12.75">
      <c r="A344" t="s">
        <v>59</v>
      </c>
      <c r="E344" s="39" t="s">
        <v>68</v>
      </c>
    </row>
    <row r="345" spans="1:16" ht="12.75">
      <c r="A345" t="s">
        <v>48</v>
      </c>
      <c s="34" t="s">
        <v>291</v>
      </c>
      <c s="34" t="s">
        <v>6747</v>
      </c>
      <c s="35" t="s">
        <v>4</v>
      </c>
      <c s="6" t="s">
        <v>6748</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6749</v>
      </c>
    </row>
    <row r="348" spans="1:5" ht="12.75">
      <c r="A348" t="s">
        <v>59</v>
      </c>
      <c r="E348" s="39" t="s">
        <v>68</v>
      </c>
    </row>
    <row r="349" spans="1:16" ht="25.5">
      <c r="A349" t="s">
        <v>48</v>
      </c>
      <c s="34" t="s">
        <v>294</v>
      </c>
      <c s="34" t="s">
        <v>6750</v>
      </c>
      <c s="35" t="s">
        <v>4</v>
      </c>
      <c s="6" t="s">
        <v>6751</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6752</v>
      </c>
    </row>
    <row r="353" spans="1:16" ht="12.75">
      <c r="A353" t="s">
        <v>48</v>
      </c>
      <c s="34" t="s">
        <v>297</v>
      </c>
      <c s="34" t="s">
        <v>6753</v>
      </c>
      <c s="35" t="s">
        <v>4</v>
      </c>
      <c s="6" t="s">
        <v>6754</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6755</v>
      </c>
    </row>
    <row r="356" spans="1:5" ht="165.75">
      <c r="A356" t="s">
        <v>59</v>
      </c>
      <c r="E356" s="39" t="s">
        <v>6756</v>
      </c>
    </row>
    <row r="357" spans="1:16" ht="12.75">
      <c r="A357" t="s">
        <v>48</v>
      </c>
      <c s="34" t="s">
        <v>300</v>
      </c>
      <c s="34" t="s">
        <v>6472</v>
      </c>
      <c s="35" t="s">
        <v>4</v>
      </c>
      <c s="6" t="s">
        <v>6473</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6757</v>
      </c>
    </row>
    <row r="360" spans="1:5" ht="25.5">
      <c r="A360" t="s">
        <v>59</v>
      </c>
      <c r="E360" s="39" t="s">
        <v>6475</v>
      </c>
    </row>
    <row r="361" spans="1:13" ht="12.75">
      <c r="A361" t="s">
        <v>45</v>
      </c>
      <c r="C361" s="31" t="s">
        <v>6758</v>
      </c>
      <c r="E361" s="33" t="s">
        <v>2969</v>
      </c>
      <c r="J361" s="32">
        <f>0</f>
      </c>
      <c s="32">
        <f>0</f>
      </c>
      <c s="32">
        <f>0+L362+L366</f>
      </c>
      <c s="32">
        <f>0+M362+M366</f>
      </c>
    </row>
    <row r="362" spans="1:16" ht="25.5">
      <c r="A362" t="s">
        <v>48</v>
      </c>
      <c s="34" t="s">
        <v>303</v>
      </c>
      <c s="34" t="s">
        <v>6759</v>
      </c>
      <c s="35" t="s">
        <v>4</v>
      </c>
      <c s="6" t="s">
        <v>6760</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6761</v>
      </c>
    </row>
    <row r="365" spans="1:5" ht="409.5">
      <c r="A365" t="s">
        <v>59</v>
      </c>
      <c r="E365" s="39" t="s">
        <v>6762</v>
      </c>
    </row>
    <row r="366" spans="1:16" ht="25.5">
      <c r="A366" t="s">
        <v>48</v>
      </c>
      <c s="34" t="s">
        <v>306</v>
      </c>
      <c s="34" t="s">
        <v>6763</v>
      </c>
      <c s="35" t="s">
        <v>4</v>
      </c>
      <c s="6" t="s">
        <v>6764</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6765</v>
      </c>
    </row>
    <row r="369" spans="1:5" ht="331.5">
      <c r="A369" t="s">
        <v>59</v>
      </c>
      <c r="E369" s="39" t="s">
        <v>6766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6769</v>
      </c>
      <c r="E8" s="30" t="s">
        <v>6768</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6770</v>
      </c>
      <c s="35" t="s">
        <v>4</v>
      </c>
      <c s="6" t="s">
        <v>6771</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6772</v>
      </c>
    </row>
    <row r="13" spans="1:5" ht="12.75">
      <c r="A13" t="s">
        <v>59</v>
      </c>
      <c r="E13" s="39" t="s">
        <v>68</v>
      </c>
    </row>
    <row r="14" spans="1:16" ht="12.75">
      <c r="A14" t="s">
        <v>48</v>
      </c>
      <c s="34" t="s">
        <v>25</v>
      </c>
      <c s="34" t="s">
        <v>6773</v>
      </c>
      <c s="35" t="s">
        <v>4</v>
      </c>
      <c s="6" t="s">
        <v>6774</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6775</v>
      </c>
    </row>
    <row r="17" spans="1:5" ht="12.75">
      <c r="A17" t="s">
        <v>59</v>
      </c>
      <c r="E17" s="39" t="s">
        <v>68</v>
      </c>
    </row>
    <row r="18" spans="1:16" ht="12.75">
      <c r="A18" t="s">
        <v>48</v>
      </c>
      <c s="34" t="s">
        <v>74</v>
      </c>
      <c s="34" t="s">
        <v>4559</v>
      </c>
      <c s="35" t="s">
        <v>4</v>
      </c>
      <c s="6" t="s">
        <v>4560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6776</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6777</v>
      </c>
    </row>
    <row r="25" spans="1:5" ht="12.75">
      <c r="A25" t="s">
        <v>59</v>
      </c>
      <c r="E25" s="39" t="s">
        <v>68</v>
      </c>
    </row>
    <row r="26" spans="1:16" ht="12.75">
      <c r="A26" t="s">
        <v>48</v>
      </c>
      <c s="34" t="s">
        <v>80</v>
      </c>
      <c s="34" t="s">
        <v>6393</v>
      </c>
      <c s="35" t="s">
        <v>4</v>
      </c>
      <c s="6" t="s">
        <v>6394</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6778</v>
      </c>
    </row>
    <row r="29" spans="1:5" ht="12.75">
      <c r="A29" t="s">
        <v>59</v>
      </c>
      <c r="E29" s="39" t="s">
        <v>68</v>
      </c>
    </row>
    <row r="30" spans="1:16" ht="12.75">
      <c r="A30" t="s">
        <v>48</v>
      </c>
      <c s="34" t="s">
        <v>83</v>
      </c>
      <c s="34" t="s">
        <v>4570</v>
      </c>
      <c s="35" t="s">
        <v>4</v>
      </c>
      <c s="6" t="s">
        <v>4571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6779</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6780</v>
      </c>
    </row>
    <row r="37" spans="1:5" ht="12.75">
      <c r="A37" t="s">
        <v>59</v>
      </c>
      <c r="E37" s="39" t="s">
        <v>68</v>
      </c>
    </row>
    <row r="38" spans="1:13" ht="12.75">
      <c r="A38" t="s">
        <v>45</v>
      </c>
      <c r="C38" s="31" t="s">
        <v>124</v>
      </c>
      <c r="E38" s="33" t="s">
        <v>5040</v>
      </c>
      <c r="J38" s="32">
        <f>0</f>
      </c>
      <c s="32">
        <f>0</f>
      </c>
      <c s="32">
        <f>0+L39+L43</f>
      </c>
      <c s="32">
        <f>0+M39+M43</f>
      </c>
    </row>
    <row r="39" spans="1:16" ht="12.75">
      <c r="A39" t="s">
        <v>48</v>
      </c>
      <c s="34" t="s">
        <v>89</v>
      </c>
      <c s="34" t="s">
        <v>6781</v>
      </c>
      <c s="35" t="s">
        <v>4</v>
      </c>
      <c s="6" t="s">
        <v>6782</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6783</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6784</v>
      </c>
    </row>
    <row r="46" spans="1:5" ht="12.75">
      <c r="A46" t="s">
        <v>59</v>
      </c>
      <c r="E46" s="39" t="s">
        <v>68</v>
      </c>
    </row>
    <row r="47" spans="1:13" ht="12.75">
      <c r="A47" t="s">
        <v>45</v>
      </c>
      <c r="C47" s="31" t="s">
        <v>154</v>
      </c>
      <c r="E47" s="33" t="s">
        <v>5053</v>
      </c>
      <c r="J47" s="32">
        <f>0</f>
      </c>
      <c s="32">
        <f>0</f>
      </c>
      <c s="32">
        <f>0+L48+L52+L56+L60+L64+L68+L72+L76+L80</f>
      </c>
      <c s="32">
        <f>0+M48+M52+M56+M60+M64+M68+M72+M76+M80</f>
      </c>
    </row>
    <row r="48" spans="1:16" ht="12.75">
      <c r="A48" t="s">
        <v>48</v>
      </c>
      <c s="34" t="s">
        <v>96</v>
      </c>
      <c s="34" t="s">
        <v>6407</v>
      </c>
      <c s="35" t="s">
        <v>4</v>
      </c>
      <c s="6" t="s">
        <v>6408</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6785</v>
      </c>
    </row>
    <row r="51" spans="1:5" ht="12.75">
      <c r="A51" t="s">
        <v>59</v>
      </c>
      <c r="E51" s="39" t="s">
        <v>68</v>
      </c>
    </row>
    <row r="52" spans="1:16" ht="12.75">
      <c r="A52" t="s">
        <v>48</v>
      </c>
      <c s="34" t="s">
        <v>99</v>
      </c>
      <c s="34" t="s">
        <v>6410</v>
      </c>
      <c s="35" t="s">
        <v>4</v>
      </c>
      <c s="6" t="s">
        <v>6411</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6786</v>
      </c>
    </row>
    <row r="55" spans="1:5" ht="12.75">
      <c r="A55" t="s">
        <v>59</v>
      </c>
      <c r="E55" s="39" t="s">
        <v>68</v>
      </c>
    </row>
    <row r="56" spans="1:16" ht="12.75">
      <c r="A56" t="s">
        <v>48</v>
      </c>
      <c s="34" t="s">
        <v>102</v>
      </c>
      <c s="34" t="s">
        <v>6580</v>
      </c>
      <c s="35" t="s">
        <v>4</v>
      </c>
      <c s="6" t="s">
        <v>6581</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6787</v>
      </c>
    </row>
    <row r="59" spans="1:5" ht="12.75">
      <c r="A59" t="s">
        <v>59</v>
      </c>
      <c r="E59" s="39" t="s">
        <v>68</v>
      </c>
    </row>
    <row r="60" spans="1:16" ht="12.75">
      <c r="A60" t="s">
        <v>48</v>
      </c>
      <c s="34" t="s">
        <v>105</v>
      </c>
      <c s="34" t="s">
        <v>5914</v>
      </c>
      <c s="35" t="s">
        <v>4</v>
      </c>
      <c s="6" t="s">
        <v>6353</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6788</v>
      </c>
    </row>
    <row r="63" spans="1:5" ht="12.75">
      <c r="A63" t="s">
        <v>59</v>
      </c>
      <c r="E63" s="39" t="s">
        <v>68</v>
      </c>
    </row>
    <row r="64" spans="1:16" ht="12.75">
      <c r="A64" t="s">
        <v>48</v>
      </c>
      <c s="34" t="s">
        <v>108</v>
      </c>
      <c s="34" t="s">
        <v>5918</v>
      </c>
      <c s="35" t="s">
        <v>4</v>
      </c>
      <c s="6" t="s">
        <v>6414</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6789</v>
      </c>
    </row>
    <row r="67" spans="1:5" ht="12.75">
      <c r="A67" t="s">
        <v>59</v>
      </c>
      <c r="E67" s="39" t="s">
        <v>68</v>
      </c>
    </row>
    <row r="68" spans="1:16" ht="12.75">
      <c r="A68" t="s">
        <v>48</v>
      </c>
      <c s="34" t="s">
        <v>111</v>
      </c>
      <c s="34" t="s">
        <v>6416</v>
      </c>
      <c s="35" t="s">
        <v>4</v>
      </c>
      <c s="6" t="s">
        <v>6417</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6790</v>
      </c>
    </row>
    <row r="71" spans="1:5" ht="12.75">
      <c r="A71" t="s">
        <v>59</v>
      </c>
      <c r="E71" s="39" t="s">
        <v>68</v>
      </c>
    </row>
    <row r="72" spans="1:16" ht="12.75">
      <c r="A72" t="s">
        <v>48</v>
      </c>
      <c s="34" t="s">
        <v>114</v>
      </c>
      <c s="34" t="s">
        <v>6419</v>
      </c>
      <c s="35" t="s">
        <v>4</v>
      </c>
      <c s="6" t="s">
        <v>6420</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6791</v>
      </c>
    </row>
    <row r="75" spans="1:5" ht="12.75">
      <c r="A75" t="s">
        <v>59</v>
      </c>
      <c r="E75" s="39" t="s">
        <v>68</v>
      </c>
    </row>
    <row r="76" spans="1:16" ht="12.75">
      <c r="A76" t="s">
        <v>48</v>
      </c>
      <c s="34" t="s">
        <v>117</v>
      </c>
      <c s="34" t="s">
        <v>5722</v>
      </c>
      <c s="35" t="s">
        <v>4</v>
      </c>
      <c s="6" t="s">
        <v>5723</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6792</v>
      </c>
    </row>
    <row r="79" spans="1:5" ht="12.75">
      <c r="A79" t="s">
        <v>59</v>
      </c>
      <c r="E79" s="39" t="s">
        <v>68</v>
      </c>
    </row>
    <row r="80" spans="1:16" ht="12.75">
      <c r="A80" t="s">
        <v>48</v>
      </c>
      <c s="34" t="s">
        <v>121</v>
      </c>
      <c s="34" t="s">
        <v>5726</v>
      </c>
      <c s="35" t="s">
        <v>4</v>
      </c>
      <c s="6" t="s">
        <v>5727</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6793</v>
      </c>
    </row>
    <row r="83" spans="1:5" ht="12.75">
      <c r="A83" t="s">
        <v>59</v>
      </c>
      <c r="E83" s="39" t="s">
        <v>68</v>
      </c>
    </row>
    <row r="84" spans="1:13" ht="12.75">
      <c r="A84" t="s">
        <v>45</v>
      </c>
      <c r="C84" s="31" t="s">
        <v>184</v>
      </c>
      <c r="E84" s="33" t="s">
        <v>4609</v>
      </c>
      <c r="J84" s="32">
        <f>0</f>
      </c>
      <c s="32">
        <f>0</f>
      </c>
      <c s="32">
        <f>0+L85+L89+L93+L97+L101+L105+L109+L113</f>
      </c>
      <c s="32">
        <f>0+M85+M89+M93+M97+M101+M105+M109+M113</f>
      </c>
    </row>
    <row r="85" spans="1:16" ht="12.75">
      <c r="A85" t="s">
        <v>48</v>
      </c>
      <c s="34" t="s">
        <v>124</v>
      </c>
      <c s="34" t="s">
        <v>5738</v>
      </c>
      <c s="35" t="s">
        <v>4</v>
      </c>
      <c s="6" t="s">
        <v>5739</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6794</v>
      </c>
    </row>
    <row r="88" spans="1:5" ht="12.75">
      <c r="A88" t="s">
        <v>59</v>
      </c>
      <c r="E88" s="39" t="s">
        <v>68</v>
      </c>
    </row>
    <row r="89" spans="1:16" ht="12.75">
      <c r="A89" t="s">
        <v>48</v>
      </c>
      <c s="34" t="s">
        <v>127</v>
      </c>
      <c s="34" t="s">
        <v>4613</v>
      </c>
      <c s="35" t="s">
        <v>4</v>
      </c>
      <c s="6" t="s">
        <v>4614</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6795</v>
      </c>
    </row>
    <row r="92" spans="1:5" ht="12.75">
      <c r="A92" t="s">
        <v>59</v>
      </c>
      <c r="E92" s="39" t="s">
        <v>68</v>
      </c>
    </row>
    <row r="93" spans="1:16" ht="12.75">
      <c r="A93" t="s">
        <v>48</v>
      </c>
      <c s="34" t="s">
        <v>130</v>
      </c>
      <c s="34" t="s">
        <v>6429</v>
      </c>
      <c s="35" t="s">
        <v>4</v>
      </c>
      <c s="6" t="s">
        <v>6430</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6796</v>
      </c>
    </row>
    <row r="96" spans="1:5" ht="12.75">
      <c r="A96" t="s">
        <v>59</v>
      </c>
      <c r="E96" s="39" t="s">
        <v>68</v>
      </c>
    </row>
    <row r="97" spans="1:16" ht="12.75">
      <c r="A97" t="s">
        <v>48</v>
      </c>
      <c s="34" t="s">
        <v>133</v>
      </c>
      <c s="34" t="s">
        <v>4616</v>
      </c>
      <c s="35" t="s">
        <v>4</v>
      </c>
      <c s="6" t="s">
        <v>4617</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6797</v>
      </c>
    </row>
    <row r="100" spans="1:5" ht="12.75">
      <c r="A100" t="s">
        <v>59</v>
      </c>
      <c r="E100" s="39" t="s">
        <v>68</v>
      </c>
    </row>
    <row r="101" spans="1:16" ht="12.75">
      <c r="A101" t="s">
        <v>48</v>
      </c>
      <c s="34" t="s">
        <v>136</v>
      </c>
      <c s="34" t="s">
        <v>6640</v>
      </c>
      <c s="35" t="s">
        <v>4</v>
      </c>
      <c s="6" t="s">
        <v>6641</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6798</v>
      </c>
    </row>
    <row r="104" spans="1:5" ht="12.75">
      <c r="A104" t="s">
        <v>59</v>
      </c>
      <c r="E104" s="39" t="s">
        <v>68</v>
      </c>
    </row>
    <row r="105" spans="1:16" ht="25.5">
      <c r="A105" t="s">
        <v>48</v>
      </c>
      <c s="34" t="s">
        <v>139</v>
      </c>
      <c s="34" t="s">
        <v>6432</v>
      </c>
      <c s="35" t="s">
        <v>4</v>
      </c>
      <c s="6" t="s">
        <v>6433</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6799</v>
      </c>
    </row>
    <row r="108" spans="1:5" ht="12.75">
      <c r="A108" t="s">
        <v>59</v>
      </c>
      <c r="E108" s="39" t="s">
        <v>68</v>
      </c>
    </row>
    <row r="109" spans="1:16" ht="12.75">
      <c r="A109" t="s">
        <v>48</v>
      </c>
      <c s="34" t="s">
        <v>142</v>
      </c>
      <c s="34" t="s">
        <v>5939</v>
      </c>
      <c s="35" t="s">
        <v>4</v>
      </c>
      <c s="6" t="s">
        <v>5940</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6800</v>
      </c>
    </row>
    <row r="112" spans="1:5" ht="12.75">
      <c r="A112" t="s">
        <v>59</v>
      </c>
      <c r="E112" s="39" t="s">
        <v>68</v>
      </c>
    </row>
    <row r="113" spans="1:16" ht="12.75">
      <c r="A113" t="s">
        <v>48</v>
      </c>
      <c s="34" t="s">
        <v>145</v>
      </c>
      <c s="34" t="s">
        <v>6801</v>
      </c>
      <c s="35" t="s">
        <v>4</v>
      </c>
      <c s="6" t="s">
        <v>6802</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6803</v>
      </c>
    </row>
    <row r="116" spans="1:5" ht="369.75">
      <c r="A116" t="s">
        <v>59</v>
      </c>
      <c r="E116" s="39" t="s">
        <v>5141</v>
      </c>
    </row>
    <row r="117" spans="1:13" ht="12.75">
      <c r="A117" t="s">
        <v>45</v>
      </c>
      <c r="C117" s="31" t="s">
        <v>215</v>
      </c>
      <c r="E117" s="33" t="s">
        <v>4117</v>
      </c>
      <c r="J117" s="32">
        <f>0</f>
      </c>
      <c s="32">
        <f>0</f>
      </c>
      <c s="32">
        <f>0+L118+L122+L126+L130</f>
      </c>
      <c s="32">
        <f>0+M118+M122+M126+M130</f>
      </c>
    </row>
    <row r="118" spans="1:16" ht="25.5">
      <c r="A118" t="s">
        <v>48</v>
      </c>
      <c s="34" t="s">
        <v>148</v>
      </c>
      <c s="34" t="s">
        <v>6804</v>
      </c>
      <c s="35" t="s">
        <v>4</v>
      </c>
      <c s="6" t="s">
        <v>6805</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6806</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6807</v>
      </c>
    </row>
    <row r="125" spans="1:5" ht="12.75">
      <c r="A125" t="s">
        <v>59</v>
      </c>
      <c r="E125" s="39" t="s">
        <v>68</v>
      </c>
    </row>
    <row r="126" spans="1:16" ht="12.75">
      <c r="A126" t="s">
        <v>48</v>
      </c>
      <c s="34" t="s">
        <v>154</v>
      </c>
      <c s="34" t="s">
        <v>6808</v>
      </c>
      <c s="35" t="s">
        <v>4</v>
      </c>
      <c s="6" t="s">
        <v>6809</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6810</v>
      </c>
    </row>
    <row r="129" spans="1:5" ht="12.75">
      <c r="A129" t="s">
        <v>59</v>
      </c>
      <c r="E129" s="39" t="s">
        <v>68</v>
      </c>
    </row>
    <row r="130" spans="1:16" ht="12.75">
      <c r="A130" t="s">
        <v>48</v>
      </c>
      <c s="34" t="s">
        <v>157</v>
      </c>
      <c s="34" t="s">
        <v>6811</v>
      </c>
      <c s="35" t="s">
        <v>4</v>
      </c>
      <c s="6" t="s">
        <v>6812</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6813</v>
      </c>
    </row>
    <row r="133" spans="1:5" ht="12.75">
      <c r="A133" t="s">
        <v>59</v>
      </c>
      <c r="E133" s="39" t="s">
        <v>68</v>
      </c>
    </row>
    <row r="134" spans="1:13" ht="12.75">
      <c r="A134" t="s">
        <v>45</v>
      </c>
      <c r="C134" s="31" t="s">
        <v>6202</v>
      </c>
      <c r="E134" s="33" t="s">
        <v>6440</v>
      </c>
      <c r="J134" s="32">
        <f>0</f>
      </c>
      <c s="32">
        <f>0</f>
      </c>
      <c s="32">
        <f>0+L135+L139+L143+L147+L151</f>
      </c>
      <c s="32">
        <f>0+M135+M139+M143+M147+M151</f>
      </c>
    </row>
    <row r="135" spans="1:16" ht="25.5">
      <c r="A135" t="s">
        <v>48</v>
      </c>
      <c s="34" t="s">
        <v>160</v>
      </c>
      <c s="34" t="s">
        <v>5764</v>
      </c>
      <c s="35" t="s">
        <v>4</v>
      </c>
      <c s="6" t="s">
        <v>5765</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6814</v>
      </c>
    </row>
    <row r="138" spans="1:5" ht="12.75">
      <c r="A138" t="s">
        <v>59</v>
      </c>
      <c r="E138" s="39" t="s">
        <v>68</v>
      </c>
    </row>
    <row r="139" spans="1:16" ht="25.5">
      <c r="A139" t="s">
        <v>48</v>
      </c>
      <c s="34" t="s">
        <v>163</v>
      </c>
      <c s="34" t="s">
        <v>6815</v>
      </c>
      <c s="35" t="s">
        <v>4</v>
      </c>
      <c s="6" t="s">
        <v>6816</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6817</v>
      </c>
    </row>
    <row r="142" spans="1:5" ht="12.75">
      <c r="A142" t="s">
        <v>59</v>
      </c>
      <c r="E142" s="39" t="s">
        <v>68</v>
      </c>
    </row>
    <row r="143" spans="1:16" ht="25.5">
      <c r="A143" t="s">
        <v>48</v>
      </c>
      <c s="34" t="s">
        <v>166</v>
      </c>
      <c s="34" t="s">
        <v>6818</v>
      </c>
      <c s="35" t="s">
        <v>4</v>
      </c>
      <c s="6" t="s">
        <v>6819</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6820</v>
      </c>
    </row>
    <row r="146" spans="1:5" ht="12.75">
      <c r="A146" t="s">
        <v>59</v>
      </c>
      <c r="E146" s="39" t="s">
        <v>68</v>
      </c>
    </row>
    <row r="147" spans="1:16" ht="12.75">
      <c r="A147" t="s">
        <v>48</v>
      </c>
      <c s="34" t="s">
        <v>169</v>
      </c>
      <c s="34" t="s">
        <v>6442</v>
      </c>
      <c s="35" t="s">
        <v>4</v>
      </c>
      <c s="6" t="s">
        <v>6443</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6821</v>
      </c>
    </row>
    <row r="150" spans="1:5" ht="344.25">
      <c r="A150" t="s">
        <v>59</v>
      </c>
      <c r="E150" s="39" t="s">
        <v>6445</v>
      </c>
    </row>
    <row r="151" spans="1:16" ht="25.5">
      <c r="A151" t="s">
        <v>48</v>
      </c>
      <c s="34" t="s">
        <v>172</v>
      </c>
      <c s="34" t="s">
        <v>5773</v>
      </c>
      <c s="35" t="s">
        <v>4</v>
      </c>
      <c s="6" t="s">
        <v>5774</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6822</v>
      </c>
    </row>
    <row r="154" spans="1:5" ht="318.75">
      <c r="A154" t="s">
        <v>59</v>
      </c>
      <c r="E154" s="39" t="s">
        <v>6448</v>
      </c>
    </row>
    <row r="155" spans="1:13" ht="12.75">
      <c r="A155" t="s">
        <v>45</v>
      </c>
      <c r="C155" s="31" t="s">
        <v>645</v>
      </c>
      <c r="E155" s="33" t="s">
        <v>4642</v>
      </c>
      <c r="J155" s="32">
        <f>0</f>
      </c>
      <c s="32">
        <f>0</f>
      </c>
      <c s="32">
        <f>0+L156+L160+L164+L168</f>
      </c>
      <c s="32">
        <f>0+M156+M160+M164+M168</f>
      </c>
    </row>
    <row r="156" spans="1:16" ht="12.75">
      <c r="A156" t="s">
        <v>48</v>
      </c>
      <c s="34" t="s">
        <v>175</v>
      </c>
      <c s="34" t="s">
        <v>5955</v>
      </c>
      <c s="35" t="s">
        <v>4</v>
      </c>
      <c s="6" t="s">
        <v>5956</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6823</v>
      </c>
    </row>
    <row r="159" spans="1:5" ht="12.75">
      <c r="A159" t="s">
        <v>59</v>
      </c>
      <c r="E159" s="39" t="s">
        <v>68</v>
      </c>
    </row>
    <row r="160" spans="1:16" ht="12.75">
      <c r="A160" t="s">
        <v>48</v>
      </c>
      <c s="34" t="s">
        <v>178</v>
      </c>
      <c s="34" t="s">
        <v>5834</v>
      </c>
      <c s="35" t="s">
        <v>4</v>
      </c>
      <c s="6" t="s">
        <v>5835</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6824</v>
      </c>
    </row>
    <row r="163" spans="1:5" ht="12.75">
      <c r="A163" t="s">
        <v>59</v>
      </c>
      <c r="E163" s="39" t="s">
        <v>68</v>
      </c>
    </row>
    <row r="164" spans="1:16" ht="12.75">
      <c r="A164" t="s">
        <v>48</v>
      </c>
      <c s="34" t="s">
        <v>181</v>
      </c>
      <c s="34" t="s">
        <v>5842</v>
      </c>
      <c s="35" t="s">
        <v>4</v>
      </c>
      <c s="6" t="s">
        <v>5843</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6825</v>
      </c>
    </row>
    <row r="167" spans="1:5" ht="12.75">
      <c r="A167" t="s">
        <v>59</v>
      </c>
      <c r="E167" s="39" t="s">
        <v>68</v>
      </c>
    </row>
    <row r="168" spans="1:16" ht="12.75">
      <c r="A168" t="s">
        <v>48</v>
      </c>
      <c s="34" t="s">
        <v>184</v>
      </c>
      <c s="34" t="s">
        <v>4725</v>
      </c>
      <c s="35" t="s">
        <v>4</v>
      </c>
      <c s="6" t="s">
        <v>4726</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6826</v>
      </c>
    </row>
    <row r="171" spans="1:5" ht="12.75">
      <c r="A171" t="s">
        <v>59</v>
      </c>
      <c r="E171" s="39" t="s">
        <v>68</v>
      </c>
    </row>
    <row r="172" spans="1:13" ht="12.75">
      <c r="A172" t="s">
        <v>45</v>
      </c>
      <c r="C172" s="31" t="s">
        <v>315</v>
      </c>
      <c r="E172" s="33" t="s">
        <v>5079</v>
      </c>
      <c r="J172" s="32">
        <f>0</f>
      </c>
      <c s="32">
        <f>0</f>
      </c>
      <c s="32">
        <f>0+L173+L177+L181+L185+L189+L193</f>
      </c>
      <c s="32">
        <f>0+M173+M177+M181+M185+M189+M193</f>
      </c>
    </row>
    <row r="173" spans="1:16" ht="12.75">
      <c r="A173" t="s">
        <v>48</v>
      </c>
      <c s="34" t="s">
        <v>187</v>
      </c>
      <c s="34" t="s">
        <v>6827</v>
      </c>
      <c s="35" t="s">
        <v>4</v>
      </c>
      <c s="6" t="s">
        <v>6828</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6829</v>
      </c>
    </row>
    <row r="176" spans="1:5" ht="12.75">
      <c r="A176" t="s">
        <v>59</v>
      </c>
      <c r="E176" s="39" t="s">
        <v>68</v>
      </c>
    </row>
    <row r="177" spans="1:16" ht="12.75">
      <c r="A177" t="s">
        <v>48</v>
      </c>
      <c s="34" t="s">
        <v>191</v>
      </c>
      <c s="34" t="s">
        <v>6460</v>
      </c>
      <c s="35" t="s">
        <v>4</v>
      </c>
      <c s="6" t="s">
        <v>6461</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6830</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6831</v>
      </c>
    </row>
    <row r="184" spans="1:5" ht="12.75">
      <c r="A184" t="s">
        <v>59</v>
      </c>
      <c r="E184" s="39" t="s">
        <v>68</v>
      </c>
    </row>
    <row r="185" spans="1:16" ht="12.75">
      <c r="A185" t="s">
        <v>48</v>
      </c>
      <c s="34" t="s">
        <v>197</v>
      </c>
      <c s="34" t="s">
        <v>6832</v>
      </c>
      <c s="35" t="s">
        <v>4</v>
      </c>
      <c s="6" t="s">
        <v>6833</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6834</v>
      </c>
    </row>
    <row r="188" spans="1:5" ht="12.75">
      <c r="A188" t="s">
        <v>59</v>
      </c>
      <c r="E188" s="39" t="s">
        <v>68</v>
      </c>
    </row>
    <row r="189" spans="1:16" ht="12.75">
      <c r="A189" t="s">
        <v>48</v>
      </c>
      <c s="34" t="s">
        <v>200</v>
      </c>
      <c s="34" t="s">
        <v>6469</v>
      </c>
      <c s="35" t="s">
        <v>4</v>
      </c>
      <c s="6" t="s">
        <v>6470</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6835</v>
      </c>
    </row>
    <row r="192" spans="1:5" ht="12.75">
      <c r="A192" t="s">
        <v>59</v>
      </c>
      <c r="E192" s="39" t="s">
        <v>68</v>
      </c>
    </row>
    <row r="193" spans="1:16" ht="12.75">
      <c r="A193" t="s">
        <v>48</v>
      </c>
      <c s="34" t="s">
        <v>203</v>
      </c>
      <c s="34" t="s">
        <v>6472</v>
      </c>
      <c s="35" t="s">
        <v>4</v>
      </c>
      <c s="6" t="s">
        <v>6473</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6836</v>
      </c>
    </row>
    <row r="196" spans="1:5" ht="25.5">
      <c r="A196" t="s">
        <v>59</v>
      </c>
      <c r="E196" s="39" t="s">
        <v>6475</v>
      </c>
    </row>
    <row r="197" spans="1:13" ht="12.75">
      <c r="A197" t="s">
        <v>45</v>
      </c>
      <c r="C197" s="31" t="s">
        <v>1380</v>
      </c>
      <c r="E197" s="33" t="s">
        <v>5097</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6837</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6838</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6839</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6842</v>
      </c>
      <c r="E8" s="30" t="s">
        <v>6841</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6843</v>
      </c>
    </row>
    <row r="13" spans="1:5" ht="12.75">
      <c r="A13" t="s">
        <v>59</v>
      </c>
      <c r="E13" s="39" t="s">
        <v>68</v>
      </c>
    </row>
    <row r="14" spans="1:16" ht="12.75">
      <c r="A14" t="s">
        <v>48</v>
      </c>
      <c s="34" t="s">
        <v>26</v>
      </c>
      <c s="34" t="s">
        <v>4579</v>
      </c>
      <c s="35" t="s">
        <v>4</v>
      </c>
      <c s="6" t="s">
        <v>4580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6844</v>
      </c>
    </row>
    <row r="17" spans="1:5" ht="12.75">
      <c r="A17" t="s">
        <v>59</v>
      </c>
      <c r="E17" s="39" t="s">
        <v>68</v>
      </c>
    </row>
    <row r="18" spans="1:16" ht="12.75">
      <c r="A18" t="s">
        <v>48</v>
      </c>
      <c s="34" t="s">
        <v>25</v>
      </c>
      <c s="34" t="s">
        <v>4579</v>
      </c>
      <c s="35" t="s">
        <v>62</v>
      </c>
      <c s="6" t="s">
        <v>4580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6845</v>
      </c>
    </row>
    <row r="21" spans="1:5" ht="12.75">
      <c r="A21" t="s">
        <v>59</v>
      </c>
      <c r="E21" s="39" t="s">
        <v>68</v>
      </c>
    </row>
    <row r="22" spans="1:16" ht="12.75">
      <c r="A22" t="s">
        <v>48</v>
      </c>
      <c s="34" t="s">
        <v>74</v>
      </c>
      <c s="34" t="s">
        <v>4899</v>
      </c>
      <c s="35" t="s">
        <v>4</v>
      </c>
      <c s="6" t="s">
        <v>4900</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6846</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6846</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6846</v>
      </c>
    </row>
    <row r="33" spans="1:5" ht="12.75">
      <c r="A33" t="s">
        <v>59</v>
      </c>
      <c r="E33" s="39" t="s">
        <v>68</v>
      </c>
    </row>
    <row r="34" spans="1:16" ht="25.5">
      <c r="A34" t="s">
        <v>48</v>
      </c>
      <c s="34" t="s">
        <v>83</v>
      </c>
      <c s="34" t="s">
        <v>6847</v>
      </c>
      <c s="35" t="s">
        <v>4</v>
      </c>
      <c s="6" t="s">
        <v>6848</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6849</v>
      </c>
    </row>
    <row r="37" spans="1:5" ht="25.5">
      <c r="A37" t="s">
        <v>59</v>
      </c>
      <c r="E37" s="39" t="s">
        <v>6850</v>
      </c>
    </row>
    <row r="38" spans="1:13" ht="12.75">
      <c r="A38" t="s">
        <v>45</v>
      </c>
      <c r="C38" s="31" t="s">
        <v>124</v>
      </c>
      <c r="E38" s="33" t="s">
        <v>5040</v>
      </c>
      <c r="J38" s="32">
        <f>0</f>
      </c>
      <c s="32">
        <f>0</f>
      </c>
      <c s="32">
        <f>0+L39+L43+L47+L51</f>
      </c>
      <c s="32">
        <f>0+M39+M43+M47+M51</f>
      </c>
    </row>
    <row r="39" spans="1:16" ht="12.75">
      <c r="A39" t="s">
        <v>48</v>
      </c>
      <c s="34" t="s">
        <v>86</v>
      </c>
      <c s="34" t="s">
        <v>6851</v>
      </c>
      <c s="35" t="s">
        <v>4</v>
      </c>
      <c s="6" t="s">
        <v>6852</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6853</v>
      </c>
    </row>
    <row r="42" spans="1:5" ht="12.75">
      <c r="A42" t="s">
        <v>59</v>
      </c>
      <c r="E42" s="39" t="s">
        <v>68</v>
      </c>
    </row>
    <row r="43" spans="1:16" ht="12.75">
      <c r="A43" t="s">
        <v>48</v>
      </c>
      <c s="34" t="s">
        <v>89</v>
      </c>
      <c s="34" t="s">
        <v>5699</v>
      </c>
      <c s="35" t="s">
        <v>4</v>
      </c>
      <c s="6" t="s">
        <v>5700</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6854</v>
      </c>
    </row>
    <row r="46" spans="1:5" ht="12.75">
      <c r="A46" t="s">
        <v>59</v>
      </c>
      <c r="E46" s="39" t="s">
        <v>68</v>
      </c>
    </row>
    <row r="47" spans="1:16" ht="12.75">
      <c r="A47" t="s">
        <v>48</v>
      </c>
      <c s="34" t="s">
        <v>93</v>
      </c>
      <c s="34" t="s">
        <v>6399</v>
      </c>
      <c s="35" t="s">
        <v>4</v>
      </c>
      <c s="6" t="s">
        <v>6400</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6855</v>
      </c>
    </row>
    <row r="50" spans="1:5" ht="12.75">
      <c r="A50" t="s">
        <v>59</v>
      </c>
      <c r="E50" s="39" t="s">
        <v>68</v>
      </c>
    </row>
    <row r="51" spans="1:16" ht="12.75">
      <c r="A51" t="s">
        <v>48</v>
      </c>
      <c s="34" t="s">
        <v>96</v>
      </c>
      <c s="34" t="s">
        <v>6856</v>
      </c>
      <c s="35" t="s">
        <v>4</v>
      </c>
      <c s="6" t="s">
        <v>6857</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6858</v>
      </c>
    </row>
    <row r="54" spans="1:5" ht="12.75">
      <c r="A54" t="s">
        <v>59</v>
      </c>
      <c r="E54" s="39" t="s">
        <v>68</v>
      </c>
    </row>
    <row r="55" spans="1:13" ht="12.75">
      <c r="A55" t="s">
        <v>45</v>
      </c>
      <c r="C55" s="31" t="s">
        <v>154</v>
      </c>
      <c r="E55" s="33" t="s">
        <v>5053</v>
      </c>
      <c r="J55" s="32">
        <f>0</f>
      </c>
      <c s="32">
        <f>0</f>
      </c>
      <c s="32">
        <f>0+L56+L60+L64</f>
      </c>
      <c s="32">
        <f>0+M56+M60+M64</f>
      </c>
    </row>
    <row r="56" spans="1:16" ht="12.75">
      <c r="A56" t="s">
        <v>48</v>
      </c>
      <c s="34" t="s">
        <v>99</v>
      </c>
      <c s="34" t="s">
        <v>6859</v>
      </c>
      <c s="35" t="s">
        <v>4</v>
      </c>
      <c s="6" t="s">
        <v>6860</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6861</v>
      </c>
    </row>
    <row r="59" spans="1:5" ht="12.75">
      <c r="A59" t="s">
        <v>59</v>
      </c>
      <c r="E59" s="39" t="s">
        <v>68</v>
      </c>
    </row>
    <row r="60" spans="1:16" ht="12.75">
      <c r="A60" t="s">
        <v>48</v>
      </c>
      <c s="34" t="s">
        <v>102</v>
      </c>
      <c s="34" t="s">
        <v>6862</v>
      </c>
      <c s="35" t="s">
        <v>4</v>
      </c>
      <c s="6" t="s">
        <v>6863</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6864</v>
      </c>
    </row>
    <row r="63" spans="1:5" ht="12.75">
      <c r="A63" t="s">
        <v>59</v>
      </c>
      <c r="E63" s="39" t="s">
        <v>68</v>
      </c>
    </row>
    <row r="64" spans="1:16" ht="12.75">
      <c r="A64" t="s">
        <v>48</v>
      </c>
      <c s="34" t="s">
        <v>105</v>
      </c>
      <c s="34" t="s">
        <v>5127</v>
      </c>
      <c s="35" t="s">
        <v>4</v>
      </c>
      <c s="6" t="s">
        <v>5128</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6865</v>
      </c>
    </row>
    <row r="67" spans="1:5" ht="12.75">
      <c r="A67" t="s">
        <v>59</v>
      </c>
      <c r="E67" s="39" t="s">
        <v>68</v>
      </c>
    </row>
    <row r="68" spans="1:13" ht="12.75">
      <c r="A68" t="s">
        <v>45</v>
      </c>
      <c r="C68" s="31" t="s">
        <v>184</v>
      </c>
      <c r="E68" s="33" t="s">
        <v>4609</v>
      </c>
      <c r="J68" s="32">
        <f>0</f>
      </c>
      <c s="32">
        <f>0</f>
      </c>
      <c s="32">
        <f>0+L69+L73+L77+L81</f>
      </c>
      <c s="32">
        <f>0+M69+M73+M77+M81</f>
      </c>
    </row>
    <row r="69" spans="1:16" ht="12.75">
      <c r="A69" t="s">
        <v>48</v>
      </c>
      <c s="34" t="s">
        <v>108</v>
      </c>
      <c s="34" t="s">
        <v>5738</v>
      </c>
      <c s="35" t="s">
        <v>4</v>
      </c>
      <c s="6" t="s">
        <v>5739</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6866</v>
      </c>
    </row>
    <row r="72" spans="1:5" ht="12.75">
      <c r="A72" t="s">
        <v>59</v>
      </c>
      <c r="E72" s="39" t="s">
        <v>68</v>
      </c>
    </row>
    <row r="73" spans="1:16" ht="12.75">
      <c r="A73" t="s">
        <v>48</v>
      </c>
      <c s="34" t="s">
        <v>111</v>
      </c>
      <c s="34" t="s">
        <v>6867</v>
      </c>
      <c s="35" t="s">
        <v>4</v>
      </c>
      <c s="6" t="s">
        <v>6868</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6869</v>
      </c>
    </row>
    <row r="76" spans="1:5" ht="12.75">
      <c r="A76" t="s">
        <v>59</v>
      </c>
      <c r="E76" s="39" t="s">
        <v>68</v>
      </c>
    </row>
    <row r="77" spans="1:16" ht="12.75">
      <c r="A77" t="s">
        <v>48</v>
      </c>
      <c s="34" t="s">
        <v>114</v>
      </c>
      <c s="34" t="s">
        <v>5746</v>
      </c>
      <c s="35" t="s">
        <v>4</v>
      </c>
      <c s="6" t="s">
        <v>5747</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6870</v>
      </c>
    </row>
    <row r="80" spans="1:5" ht="12.75">
      <c r="A80" t="s">
        <v>59</v>
      </c>
      <c r="E80" s="39" t="s">
        <v>68</v>
      </c>
    </row>
    <row r="81" spans="1:16" ht="12.75">
      <c r="A81" t="s">
        <v>48</v>
      </c>
      <c s="34" t="s">
        <v>117</v>
      </c>
      <c s="34" t="s">
        <v>5939</v>
      </c>
      <c s="35" t="s">
        <v>4</v>
      </c>
      <c s="6" t="s">
        <v>5940</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6871</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4632</v>
      </c>
      <c s="35" t="s">
        <v>4</v>
      </c>
      <c s="6" t="s">
        <v>4633</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6872</v>
      </c>
    </row>
    <row r="89" spans="1:5" ht="12.75">
      <c r="A89" t="s">
        <v>59</v>
      </c>
      <c r="E89" s="39" t="s">
        <v>68</v>
      </c>
    </row>
    <row r="90" spans="1:13" ht="12.75">
      <c r="A90" t="s">
        <v>45</v>
      </c>
      <c r="C90" s="31" t="s">
        <v>6202</v>
      </c>
      <c r="E90" s="33" t="s">
        <v>6440</v>
      </c>
      <c r="J90" s="32">
        <f>0</f>
      </c>
      <c s="32">
        <f>0</f>
      </c>
      <c s="32">
        <f>0+L91+L95</f>
      </c>
      <c s="32">
        <f>0+M91+M95</f>
      </c>
    </row>
    <row r="91" spans="1:16" ht="25.5">
      <c r="A91" t="s">
        <v>48</v>
      </c>
      <c s="34" t="s">
        <v>124</v>
      </c>
      <c s="34" t="s">
        <v>5764</v>
      </c>
      <c s="35" t="s">
        <v>4</v>
      </c>
      <c s="6" t="s">
        <v>5765</v>
      </c>
      <c s="36" t="s">
        <v>697</v>
      </c>
      <c s="37">
        <v>1933.88</v>
      </c>
      <c s="36">
        <v>0</v>
      </c>
      <c s="36">
        <f>ROUND(G91*H91,6)</f>
      </c>
      <c r="L91" s="38">
        <v>0</v>
      </c>
      <c s="32">
        <f>ROUND(ROUND(L91,2)*ROUND(G91,3),2)</f>
      </c>
      <c s="36" t="s">
        <v>66</v>
      </c>
      <c>
        <f>(M91*21)/100</f>
      </c>
      <c t="s">
        <v>26</v>
      </c>
    </row>
    <row r="92" spans="1:5" ht="12.75">
      <c r="A92" s="35" t="s">
        <v>55</v>
      </c>
      <c r="E92" s="39" t="s">
        <v>5766</v>
      </c>
    </row>
    <row r="93" spans="1:5" ht="76.5">
      <c r="A93" s="35" t="s">
        <v>57</v>
      </c>
      <c r="E93" s="40" t="s">
        <v>6873</v>
      </c>
    </row>
    <row r="94" spans="1:5" ht="12.75">
      <c r="A94" t="s">
        <v>59</v>
      </c>
      <c r="E94" s="39" t="s">
        <v>68</v>
      </c>
    </row>
    <row r="95" spans="1:16" ht="25.5">
      <c r="A95" t="s">
        <v>48</v>
      </c>
      <c s="34" t="s">
        <v>127</v>
      </c>
      <c s="34" t="s">
        <v>5773</v>
      </c>
      <c s="35" t="s">
        <v>4</v>
      </c>
      <c s="6" t="s">
        <v>5774</v>
      </c>
      <c s="36" t="s">
        <v>697</v>
      </c>
      <c s="37">
        <v>1114.958</v>
      </c>
      <c s="36">
        <v>0</v>
      </c>
      <c s="36">
        <f>ROUND(G95*H95,6)</f>
      </c>
      <c r="L95" s="38">
        <v>0</v>
      </c>
      <c s="32">
        <f>ROUND(ROUND(L95,2)*ROUND(G95,3),2)</f>
      </c>
      <c s="36" t="s">
        <v>54</v>
      </c>
      <c>
        <f>(M95*21)/100</f>
      </c>
      <c t="s">
        <v>26</v>
      </c>
    </row>
    <row r="96" spans="1:5" ht="12.75">
      <c r="A96" s="35" t="s">
        <v>55</v>
      </c>
      <c r="E96" s="39" t="s">
        <v>5770</v>
      </c>
    </row>
    <row r="97" spans="1:5" ht="63.75">
      <c r="A97" s="35" t="s">
        <v>57</v>
      </c>
      <c r="E97" s="40" t="s">
        <v>6874</v>
      </c>
    </row>
    <row r="98" spans="1:5" ht="344.25">
      <c r="A98" t="s">
        <v>59</v>
      </c>
      <c r="E98" s="39" t="s">
        <v>6445</v>
      </c>
    </row>
    <row r="99" spans="1:13" ht="12.75">
      <c r="A99" t="s">
        <v>45</v>
      </c>
      <c r="C99" s="31" t="s">
        <v>6219</v>
      </c>
      <c r="E99" s="33" t="s">
        <v>6453</v>
      </c>
      <c r="J99" s="32">
        <f>0</f>
      </c>
      <c s="32">
        <f>0</f>
      </c>
      <c s="32">
        <f>0+L100</f>
      </c>
      <c s="32">
        <f>0+M100</f>
      </c>
    </row>
    <row r="100" spans="1:16" ht="12.75">
      <c r="A100" t="s">
        <v>48</v>
      </c>
      <c s="34" t="s">
        <v>130</v>
      </c>
      <c s="34" t="s">
        <v>5809</v>
      </c>
      <c s="35" t="s">
        <v>4</v>
      </c>
      <c s="6" t="s">
        <v>5810</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6875</v>
      </c>
    </row>
    <row r="103" spans="1:5" ht="12.75">
      <c r="A103" t="s">
        <v>59</v>
      </c>
      <c r="E103" s="39" t="s">
        <v>68</v>
      </c>
    </row>
    <row r="104" spans="1:13" ht="12.75">
      <c r="A104" t="s">
        <v>45</v>
      </c>
      <c r="C104" s="31" t="s">
        <v>645</v>
      </c>
      <c r="E104" s="33" t="s">
        <v>4642</v>
      </c>
      <c r="J104" s="32">
        <f>0</f>
      </c>
      <c s="32">
        <f>0</f>
      </c>
      <c s="32">
        <f>0+L105+L109</f>
      </c>
      <c s="32">
        <f>0+M105+M109</f>
      </c>
    </row>
    <row r="105" spans="1:16" ht="12.75">
      <c r="A105" t="s">
        <v>48</v>
      </c>
      <c s="34" t="s">
        <v>133</v>
      </c>
      <c s="34" t="s">
        <v>6876</v>
      </c>
      <c s="35" t="s">
        <v>4</v>
      </c>
      <c s="6" t="s">
        <v>6877</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6878</v>
      </c>
    </row>
    <row r="108" spans="1:5" ht="12.75">
      <c r="A108" t="s">
        <v>59</v>
      </c>
      <c r="E108" s="39" t="s">
        <v>68</v>
      </c>
    </row>
    <row r="109" spans="1:16" ht="12.75">
      <c r="A109" t="s">
        <v>48</v>
      </c>
      <c s="34" t="s">
        <v>136</v>
      </c>
      <c s="34" t="s">
        <v>6879</v>
      </c>
      <c s="35" t="s">
        <v>4</v>
      </c>
      <c s="6" t="s">
        <v>6880</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6881</v>
      </c>
    </row>
    <row r="112" spans="1:5" ht="242.25">
      <c r="A112" t="s">
        <v>59</v>
      </c>
      <c r="E112" s="39" t="s">
        <v>6882</v>
      </c>
    </row>
    <row r="113" spans="1:13" ht="12.75">
      <c r="A113" t="s">
        <v>45</v>
      </c>
      <c r="C113" s="31" t="s">
        <v>315</v>
      </c>
      <c r="E113" s="33" t="s">
        <v>5079</v>
      </c>
      <c r="J113" s="32">
        <f>0</f>
      </c>
      <c s="32">
        <f>0</f>
      </c>
      <c s="32">
        <f>0+L114+L118+L122+L126+L130+L134+L138+L142+L146+L150+L154+L158</f>
      </c>
      <c s="32">
        <f>0+M114+M118+M122+M126+M130+M134+M138+M142+M146+M150+M154+M158</f>
      </c>
    </row>
    <row r="114" spans="1:16" ht="12.75">
      <c r="A114" t="s">
        <v>48</v>
      </c>
      <c s="34" t="s">
        <v>139</v>
      </c>
      <c s="34" t="s">
        <v>6883</v>
      </c>
      <c s="35" t="s">
        <v>4</v>
      </c>
      <c s="6" t="s">
        <v>6884</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6885</v>
      </c>
    </row>
    <row r="117" spans="1:5" ht="12.75">
      <c r="A117" t="s">
        <v>59</v>
      </c>
      <c r="E117" s="39" t="s">
        <v>68</v>
      </c>
    </row>
    <row r="118" spans="1:16" ht="25.5">
      <c r="A118" t="s">
        <v>48</v>
      </c>
      <c s="34" t="s">
        <v>142</v>
      </c>
      <c s="34" t="s">
        <v>6886</v>
      </c>
      <c s="35" t="s">
        <v>4</v>
      </c>
      <c s="6" t="s">
        <v>6887</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6888</v>
      </c>
    </row>
    <row r="121" spans="1:5" ht="12.75">
      <c r="A121" t="s">
        <v>59</v>
      </c>
      <c r="E121" s="39" t="s">
        <v>68</v>
      </c>
    </row>
    <row r="122" spans="1:16" ht="12.75">
      <c r="A122" t="s">
        <v>48</v>
      </c>
      <c s="34" t="s">
        <v>145</v>
      </c>
      <c s="34" t="s">
        <v>4735</v>
      </c>
      <c s="35" t="s">
        <v>4</v>
      </c>
      <c s="6" t="s">
        <v>4736</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6889</v>
      </c>
    </row>
    <row r="125" spans="1:5" ht="12.75">
      <c r="A125" t="s">
        <v>59</v>
      </c>
      <c r="E125" s="39" t="s">
        <v>68</v>
      </c>
    </row>
    <row r="126" spans="1:16" ht="12.75">
      <c r="A126" t="s">
        <v>48</v>
      </c>
      <c s="34" t="s">
        <v>148</v>
      </c>
      <c s="34" t="s">
        <v>6890</v>
      </c>
      <c s="35" t="s">
        <v>4</v>
      </c>
      <c s="6" t="s">
        <v>6891</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6892</v>
      </c>
    </row>
    <row r="129" spans="1:5" ht="12.75">
      <c r="A129" t="s">
        <v>59</v>
      </c>
      <c r="E129" s="39" t="s">
        <v>68</v>
      </c>
    </row>
    <row r="130" spans="1:16" ht="12.75">
      <c r="A130" t="s">
        <v>48</v>
      </c>
      <c s="34" t="s">
        <v>151</v>
      </c>
      <c s="34" t="s">
        <v>5413</v>
      </c>
      <c s="35" t="s">
        <v>4</v>
      </c>
      <c s="6" t="s">
        <v>5414</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6469</v>
      </c>
      <c s="35" t="s">
        <v>4</v>
      </c>
      <c s="6" t="s">
        <v>6470</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6893</v>
      </c>
    </row>
    <row r="137" spans="1:5" ht="12.75">
      <c r="A137" t="s">
        <v>59</v>
      </c>
      <c r="E137" s="39" t="s">
        <v>68</v>
      </c>
    </row>
    <row r="138" spans="1:16" ht="12.75">
      <c r="A138" t="s">
        <v>48</v>
      </c>
      <c s="34" t="s">
        <v>154</v>
      </c>
      <c s="34" t="s">
        <v>6472</v>
      </c>
      <c s="35" t="s">
        <v>4</v>
      </c>
      <c s="6" t="s">
        <v>6473</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6878</v>
      </c>
    </row>
    <row r="141" spans="1:5" ht="25.5">
      <c r="A141" t="s">
        <v>59</v>
      </c>
      <c r="E141" s="39" t="s">
        <v>6475</v>
      </c>
    </row>
    <row r="142" spans="1:16" ht="25.5">
      <c r="A142" t="s">
        <v>48</v>
      </c>
      <c s="34" t="s">
        <v>160</v>
      </c>
      <c s="34" t="s">
        <v>5410</v>
      </c>
      <c s="35" t="s">
        <v>4</v>
      </c>
      <c s="6" t="s">
        <v>5411</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5415</v>
      </c>
      <c s="35" t="s">
        <v>4</v>
      </c>
      <c s="6" t="s">
        <v>5416</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6894</v>
      </c>
    </row>
    <row r="149" spans="1:5" ht="12.75">
      <c r="A149" t="s">
        <v>59</v>
      </c>
      <c r="E149" s="39" t="s">
        <v>68</v>
      </c>
    </row>
    <row r="150" spans="1:16" ht="12.75">
      <c r="A150" t="s">
        <v>48</v>
      </c>
      <c s="34" t="s">
        <v>166</v>
      </c>
      <c s="34" t="s">
        <v>5418</v>
      </c>
      <c s="35" t="s">
        <v>4</v>
      </c>
      <c s="6" t="s">
        <v>5419</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5420</v>
      </c>
      <c s="35" t="s">
        <v>4</v>
      </c>
      <c s="6" t="s">
        <v>5421</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5422</v>
      </c>
      <c s="35" t="s">
        <v>4</v>
      </c>
      <c s="6" t="s">
        <v>5423</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6895</v>
      </c>
    </row>
    <row r="161" spans="1:5" ht="12.75">
      <c r="A161" t="s">
        <v>59</v>
      </c>
      <c r="E161" s="39" t="s">
        <v>68</v>
      </c>
    </row>
    <row r="162" spans="1:13" ht="12.75">
      <c r="A162" t="s">
        <v>45</v>
      </c>
      <c r="C162" s="31" t="s">
        <v>1380</v>
      </c>
      <c r="E162" s="33" t="s">
        <v>5097</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6896</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6899</v>
      </c>
      <c r="E8" s="30" t="s">
        <v>6898</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6900</v>
      </c>
    </row>
    <row r="13" spans="1:5" ht="12.75">
      <c r="A13" t="s">
        <v>59</v>
      </c>
      <c r="E13" s="39" t="s">
        <v>68</v>
      </c>
    </row>
    <row r="14" spans="1:16" ht="12.75">
      <c r="A14" t="s">
        <v>48</v>
      </c>
      <c s="34" t="s">
        <v>26</v>
      </c>
      <c s="34" t="s">
        <v>4579</v>
      </c>
      <c s="35" t="s">
        <v>4</v>
      </c>
      <c s="6" t="s">
        <v>4580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6901</v>
      </c>
    </row>
    <row r="17" spans="1:5" ht="12.75">
      <c r="A17" t="s">
        <v>59</v>
      </c>
      <c r="E17" s="39" t="s">
        <v>68</v>
      </c>
    </row>
    <row r="18" spans="1:16" ht="12.75">
      <c r="A18" t="s">
        <v>48</v>
      </c>
      <c s="34" t="s">
        <v>25</v>
      </c>
      <c s="34" t="s">
        <v>4899</v>
      </c>
      <c s="35" t="s">
        <v>4</v>
      </c>
      <c s="6" t="s">
        <v>4900</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6902</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6903</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6904</v>
      </c>
    </row>
    <row r="29" spans="1:5" ht="12.75">
      <c r="A29" t="s">
        <v>59</v>
      </c>
      <c r="E29" s="39" t="s">
        <v>68</v>
      </c>
    </row>
    <row r="30" spans="1:16" ht="25.5">
      <c r="A30" t="s">
        <v>48</v>
      </c>
      <c s="34" t="s">
        <v>80</v>
      </c>
      <c s="34" t="s">
        <v>6847</v>
      </c>
      <c s="35" t="s">
        <v>4</v>
      </c>
      <c s="6" t="s">
        <v>6848</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6905</v>
      </c>
    </row>
    <row r="33" spans="1:5" ht="25.5">
      <c r="A33" t="s">
        <v>59</v>
      </c>
      <c r="E33" s="39" t="s">
        <v>6850</v>
      </c>
    </row>
    <row r="34" spans="1:13" ht="12.75">
      <c r="A34" t="s">
        <v>45</v>
      </c>
      <c r="C34" s="31" t="s">
        <v>124</v>
      </c>
      <c r="E34" s="33" t="s">
        <v>5040</v>
      </c>
      <c r="J34" s="32">
        <f>0</f>
      </c>
      <c s="32">
        <f>0</f>
      </c>
      <c s="32">
        <f>0+L35</f>
      </c>
      <c s="32">
        <f>0+M35</f>
      </c>
    </row>
    <row r="35" spans="1:16" ht="12.75">
      <c r="A35" t="s">
        <v>48</v>
      </c>
      <c s="34" t="s">
        <v>83</v>
      </c>
      <c s="34" t="s">
        <v>6851</v>
      </c>
      <c s="35" t="s">
        <v>4</v>
      </c>
      <c s="6" t="s">
        <v>6852</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6906</v>
      </c>
    </row>
    <row r="38" spans="1:5" ht="12.75">
      <c r="A38" t="s">
        <v>59</v>
      </c>
      <c r="E38" s="39" t="s">
        <v>68</v>
      </c>
    </row>
    <row r="39" spans="1:13" ht="12.75">
      <c r="A39" t="s">
        <v>45</v>
      </c>
      <c r="C39" s="31" t="s">
        <v>154</v>
      </c>
      <c r="E39" s="33" t="s">
        <v>5053</v>
      </c>
      <c r="J39" s="32">
        <f>0</f>
      </c>
      <c s="32">
        <f>0</f>
      </c>
      <c s="32">
        <f>0+L40+L44</f>
      </c>
      <c s="32">
        <f>0+M40+M44</f>
      </c>
    </row>
    <row r="40" spans="1:16" ht="12.75">
      <c r="A40" t="s">
        <v>48</v>
      </c>
      <c s="34" t="s">
        <v>86</v>
      </c>
      <c s="34" t="s">
        <v>6859</v>
      </c>
      <c s="35" t="s">
        <v>4</v>
      </c>
      <c s="6" t="s">
        <v>6860</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6907</v>
      </c>
    </row>
    <row r="43" spans="1:5" ht="12.75">
      <c r="A43" t="s">
        <v>59</v>
      </c>
      <c r="E43" s="39" t="s">
        <v>68</v>
      </c>
    </row>
    <row r="44" spans="1:16" ht="12.75">
      <c r="A44" t="s">
        <v>48</v>
      </c>
      <c s="34" t="s">
        <v>89</v>
      </c>
      <c s="34" t="s">
        <v>6862</v>
      </c>
      <c s="35" t="s">
        <v>4</v>
      </c>
      <c s="6" t="s">
        <v>6863</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6908</v>
      </c>
    </row>
    <row r="47" spans="1:5" ht="12.75">
      <c r="A47" t="s">
        <v>59</v>
      </c>
      <c r="E47" s="39" t="s">
        <v>68</v>
      </c>
    </row>
    <row r="48" spans="1:13" ht="12.75">
      <c r="A48" t="s">
        <v>45</v>
      </c>
      <c r="C48" s="31" t="s">
        <v>184</v>
      </c>
      <c r="E48" s="33" t="s">
        <v>4609</v>
      </c>
      <c r="J48" s="32">
        <f>0</f>
      </c>
      <c s="32">
        <f>0</f>
      </c>
      <c s="32">
        <f>0+L49+L53+L57+L61+L65</f>
      </c>
      <c s="32">
        <f>0+M49+M53+M57+M61+M65</f>
      </c>
    </row>
    <row r="49" spans="1:16" ht="12.75">
      <c r="A49" t="s">
        <v>48</v>
      </c>
      <c s="34" t="s">
        <v>93</v>
      </c>
      <c s="34" t="s">
        <v>6636</v>
      </c>
      <c s="35" t="s">
        <v>4</v>
      </c>
      <c s="6" t="s">
        <v>6637</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6909</v>
      </c>
    </row>
    <row r="52" spans="1:5" ht="12.75">
      <c r="A52" t="s">
        <v>59</v>
      </c>
      <c r="E52" s="39" t="s">
        <v>68</v>
      </c>
    </row>
    <row r="53" spans="1:16" ht="12.75">
      <c r="A53" t="s">
        <v>48</v>
      </c>
      <c s="34" t="s">
        <v>96</v>
      </c>
      <c s="34" t="s">
        <v>5738</v>
      </c>
      <c s="35" t="s">
        <v>4</v>
      </c>
      <c s="6" t="s">
        <v>5739</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6910</v>
      </c>
    </row>
    <row r="56" spans="1:5" ht="12.75">
      <c r="A56" t="s">
        <v>59</v>
      </c>
      <c r="E56" s="39" t="s">
        <v>68</v>
      </c>
    </row>
    <row r="57" spans="1:16" ht="12.75">
      <c r="A57" t="s">
        <v>48</v>
      </c>
      <c s="34" t="s">
        <v>99</v>
      </c>
      <c s="34" t="s">
        <v>6492</v>
      </c>
      <c s="35" t="s">
        <v>4</v>
      </c>
      <c s="6" t="s">
        <v>6493</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6911</v>
      </c>
    </row>
    <row r="60" spans="1:5" ht="12.75">
      <c r="A60" t="s">
        <v>59</v>
      </c>
      <c r="E60" s="39" t="s">
        <v>68</v>
      </c>
    </row>
    <row r="61" spans="1:16" ht="12.75">
      <c r="A61" t="s">
        <v>48</v>
      </c>
      <c s="34" t="s">
        <v>102</v>
      </c>
      <c s="34" t="s">
        <v>5746</v>
      </c>
      <c s="35" t="s">
        <v>4</v>
      </c>
      <c s="6" t="s">
        <v>5747</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6912</v>
      </c>
    </row>
    <row r="64" spans="1:5" ht="12.75">
      <c r="A64" t="s">
        <v>59</v>
      </c>
      <c r="E64" s="39" t="s">
        <v>68</v>
      </c>
    </row>
    <row r="65" spans="1:16" ht="12.75">
      <c r="A65" t="s">
        <v>48</v>
      </c>
      <c s="34" t="s">
        <v>105</v>
      </c>
      <c s="34" t="s">
        <v>5939</v>
      </c>
      <c s="35" t="s">
        <v>4</v>
      </c>
      <c s="6" t="s">
        <v>5940</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6913</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4632</v>
      </c>
      <c s="35" t="s">
        <v>4</v>
      </c>
      <c s="6" t="s">
        <v>4633</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6914</v>
      </c>
    </row>
    <row r="73" spans="1:5" ht="12.75">
      <c r="A73" t="s">
        <v>59</v>
      </c>
      <c r="E73" s="39" t="s">
        <v>68</v>
      </c>
    </row>
    <row r="74" spans="1:16" ht="25.5">
      <c r="A74" t="s">
        <v>48</v>
      </c>
      <c s="34" t="s">
        <v>111</v>
      </c>
      <c s="34" t="s">
        <v>6915</v>
      </c>
      <c s="35" t="s">
        <v>4</v>
      </c>
      <c s="6" t="s">
        <v>6916</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6914</v>
      </c>
    </row>
    <row r="77" spans="1:5" ht="12.75">
      <c r="A77" t="s">
        <v>59</v>
      </c>
      <c r="E77" s="39" t="s">
        <v>68</v>
      </c>
    </row>
    <row r="78" spans="1:13" ht="12.75">
      <c r="A78" t="s">
        <v>45</v>
      </c>
      <c r="C78" s="31" t="s">
        <v>6202</v>
      </c>
      <c r="E78" s="33" t="s">
        <v>6440</v>
      </c>
      <c r="J78" s="32">
        <f>0</f>
      </c>
      <c s="32">
        <f>0</f>
      </c>
      <c s="32">
        <f>0+L79+L83</f>
      </c>
      <c s="32">
        <f>0+M79+M83</f>
      </c>
    </row>
    <row r="79" spans="1:16" ht="25.5">
      <c r="A79" t="s">
        <v>48</v>
      </c>
      <c s="34" t="s">
        <v>114</v>
      </c>
      <c s="34" t="s">
        <v>5764</v>
      </c>
      <c s="35" t="s">
        <v>4</v>
      </c>
      <c s="6" t="s">
        <v>5765</v>
      </c>
      <c s="36" t="s">
        <v>697</v>
      </c>
      <c s="37">
        <v>1494.025</v>
      </c>
      <c s="36">
        <v>0</v>
      </c>
      <c s="36">
        <f>ROUND(G79*H79,6)</f>
      </c>
      <c r="L79" s="38">
        <v>0</v>
      </c>
      <c s="32">
        <f>ROUND(ROUND(L79,2)*ROUND(G79,3),2)</f>
      </c>
      <c s="36" t="s">
        <v>66</v>
      </c>
      <c>
        <f>(M79*21)/100</f>
      </c>
      <c t="s">
        <v>26</v>
      </c>
    </row>
    <row r="80" spans="1:5" ht="12.75">
      <c r="A80" s="35" t="s">
        <v>55</v>
      </c>
      <c r="E80" s="39" t="s">
        <v>5766</v>
      </c>
    </row>
    <row r="81" spans="1:5" ht="344.25">
      <c r="A81" s="35" t="s">
        <v>57</v>
      </c>
      <c r="E81" s="40" t="s">
        <v>6917</v>
      </c>
    </row>
    <row r="82" spans="1:5" ht="12.75">
      <c r="A82" t="s">
        <v>59</v>
      </c>
      <c r="E82" s="39" t="s">
        <v>68</v>
      </c>
    </row>
    <row r="83" spans="1:16" ht="25.5">
      <c r="A83" t="s">
        <v>48</v>
      </c>
      <c s="34" t="s">
        <v>117</v>
      </c>
      <c s="34" t="s">
        <v>5768</v>
      </c>
      <c s="35" t="s">
        <v>4</v>
      </c>
      <c s="6" t="s">
        <v>5769</v>
      </c>
      <c s="36" t="s">
        <v>697</v>
      </c>
      <c s="37">
        <v>573.7</v>
      </c>
      <c s="36">
        <v>0</v>
      </c>
      <c s="36">
        <f>ROUND(G83*H83,6)</f>
      </c>
      <c r="L83" s="38">
        <v>0</v>
      </c>
      <c s="32">
        <f>ROUND(ROUND(L83,2)*ROUND(G83,3),2)</f>
      </c>
      <c s="36" t="s">
        <v>54</v>
      </c>
      <c>
        <f>(M83*21)/100</f>
      </c>
      <c t="s">
        <v>26</v>
      </c>
    </row>
    <row r="84" spans="1:5" ht="12.75">
      <c r="A84" s="35" t="s">
        <v>55</v>
      </c>
      <c r="E84" s="39" t="s">
        <v>5770</v>
      </c>
    </row>
    <row r="85" spans="1:5" ht="331.5">
      <c r="A85" s="35" t="s">
        <v>57</v>
      </c>
      <c r="E85" s="40" t="s">
        <v>6918</v>
      </c>
    </row>
    <row r="86" spans="1:5" ht="344.25">
      <c r="A86" t="s">
        <v>59</v>
      </c>
      <c r="E86" s="39" t="s">
        <v>6445</v>
      </c>
    </row>
    <row r="87" spans="1:13" ht="12.75">
      <c r="A87" t="s">
        <v>45</v>
      </c>
      <c r="C87" s="31" t="s">
        <v>6451</v>
      </c>
      <c r="E87" s="33" t="s">
        <v>2901</v>
      </c>
      <c r="J87" s="32">
        <f>0</f>
      </c>
      <c s="32">
        <f>0</f>
      </c>
      <c s="32">
        <f>0+L88</f>
      </c>
      <c s="32">
        <f>0+M88</f>
      </c>
    </row>
    <row r="88" spans="1:16" ht="12.75">
      <c r="A88" t="s">
        <v>48</v>
      </c>
      <c s="34" t="s">
        <v>121</v>
      </c>
      <c s="34" t="s">
        <v>6919</v>
      </c>
      <c s="35" t="s">
        <v>4</v>
      </c>
      <c s="6" t="s">
        <v>6920</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6921</v>
      </c>
    </row>
    <row r="91" spans="1:5" ht="12.75">
      <c r="A91" t="s">
        <v>59</v>
      </c>
      <c r="E91" s="39" t="s">
        <v>68</v>
      </c>
    </row>
    <row r="92" spans="1:13" ht="12.75">
      <c r="A92" t="s">
        <v>45</v>
      </c>
      <c r="C92" s="31" t="s">
        <v>645</v>
      </c>
      <c r="E92" s="33" t="s">
        <v>4642</v>
      </c>
      <c r="J92" s="32">
        <f>0</f>
      </c>
      <c s="32">
        <f>0</f>
      </c>
      <c s="32">
        <f>0+L93</f>
      </c>
      <c s="32">
        <f>0+M93</f>
      </c>
    </row>
    <row r="93" spans="1:16" ht="12.75">
      <c r="A93" t="s">
        <v>48</v>
      </c>
      <c s="34" t="s">
        <v>124</v>
      </c>
      <c s="34" t="s">
        <v>6876</v>
      </c>
      <c s="35" t="s">
        <v>4</v>
      </c>
      <c s="6" t="s">
        <v>6877</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6922</v>
      </c>
    </row>
    <row r="96" spans="1:5" ht="12.75">
      <c r="A96" t="s">
        <v>59</v>
      </c>
      <c r="E96" s="39" t="s">
        <v>68</v>
      </c>
    </row>
    <row r="97" spans="1:13" ht="12.75">
      <c r="A97" t="s">
        <v>45</v>
      </c>
      <c r="C97" s="31" t="s">
        <v>315</v>
      </c>
      <c r="E97" s="33" t="s">
        <v>5079</v>
      </c>
      <c r="J97" s="32">
        <f>0</f>
      </c>
      <c s="32">
        <f>0</f>
      </c>
      <c s="32">
        <f>0+L98+L102+L106+L110+L114+L118+L122+L126</f>
      </c>
      <c s="32">
        <f>0+M98+M102+M106+M110+M114+M118+M122+M126</f>
      </c>
    </row>
    <row r="98" spans="1:16" ht="12.75">
      <c r="A98" t="s">
        <v>48</v>
      </c>
      <c s="34" t="s">
        <v>127</v>
      </c>
      <c s="34" t="s">
        <v>5158</v>
      </c>
      <c s="35" t="s">
        <v>4</v>
      </c>
      <c s="6" t="s">
        <v>5159</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6923</v>
      </c>
    </row>
    <row r="101" spans="1:5" ht="12.75">
      <c r="A101" t="s">
        <v>59</v>
      </c>
      <c r="E101" s="39" t="s">
        <v>68</v>
      </c>
    </row>
    <row r="102" spans="1:16" ht="25.5">
      <c r="A102" t="s">
        <v>48</v>
      </c>
      <c s="34" t="s">
        <v>130</v>
      </c>
      <c s="34" t="s">
        <v>6886</v>
      </c>
      <c s="35" t="s">
        <v>4</v>
      </c>
      <c s="6" t="s">
        <v>6887</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6924</v>
      </c>
    </row>
    <row r="105" spans="1:5" ht="12.75">
      <c r="A105" t="s">
        <v>59</v>
      </c>
      <c r="E105" s="39" t="s">
        <v>68</v>
      </c>
    </row>
    <row r="106" spans="1:16" ht="12.75">
      <c r="A106" t="s">
        <v>48</v>
      </c>
      <c s="34" t="s">
        <v>133</v>
      </c>
      <c s="34" t="s">
        <v>4735</v>
      </c>
      <c s="35" t="s">
        <v>4</v>
      </c>
      <c s="6" t="s">
        <v>4736</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6925</v>
      </c>
    </row>
    <row r="109" spans="1:5" ht="12.75">
      <c r="A109" t="s">
        <v>59</v>
      </c>
      <c r="E109" s="39" t="s">
        <v>68</v>
      </c>
    </row>
    <row r="110" spans="1:16" ht="12.75">
      <c r="A110" t="s">
        <v>48</v>
      </c>
      <c s="34" t="s">
        <v>136</v>
      </c>
      <c s="34" t="s">
        <v>6890</v>
      </c>
      <c s="35" t="s">
        <v>4</v>
      </c>
      <c s="6" t="s">
        <v>6891</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6926</v>
      </c>
    </row>
    <row r="113" spans="1:5" ht="12.75">
      <c r="A113" t="s">
        <v>59</v>
      </c>
      <c r="E113" s="39" t="s">
        <v>68</v>
      </c>
    </row>
    <row r="114" spans="1:16" ht="12.75">
      <c r="A114" t="s">
        <v>48</v>
      </c>
      <c s="34" t="s">
        <v>139</v>
      </c>
      <c s="34" t="s">
        <v>6927</v>
      </c>
      <c s="35" t="s">
        <v>4</v>
      </c>
      <c s="6" t="s">
        <v>6928</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6929</v>
      </c>
    </row>
    <row r="117" spans="1:5" ht="12.75">
      <c r="A117" t="s">
        <v>59</v>
      </c>
      <c r="E117" s="39" t="s">
        <v>68</v>
      </c>
    </row>
    <row r="118" spans="1:16" ht="12.75">
      <c r="A118" t="s">
        <v>48</v>
      </c>
      <c s="34" t="s">
        <v>142</v>
      </c>
      <c s="34" t="s">
        <v>6930</v>
      </c>
      <c s="35" t="s">
        <v>4</v>
      </c>
      <c s="6" t="s">
        <v>6931</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6932</v>
      </c>
    </row>
    <row r="121" spans="1:5" ht="12.75">
      <c r="A121" t="s">
        <v>59</v>
      </c>
      <c r="E121" s="39" t="s">
        <v>68</v>
      </c>
    </row>
    <row r="122" spans="1:16" ht="12.75">
      <c r="A122" t="s">
        <v>48</v>
      </c>
      <c s="34" t="s">
        <v>145</v>
      </c>
      <c s="34" t="s">
        <v>6469</v>
      </c>
      <c s="35" t="s">
        <v>4</v>
      </c>
      <c s="6" t="s">
        <v>6470</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6933</v>
      </c>
    </row>
    <row r="125" spans="1:5" ht="12.75">
      <c r="A125" t="s">
        <v>59</v>
      </c>
      <c r="E125" s="39" t="s">
        <v>68</v>
      </c>
    </row>
    <row r="126" spans="1:16" ht="12.75">
      <c r="A126" t="s">
        <v>48</v>
      </c>
      <c s="34" t="s">
        <v>148</v>
      </c>
      <c s="34" t="s">
        <v>6472</v>
      </c>
      <c s="35" t="s">
        <v>4</v>
      </c>
      <c s="6" t="s">
        <v>6473</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6922</v>
      </c>
    </row>
    <row r="129" spans="1:5" ht="25.5">
      <c r="A129" t="s">
        <v>59</v>
      </c>
      <c r="E129" s="39" t="s">
        <v>6475</v>
      </c>
    </row>
    <row r="130" spans="1:13" ht="12.75">
      <c r="A130" t="s">
        <v>45</v>
      </c>
      <c r="C130" s="31" t="s">
        <v>1380</v>
      </c>
      <c r="E130" s="33" t="s">
        <v>5097</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6934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6937</v>
      </c>
      <c r="E8" s="30" t="s">
        <v>6936</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6938</v>
      </c>
    </row>
    <row r="13" spans="1:5" ht="12.75">
      <c r="A13" t="s">
        <v>59</v>
      </c>
      <c r="E13" s="39" t="s">
        <v>68</v>
      </c>
    </row>
    <row r="14" spans="1:16" ht="12.75">
      <c r="A14" t="s">
        <v>48</v>
      </c>
      <c s="34" t="s">
        <v>26</v>
      </c>
      <c s="34" t="s">
        <v>4579</v>
      </c>
      <c s="35" t="s">
        <v>4</v>
      </c>
      <c s="6" t="s">
        <v>4580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6939</v>
      </c>
    </row>
    <row r="17" spans="1:5" ht="12.75">
      <c r="A17" t="s">
        <v>59</v>
      </c>
      <c r="E17" s="39" t="s">
        <v>68</v>
      </c>
    </row>
    <row r="18" spans="1:16" ht="12.75">
      <c r="A18" t="s">
        <v>48</v>
      </c>
      <c s="34" t="s">
        <v>25</v>
      </c>
      <c s="34" t="s">
        <v>4899</v>
      </c>
      <c s="35" t="s">
        <v>4</v>
      </c>
      <c s="6" t="s">
        <v>4900</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6940</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6940</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6940</v>
      </c>
    </row>
    <row r="29" spans="1:5" ht="12.75">
      <c r="A29" t="s">
        <v>59</v>
      </c>
      <c r="E29" s="39" t="s">
        <v>68</v>
      </c>
    </row>
    <row r="30" spans="1:16" ht="25.5">
      <c r="A30" t="s">
        <v>48</v>
      </c>
      <c s="34" t="s">
        <v>80</v>
      </c>
      <c s="34" t="s">
        <v>6847</v>
      </c>
      <c s="35" t="s">
        <v>4</v>
      </c>
      <c s="6" t="s">
        <v>6848</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6941</v>
      </c>
    </row>
    <row r="33" spans="1:5" ht="25.5">
      <c r="A33" t="s">
        <v>59</v>
      </c>
      <c r="E33" s="39" t="s">
        <v>6850</v>
      </c>
    </row>
    <row r="34" spans="1:13" ht="12.75">
      <c r="A34" t="s">
        <v>45</v>
      </c>
      <c r="C34" s="31" t="s">
        <v>124</v>
      </c>
      <c r="E34" s="33" t="s">
        <v>5040</v>
      </c>
      <c r="J34" s="32">
        <f>0</f>
      </c>
      <c s="32">
        <f>0</f>
      </c>
      <c s="32">
        <f>0+L35+L39+L43</f>
      </c>
      <c s="32">
        <f>0+M35+M39+M43</f>
      </c>
    </row>
    <row r="35" spans="1:16" ht="12.75">
      <c r="A35" t="s">
        <v>48</v>
      </c>
      <c s="34" t="s">
        <v>83</v>
      </c>
      <c s="34" t="s">
        <v>6851</v>
      </c>
      <c s="35" t="s">
        <v>4</v>
      </c>
      <c s="6" t="s">
        <v>6852</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6942</v>
      </c>
    </row>
    <row r="38" spans="1:5" ht="12.75">
      <c r="A38" t="s">
        <v>59</v>
      </c>
      <c r="E38" s="39" t="s">
        <v>68</v>
      </c>
    </row>
    <row r="39" spans="1:16" ht="12.75">
      <c r="A39" t="s">
        <v>48</v>
      </c>
      <c s="34" t="s">
        <v>86</v>
      </c>
      <c s="34" t="s">
        <v>6943</v>
      </c>
      <c s="35" t="s">
        <v>4</v>
      </c>
      <c s="6" t="s">
        <v>6944</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6945</v>
      </c>
    </row>
    <row r="42" spans="1:5" ht="12.75">
      <c r="A42" t="s">
        <v>59</v>
      </c>
      <c r="E42" s="39" t="s">
        <v>68</v>
      </c>
    </row>
    <row r="43" spans="1:16" ht="12.75">
      <c r="A43" t="s">
        <v>48</v>
      </c>
      <c s="34" t="s">
        <v>89</v>
      </c>
      <c s="34" t="s">
        <v>6946</v>
      </c>
      <c s="35" t="s">
        <v>4</v>
      </c>
      <c s="6" t="s">
        <v>6947</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6948</v>
      </c>
    </row>
    <row r="46" spans="1:5" ht="12.75">
      <c r="A46" t="s">
        <v>59</v>
      </c>
      <c r="E46" s="39" t="s">
        <v>68</v>
      </c>
    </row>
    <row r="47" spans="1:13" ht="12.75">
      <c r="A47" t="s">
        <v>45</v>
      </c>
      <c r="C47" s="31" t="s">
        <v>154</v>
      </c>
      <c r="E47" s="33" t="s">
        <v>5053</v>
      </c>
      <c r="J47" s="32">
        <f>0</f>
      </c>
      <c s="32">
        <f>0</f>
      </c>
      <c s="32">
        <f>0+L48+L52</f>
      </c>
      <c s="32">
        <f>0+M48+M52</f>
      </c>
    </row>
    <row r="48" spans="1:16" ht="25.5">
      <c r="A48" t="s">
        <v>48</v>
      </c>
      <c s="34" t="s">
        <v>93</v>
      </c>
      <c s="34" t="s">
        <v>6949</v>
      </c>
      <c s="35" t="s">
        <v>4</v>
      </c>
      <c s="6" t="s">
        <v>6950</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6951</v>
      </c>
    </row>
    <row r="51" spans="1:5" ht="12.75">
      <c r="A51" t="s">
        <v>59</v>
      </c>
      <c r="E51" s="39" t="s">
        <v>68</v>
      </c>
    </row>
    <row r="52" spans="1:16" ht="12.75">
      <c r="A52" t="s">
        <v>48</v>
      </c>
      <c s="34" t="s">
        <v>96</v>
      </c>
      <c s="34" t="s">
        <v>5127</v>
      </c>
      <c s="35" t="s">
        <v>4</v>
      </c>
      <c s="6" t="s">
        <v>5128</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6952</v>
      </c>
    </row>
    <row r="55" spans="1:5" ht="12.75">
      <c r="A55" t="s">
        <v>59</v>
      </c>
      <c r="E55" s="39" t="s">
        <v>68</v>
      </c>
    </row>
    <row r="56" spans="1:13" ht="12.75">
      <c r="A56" t="s">
        <v>45</v>
      </c>
      <c r="C56" s="31" t="s">
        <v>184</v>
      </c>
      <c r="E56" s="33" t="s">
        <v>4609</v>
      </c>
      <c r="J56" s="32">
        <f>0</f>
      </c>
      <c s="32">
        <f>0</f>
      </c>
      <c s="32">
        <f>0+L57+L61+L65+L69</f>
      </c>
      <c s="32">
        <f>0+M57+M61+M65+M69</f>
      </c>
    </row>
    <row r="57" spans="1:16" ht="12.75">
      <c r="A57" t="s">
        <v>48</v>
      </c>
      <c s="34" t="s">
        <v>99</v>
      </c>
      <c s="34" t="s">
        <v>4610</v>
      </c>
      <c s="35" t="s">
        <v>4</v>
      </c>
      <c s="6" t="s">
        <v>4611</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6953</v>
      </c>
    </row>
    <row r="60" spans="1:5" ht="12.75">
      <c r="A60" t="s">
        <v>59</v>
      </c>
      <c r="E60" s="39" t="s">
        <v>68</v>
      </c>
    </row>
    <row r="61" spans="1:16" ht="12.75">
      <c r="A61" t="s">
        <v>48</v>
      </c>
      <c s="34" t="s">
        <v>102</v>
      </c>
      <c s="34" t="s">
        <v>6492</v>
      </c>
      <c s="35" t="s">
        <v>4</v>
      </c>
      <c s="6" t="s">
        <v>6493</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6954</v>
      </c>
    </row>
    <row r="64" spans="1:5" ht="12.75">
      <c r="A64" t="s">
        <v>59</v>
      </c>
      <c r="E64" s="39" t="s">
        <v>68</v>
      </c>
    </row>
    <row r="65" spans="1:16" ht="12.75">
      <c r="A65" t="s">
        <v>48</v>
      </c>
      <c s="34" t="s">
        <v>105</v>
      </c>
      <c s="34" t="s">
        <v>5746</v>
      </c>
      <c s="35" t="s">
        <v>4</v>
      </c>
      <c s="6" t="s">
        <v>5747</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6955</v>
      </c>
    </row>
    <row r="68" spans="1:5" ht="12.75">
      <c r="A68" t="s">
        <v>59</v>
      </c>
      <c r="E68" s="39" t="s">
        <v>68</v>
      </c>
    </row>
    <row r="69" spans="1:16" ht="12.75">
      <c r="A69" t="s">
        <v>48</v>
      </c>
      <c s="34" t="s">
        <v>108</v>
      </c>
      <c s="34" t="s">
        <v>5939</v>
      </c>
      <c s="35" t="s">
        <v>4</v>
      </c>
      <c s="6" t="s">
        <v>5940</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6956</v>
      </c>
    </row>
    <row r="72" spans="1:5" ht="12.75">
      <c r="A72" t="s">
        <v>59</v>
      </c>
      <c r="E72" s="39" t="s">
        <v>68</v>
      </c>
    </row>
    <row r="73" spans="1:13" ht="12.75">
      <c r="A73" t="s">
        <v>45</v>
      </c>
      <c r="C73" s="31" t="s">
        <v>645</v>
      </c>
      <c r="E73" s="33" t="s">
        <v>4642</v>
      </c>
      <c r="J73" s="32">
        <f>0</f>
      </c>
      <c s="32">
        <f>0</f>
      </c>
      <c s="32">
        <f>0+L74</f>
      </c>
      <c s="32">
        <f>0+M74</f>
      </c>
    </row>
    <row r="74" spans="1:16" ht="12.75">
      <c r="A74" t="s">
        <v>48</v>
      </c>
      <c s="34" t="s">
        <v>111</v>
      </c>
      <c s="34" t="s">
        <v>6876</v>
      </c>
      <c s="35" t="s">
        <v>4</v>
      </c>
      <c s="6" t="s">
        <v>6877</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6957</v>
      </c>
    </row>
    <row r="77" spans="1:5" ht="12.75">
      <c r="A77" t="s">
        <v>59</v>
      </c>
      <c r="E77" s="39" t="s">
        <v>68</v>
      </c>
    </row>
    <row r="78" spans="1:13" ht="12.75">
      <c r="A78" t="s">
        <v>45</v>
      </c>
      <c r="C78" s="31" t="s">
        <v>315</v>
      </c>
      <c r="E78" s="33" t="s">
        <v>5079</v>
      </c>
      <c r="J78" s="32">
        <f>0</f>
      </c>
      <c s="32">
        <f>0</f>
      </c>
      <c s="32">
        <f>0+L79+L83+L87</f>
      </c>
      <c s="32">
        <f>0+M79+M83+M87</f>
      </c>
    </row>
    <row r="79" spans="1:16" ht="12.75">
      <c r="A79" t="s">
        <v>48</v>
      </c>
      <c s="34" t="s">
        <v>114</v>
      </c>
      <c s="34" t="s">
        <v>5158</v>
      </c>
      <c s="35" t="s">
        <v>4</v>
      </c>
      <c s="6" t="s">
        <v>5159</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6958</v>
      </c>
    </row>
    <row r="82" spans="1:5" ht="12.75">
      <c r="A82" t="s">
        <v>59</v>
      </c>
      <c r="E82" s="39" t="s">
        <v>68</v>
      </c>
    </row>
    <row r="83" spans="1:16" ht="12.75">
      <c r="A83" t="s">
        <v>48</v>
      </c>
      <c s="34" t="s">
        <v>117</v>
      </c>
      <c s="34" t="s">
        <v>6890</v>
      </c>
      <c s="35" t="s">
        <v>4</v>
      </c>
      <c s="6" t="s">
        <v>6891</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6959</v>
      </c>
    </row>
    <row r="86" spans="1:5" ht="12.75">
      <c r="A86" t="s">
        <v>59</v>
      </c>
      <c r="E86" s="39" t="s">
        <v>68</v>
      </c>
    </row>
    <row r="87" spans="1:16" ht="12.75">
      <c r="A87" t="s">
        <v>48</v>
      </c>
      <c s="34" t="s">
        <v>121</v>
      </c>
      <c s="34" t="s">
        <v>6472</v>
      </c>
      <c s="35" t="s">
        <v>4</v>
      </c>
      <c s="6" t="s">
        <v>6473</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6878</v>
      </c>
    </row>
    <row r="90" spans="1:5" ht="25.5">
      <c r="A90" t="s">
        <v>59</v>
      </c>
      <c r="E90" s="39" t="s">
        <v>6475</v>
      </c>
    </row>
    <row r="91" spans="1:13" ht="12.75">
      <c r="A91" t="s">
        <v>45</v>
      </c>
      <c r="C91" s="31" t="s">
        <v>1380</v>
      </c>
      <c r="E91" s="33" t="s">
        <v>5097</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6960</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6963</v>
      </c>
      <c r="E8" s="30" t="s">
        <v>6962</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6553</v>
      </c>
      <c s="35" t="s">
        <v>4</v>
      </c>
      <c s="6" t="s">
        <v>6554</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6957</v>
      </c>
    </row>
    <row r="13" spans="1:5" ht="12.75">
      <c r="A13" t="s">
        <v>59</v>
      </c>
      <c r="E13" s="39" t="s">
        <v>6555</v>
      </c>
    </row>
    <row r="14" spans="1:16" ht="12.75">
      <c r="A14" t="s">
        <v>48</v>
      </c>
      <c s="34" t="s">
        <v>26</v>
      </c>
      <c s="34" t="s">
        <v>6556</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6957</v>
      </c>
    </row>
    <row r="17" spans="1:5" ht="12.75">
      <c r="A17" t="s">
        <v>59</v>
      </c>
      <c r="E17" s="39" t="s">
        <v>6555</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6964</v>
      </c>
    </row>
    <row r="22" spans="1:5" ht="12.75">
      <c r="A22" t="s">
        <v>59</v>
      </c>
      <c r="E22" s="39" t="s">
        <v>68</v>
      </c>
    </row>
    <row r="23" spans="1:16" ht="12.75">
      <c r="A23" t="s">
        <v>48</v>
      </c>
      <c s="34" t="s">
        <v>74</v>
      </c>
      <c s="34" t="s">
        <v>6393</v>
      </c>
      <c s="35" t="s">
        <v>4</v>
      </c>
      <c s="6" t="s">
        <v>6394</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6965</v>
      </c>
    </row>
    <row r="26" spans="1:5" ht="12.75">
      <c r="A26" t="s">
        <v>59</v>
      </c>
      <c r="E26" s="39" t="s">
        <v>68</v>
      </c>
    </row>
    <row r="27" spans="1:16" ht="12.75">
      <c r="A27" t="s">
        <v>48</v>
      </c>
      <c s="34" t="s">
        <v>77</v>
      </c>
      <c s="34" t="s">
        <v>4579</v>
      </c>
      <c s="35" t="s">
        <v>4</v>
      </c>
      <c s="6" t="s">
        <v>4580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6966</v>
      </c>
    </row>
    <row r="30" spans="1:5" ht="12.75">
      <c r="A30" t="s">
        <v>59</v>
      </c>
      <c r="E30" s="39" t="s">
        <v>68</v>
      </c>
    </row>
    <row r="31" spans="1:16" ht="12.75">
      <c r="A31" t="s">
        <v>48</v>
      </c>
      <c s="34" t="s">
        <v>80</v>
      </c>
      <c s="34" t="s">
        <v>4899</v>
      </c>
      <c s="35" t="s">
        <v>4</v>
      </c>
      <c s="6" t="s">
        <v>4900</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6967</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6968</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6968</v>
      </c>
    </row>
    <row r="42" spans="1:5" ht="12.75">
      <c r="A42" t="s">
        <v>59</v>
      </c>
      <c r="E42" s="39" t="s">
        <v>68</v>
      </c>
    </row>
    <row r="43" spans="1:16" ht="25.5">
      <c r="A43" t="s">
        <v>48</v>
      </c>
      <c s="34" t="s">
        <v>89</v>
      </c>
      <c s="34" t="s">
        <v>6847</v>
      </c>
      <c s="35" t="s">
        <v>4</v>
      </c>
      <c s="6" t="s">
        <v>6848</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6969</v>
      </c>
    </row>
    <row r="46" spans="1:5" ht="25.5">
      <c r="A46" t="s">
        <v>59</v>
      </c>
      <c r="E46" s="39" t="s">
        <v>6850</v>
      </c>
    </row>
    <row r="47" spans="1:13" ht="12.75">
      <c r="A47" t="s">
        <v>45</v>
      </c>
      <c r="C47" s="31" t="s">
        <v>124</v>
      </c>
      <c r="E47" s="33" t="s">
        <v>5040</v>
      </c>
      <c r="J47" s="32">
        <f>0</f>
      </c>
      <c s="32">
        <f>0</f>
      </c>
      <c s="32">
        <f>0+L48+L52</f>
      </c>
      <c s="32">
        <f>0+M48+M52</f>
      </c>
    </row>
    <row r="48" spans="1:16" ht="12.75">
      <c r="A48" t="s">
        <v>48</v>
      </c>
      <c s="34" t="s">
        <v>93</v>
      </c>
      <c s="34" t="s">
        <v>6851</v>
      </c>
      <c s="35" t="s">
        <v>4</v>
      </c>
      <c s="6" t="s">
        <v>6852</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6970</v>
      </c>
    </row>
    <row r="51" spans="1:5" ht="12.75">
      <c r="A51" t="s">
        <v>59</v>
      </c>
      <c r="E51" s="39" t="s">
        <v>68</v>
      </c>
    </row>
    <row r="52" spans="1:16" ht="12.75">
      <c r="A52" t="s">
        <v>48</v>
      </c>
      <c s="34" t="s">
        <v>96</v>
      </c>
      <c s="34" t="s">
        <v>6971</v>
      </c>
      <c s="35" t="s">
        <v>4</v>
      </c>
      <c s="6" t="s">
        <v>6972</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6973</v>
      </c>
    </row>
    <row r="55" spans="1:5" ht="12.75">
      <c r="A55" t="s">
        <v>59</v>
      </c>
      <c r="E55" s="39" t="s">
        <v>68</v>
      </c>
    </row>
    <row r="56" spans="1:13" ht="12.75">
      <c r="A56" t="s">
        <v>45</v>
      </c>
      <c r="C56" s="31" t="s">
        <v>154</v>
      </c>
      <c r="E56" s="33" t="s">
        <v>5053</v>
      </c>
      <c r="J56" s="32">
        <f>0</f>
      </c>
      <c s="32">
        <f>0</f>
      </c>
      <c s="32">
        <f>0+L57+L61+L65+L69</f>
      </c>
      <c s="32">
        <f>0+M57+M61+M65+M69</f>
      </c>
    </row>
    <row r="57" spans="1:16" ht="12.75">
      <c r="A57" t="s">
        <v>48</v>
      </c>
      <c s="34" t="s">
        <v>99</v>
      </c>
      <c s="34" t="s">
        <v>6859</v>
      </c>
      <c s="35" t="s">
        <v>4</v>
      </c>
      <c s="6" t="s">
        <v>6860</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6974</v>
      </c>
    </row>
    <row r="60" spans="1:5" ht="12.75">
      <c r="A60" t="s">
        <v>59</v>
      </c>
      <c r="E60" s="39" t="s">
        <v>68</v>
      </c>
    </row>
    <row r="61" spans="1:16" ht="12.75">
      <c r="A61" t="s">
        <v>48</v>
      </c>
      <c s="34" t="s">
        <v>102</v>
      </c>
      <c s="34" t="s">
        <v>6862</v>
      </c>
      <c s="35" t="s">
        <v>4</v>
      </c>
      <c s="6" t="s">
        <v>6863</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6975</v>
      </c>
    </row>
    <row r="64" spans="1:5" ht="12.75">
      <c r="A64" t="s">
        <v>59</v>
      </c>
      <c r="E64" s="39" t="s">
        <v>68</v>
      </c>
    </row>
    <row r="65" spans="1:16" ht="12.75">
      <c r="A65" t="s">
        <v>48</v>
      </c>
      <c s="34" t="s">
        <v>105</v>
      </c>
      <c s="34" t="s">
        <v>6976</v>
      </c>
      <c s="35" t="s">
        <v>4</v>
      </c>
      <c s="6" t="s">
        <v>6977</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6978</v>
      </c>
    </row>
    <row r="68" spans="1:5" ht="12.75">
      <c r="A68" t="s">
        <v>59</v>
      </c>
      <c r="E68" s="39" t="s">
        <v>68</v>
      </c>
    </row>
    <row r="69" spans="1:16" ht="12.75">
      <c r="A69" t="s">
        <v>48</v>
      </c>
      <c s="34" t="s">
        <v>108</v>
      </c>
      <c s="34" t="s">
        <v>5127</v>
      </c>
      <c s="35" t="s">
        <v>4</v>
      </c>
      <c s="6" t="s">
        <v>5128</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6979</v>
      </c>
    </row>
    <row r="72" spans="1:5" ht="12.75">
      <c r="A72" t="s">
        <v>59</v>
      </c>
      <c r="E72" s="39" t="s">
        <v>68</v>
      </c>
    </row>
    <row r="73" spans="1:13" ht="12.75">
      <c r="A73" t="s">
        <v>45</v>
      </c>
      <c r="C73" s="31" t="s">
        <v>184</v>
      </c>
      <c r="E73" s="33" t="s">
        <v>4609</v>
      </c>
      <c r="J73" s="32">
        <f>0</f>
      </c>
      <c s="32">
        <f>0</f>
      </c>
      <c s="32">
        <f>0+L74+L78+L82+L86+L90+L94</f>
      </c>
      <c s="32">
        <f>0+M74+M78+M82+M86+M90+M94</f>
      </c>
    </row>
    <row r="74" spans="1:16" ht="12.75">
      <c r="A74" t="s">
        <v>48</v>
      </c>
      <c s="34" t="s">
        <v>111</v>
      </c>
      <c s="34" t="s">
        <v>6636</v>
      </c>
      <c s="35" t="s">
        <v>4</v>
      </c>
      <c s="6" t="s">
        <v>6637</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6980</v>
      </c>
    </row>
    <row r="77" spans="1:5" ht="12.75">
      <c r="A77" t="s">
        <v>59</v>
      </c>
      <c r="E77" s="39" t="s">
        <v>68</v>
      </c>
    </row>
    <row r="78" spans="1:16" ht="12.75">
      <c r="A78" t="s">
        <v>48</v>
      </c>
      <c s="34" t="s">
        <v>114</v>
      </c>
      <c s="34" t="s">
        <v>5738</v>
      </c>
      <c s="35" t="s">
        <v>4</v>
      </c>
      <c s="6" t="s">
        <v>5739</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6981</v>
      </c>
    </row>
    <row r="81" spans="1:5" ht="12.75">
      <c r="A81" t="s">
        <v>59</v>
      </c>
      <c r="E81" s="39" t="s">
        <v>68</v>
      </c>
    </row>
    <row r="82" spans="1:16" ht="12.75">
      <c r="A82" t="s">
        <v>48</v>
      </c>
      <c s="34" t="s">
        <v>117</v>
      </c>
      <c s="34" t="s">
        <v>6492</v>
      </c>
      <c s="35" t="s">
        <v>4</v>
      </c>
      <c s="6" t="s">
        <v>6493</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6982</v>
      </c>
    </row>
    <row r="85" spans="1:5" ht="12.75">
      <c r="A85" t="s">
        <v>59</v>
      </c>
      <c r="E85" s="39" t="s">
        <v>68</v>
      </c>
    </row>
    <row r="86" spans="1:16" ht="12.75">
      <c r="A86" t="s">
        <v>48</v>
      </c>
      <c s="34" t="s">
        <v>121</v>
      </c>
      <c s="34" t="s">
        <v>5746</v>
      </c>
      <c s="35" t="s">
        <v>4</v>
      </c>
      <c s="6" t="s">
        <v>5747</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6983</v>
      </c>
    </row>
    <row r="89" spans="1:5" ht="12.75">
      <c r="A89" t="s">
        <v>59</v>
      </c>
      <c r="E89" s="39" t="s">
        <v>68</v>
      </c>
    </row>
    <row r="90" spans="1:16" ht="12.75">
      <c r="A90" t="s">
        <v>48</v>
      </c>
      <c s="34" t="s">
        <v>124</v>
      </c>
      <c s="34" t="s">
        <v>4824</v>
      </c>
      <c s="35" t="s">
        <v>4</v>
      </c>
      <c s="6" t="s">
        <v>4825</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6984</v>
      </c>
    </row>
    <row r="93" spans="1:5" ht="12.75">
      <c r="A93" t="s">
        <v>59</v>
      </c>
      <c r="E93" s="39" t="s">
        <v>68</v>
      </c>
    </row>
    <row r="94" spans="1:16" ht="12.75">
      <c r="A94" t="s">
        <v>48</v>
      </c>
      <c s="34" t="s">
        <v>127</v>
      </c>
      <c s="34" t="s">
        <v>5939</v>
      </c>
      <c s="35" t="s">
        <v>4</v>
      </c>
      <c s="6" t="s">
        <v>5940</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6985</v>
      </c>
    </row>
    <row r="97" spans="1:5" ht="12.75">
      <c r="A97" t="s">
        <v>59</v>
      </c>
      <c r="E97" s="39" t="s">
        <v>68</v>
      </c>
    </row>
    <row r="98" spans="1:13" ht="12.75">
      <c r="A98" t="s">
        <v>45</v>
      </c>
      <c r="C98" s="31" t="s">
        <v>6202</v>
      </c>
      <c r="E98" s="33" t="s">
        <v>6440</v>
      </c>
      <c r="J98" s="32">
        <f>0</f>
      </c>
      <c s="32">
        <f>0</f>
      </c>
      <c s="32">
        <f>0+L99+L103+L107</f>
      </c>
      <c s="32">
        <f>0+M99+M103+M107</f>
      </c>
    </row>
    <row r="99" spans="1:16" ht="25.5">
      <c r="A99" t="s">
        <v>48</v>
      </c>
      <c s="34" t="s">
        <v>130</v>
      </c>
      <c s="34" t="s">
        <v>5764</v>
      </c>
      <c s="35" t="s">
        <v>4</v>
      </c>
      <c s="6" t="s">
        <v>5765</v>
      </c>
      <c s="36" t="s">
        <v>697</v>
      </c>
      <c s="37">
        <v>159.74</v>
      </c>
      <c s="36">
        <v>0</v>
      </c>
      <c s="36">
        <f>ROUND(G99*H99,6)</f>
      </c>
      <c r="L99" s="38">
        <v>0</v>
      </c>
      <c s="32">
        <f>ROUND(ROUND(L99,2)*ROUND(G99,3),2)</f>
      </c>
      <c s="36" t="s">
        <v>66</v>
      </c>
      <c>
        <f>(M99*21)/100</f>
      </c>
      <c t="s">
        <v>26</v>
      </c>
    </row>
    <row r="100" spans="1:5" ht="12.75">
      <c r="A100" s="35" t="s">
        <v>55</v>
      </c>
      <c r="E100" s="39" t="s">
        <v>5766</v>
      </c>
    </row>
    <row r="101" spans="1:5" ht="165.75">
      <c r="A101" s="35" t="s">
        <v>57</v>
      </c>
      <c r="E101" s="40" t="s">
        <v>6986</v>
      </c>
    </row>
    <row r="102" spans="1:5" ht="12.75">
      <c r="A102" t="s">
        <v>59</v>
      </c>
      <c r="E102" s="39" t="s">
        <v>68</v>
      </c>
    </row>
    <row r="103" spans="1:16" ht="25.5">
      <c r="A103" t="s">
        <v>48</v>
      </c>
      <c s="34" t="s">
        <v>133</v>
      </c>
      <c s="34" t="s">
        <v>6815</v>
      </c>
      <c s="35" t="s">
        <v>4</v>
      </c>
      <c s="6" t="s">
        <v>6816</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6987</v>
      </c>
    </row>
    <row r="106" spans="1:5" ht="12.75">
      <c r="A106" t="s">
        <v>59</v>
      </c>
      <c r="E106" s="39" t="s">
        <v>68</v>
      </c>
    </row>
    <row r="107" spans="1:16" ht="12.75">
      <c r="A107" t="s">
        <v>48</v>
      </c>
      <c s="34" t="s">
        <v>136</v>
      </c>
      <c s="34" t="s">
        <v>6988</v>
      </c>
      <c s="35" t="s">
        <v>4</v>
      </c>
      <c s="6" t="s">
        <v>6989</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6987</v>
      </c>
    </row>
    <row r="110" spans="1:5" ht="12.75">
      <c r="A110" t="s">
        <v>59</v>
      </c>
      <c r="E110" s="39" t="s">
        <v>68</v>
      </c>
    </row>
    <row r="111" spans="1:13" ht="12.75">
      <c r="A111" t="s">
        <v>45</v>
      </c>
      <c r="C111" s="31" t="s">
        <v>6219</v>
      </c>
      <c r="E111" s="33" t="s">
        <v>6453</v>
      </c>
      <c r="J111" s="32">
        <f>0</f>
      </c>
      <c s="32">
        <f>0</f>
      </c>
      <c s="32">
        <f>0+L112</f>
      </c>
      <c s="32">
        <f>0+M112</f>
      </c>
    </row>
    <row r="112" spans="1:16" ht="12.75">
      <c r="A112" t="s">
        <v>48</v>
      </c>
      <c s="34" t="s">
        <v>139</v>
      </c>
      <c s="34" t="s">
        <v>5809</v>
      </c>
      <c s="35" t="s">
        <v>4</v>
      </c>
      <c s="6" t="s">
        <v>5810</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6990</v>
      </c>
    </row>
    <row r="115" spans="1:5" ht="12.75">
      <c r="A115" t="s">
        <v>59</v>
      </c>
      <c r="E115" s="39" t="s">
        <v>68</v>
      </c>
    </row>
    <row r="116" spans="1:13" ht="12.75">
      <c r="A116" t="s">
        <v>45</v>
      </c>
      <c r="C116" s="31" t="s">
        <v>645</v>
      </c>
      <c r="E116" s="33" t="s">
        <v>4642</v>
      </c>
      <c r="J116" s="32">
        <f>0</f>
      </c>
      <c s="32">
        <f>0</f>
      </c>
      <c s="32">
        <f>0+L117</f>
      </c>
      <c s="32">
        <f>0+M117</f>
      </c>
    </row>
    <row r="117" spans="1:16" ht="25.5">
      <c r="A117" t="s">
        <v>48</v>
      </c>
      <c s="34" t="s">
        <v>142</v>
      </c>
      <c s="34" t="s">
        <v>6991</v>
      </c>
      <c s="35" t="s">
        <v>4</v>
      </c>
      <c s="6" t="s">
        <v>6992</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6957</v>
      </c>
    </row>
    <row r="120" spans="1:5" ht="409.5">
      <c r="A120" t="s">
        <v>59</v>
      </c>
      <c r="E120" s="39" t="s">
        <v>6993</v>
      </c>
    </row>
    <row r="121" spans="1:13" ht="12.75">
      <c r="A121" t="s">
        <v>45</v>
      </c>
      <c r="C121" s="31" t="s">
        <v>315</v>
      </c>
      <c r="E121" s="33" t="s">
        <v>5079</v>
      </c>
      <c r="J121" s="32">
        <f>0</f>
      </c>
      <c s="32">
        <f>0</f>
      </c>
      <c s="32">
        <f>0+L122+L126+L130+L134+L138+L142</f>
      </c>
      <c s="32">
        <f>0+M122+M126+M130+M134+M138+M142</f>
      </c>
    </row>
    <row r="122" spans="1:16" ht="12.75">
      <c r="A122" t="s">
        <v>48</v>
      </c>
      <c s="34" t="s">
        <v>145</v>
      </c>
      <c s="34" t="s">
        <v>6460</v>
      </c>
      <c s="35" t="s">
        <v>4</v>
      </c>
      <c s="6" t="s">
        <v>6461</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6921</v>
      </c>
    </row>
    <row r="125" spans="1:5" ht="12.75">
      <c r="A125" t="s">
        <v>59</v>
      </c>
      <c r="E125" s="39" t="s">
        <v>68</v>
      </c>
    </row>
    <row r="126" spans="1:16" ht="12.75">
      <c r="A126" t="s">
        <v>48</v>
      </c>
      <c s="34" t="s">
        <v>148</v>
      </c>
      <c s="34" t="s">
        <v>5158</v>
      </c>
      <c s="35" t="s">
        <v>4</v>
      </c>
      <c s="6" t="s">
        <v>5159</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6994</v>
      </c>
    </row>
    <row r="129" spans="1:5" ht="12.75">
      <c r="A129" t="s">
        <v>59</v>
      </c>
      <c r="E129" s="39" t="s">
        <v>68</v>
      </c>
    </row>
    <row r="130" spans="1:16" ht="25.5">
      <c r="A130" t="s">
        <v>48</v>
      </c>
      <c s="34" t="s">
        <v>151</v>
      </c>
      <c s="34" t="s">
        <v>6995</v>
      </c>
      <c s="35" t="s">
        <v>4</v>
      </c>
      <c s="6" t="s">
        <v>6996</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6997</v>
      </c>
    </row>
    <row r="133" spans="1:5" ht="12.75">
      <c r="A133" t="s">
        <v>59</v>
      </c>
      <c r="E133" s="39" t="s">
        <v>68</v>
      </c>
    </row>
    <row r="134" spans="1:16" ht="12.75">
      <c r="A134" t="s">
        <v>48</v>
      </c>
      <c s="34" t="s">
        <v>154</v>
      </c>
      <c s="34" t="s">
        <v>6930</v>
      </c>
      <c s="35" t="s">
        <v>4</v>
      </c>
      <c s="6" t="s">
        <v>6931</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6998</v>
      </c>
    </row>
    <row r="137" spans="1:5" ht="12.75">
      <c r="A137" t="s">
        <v>59</v>
      </c>
      <c r="E137" s="39" t="s">
        <v>68</v>
      </c>
    </row>
    <row r="138" spans="1:16" ht="12.75">
      <c r="A138" t="s">
        <v>48</v>
      </c>
      <c s="34" t="s">
        <v>157</v>
      </c>
      <c s="34" t="s">
        <v>6466</v>
      </c>
      <c s="35" t="s">
        <v>4</v>
      </c>
      <c s="6" t="s">
        <v>6467</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6999</v>
      </c>
    </row>
    <row r="141" spans="1:5" ht="12.75">
      <c r="A141" t="s">
        <v>59</v>
      </c>
      <c r="E141" s="39" t="s">
        <v>68</v>
      </c>
    </row>
    <row r="142" spans="1:16" ht="12.75">
      <c r="A142" t="s">
        <v>48</v>
      </c>
      <c s="34" t="s">
        <v>160</v>
      </c>
      <c s="34" t="s">
        <v>6469</v>
      </c>
      <c s="35" t="s">
        <v>4</v>
      </c>
      <c s="6" t="s">
        <v>6470</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7000</v>
      </c>
    </row>
    <row r="145" spans="1:5" ht="12.75">
      <c r="A145" t="s">
        <v>59</v>
      </c>
      <c r="E145" s="39" t="s">
        <v>68</v>
      </c>
    </row>
    <row r="146" spans="1:13" ht="12.75">
      <c r="A146" t="s">
        <v>45</v>
      </c>
      <c r="C146" s="31" t="s">
        <v>1380</v>
      </c>
      <c r="E146" s="33" t="s">
        <v>5097</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7001</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7004</v>
      </c>
      <c r="E8" s="30" t="s">
        <v>7003</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6553</v>
      </c>
      <c s="35" t="s">
        <v>4</v>
      </c>
      <c s="6" t="s">
        <v>6554</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6957</v>
      </c>
    </row>
    <row r="13" spans="1:5" ht="12.75">
      <c r="A13" t="s">
        <v>59</v>
      </c>
      <c r="E13" s="39" t="s">
        <v>6555</v>
      </c>
    </row>
    <row r="14" spans="1:16" ht="12.75">
      <c r="A14" t="s">
        <v>48</v>
      </c>
      <c s="34" t="s">
        <v>26</v>
      </c>
      <c s="34" t="s">
        <v>6556</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6957</v>
      </c>
    </row>
    <row r="17" spans="1:5" ht="12.75">
      <c r="A17" t="s">
        <v>59</v>
      </c>
      <c r="E17" s="39" t="s">
        <v>6555</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7005</v>
      </c>
    </row>
    <row r="22" spans="1:5" ht="12.75">
      <c r="A22" t="s">
        <v>59</v>
      </c>
      <c r="E22" s="39" t="s">
        <v>68</v>
      </c>
    </row>
    <row r="23" spans="1:16" ht="12.75">
      <c r="A23" t="s">
        <v>48</v>
      </c>
      <c s="34" t="s">
        <v>74</v>
      </c>
      <c s="34" t="s">
        <v>6393</v>
      </c>
      <c s="35" t="s">
        <v>4</v>
      </c>
      <c s="6" t="s">
        <v>6394</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7005</v>
      </c>
    </row>
    <row r="26" spans="1:5" ht="12.75">
      <c r="A26" t="s">
        <v>59</v>
      </c>
      <c r="E26" s="39" t="s">
        <v>68</v>
      </c>
    </row>
    <row r="27" spans="1:16" ht="12.75">
      <c r="A27" t="s">
        <v>48</v>
      </c>
      <c s="34" t="s">
        <v>77</v>
      </c>
      <c s="34" t="s">
        <v>4579</v>
      </c>
      <c s="35" t="s">
        <v>4</v>
      </c>
      <c s="6" t="s">
        <v>4580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7006</v>
      </c>
    </row>
    <row r="30" spans="1:5" ht="12.75">
      <c r="A30" t="s">
        <v>59</v>
      </c>
      <c r="E30" s="39" t="s">
        <v>68</v>
      </c>
    </row>
    <row r="31" spans="1:16" ht="12.75">
      <c r="A31" t="s">
        <v>48</v>
      </c>
      <c s="34" t="s">
        <v>80</v>
      </c>
      <c s="34" t="s">
        <v>4899</v>
      </c>
      <c s="35" t="s">
        <v>4</v>
      </c>
      <c s="6" t="s">
        <v>4900</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7007</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7008</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7008</v>
      </c>
    </row>
    <row r="42" spans="1:5" ht="12.75">
      <c r="A42" t="s">
        <v>59</v>
      </c>
      <c r="E42" s="39" t="s">
        <v>68</v>
      </c>
    </row>
    <row r="43" spans="1:16" ht="25.5">
      <c r="A43" t="s">
        <v>48</v>
      </c>
      <c s="34" t="s">
        <v>89</v>
      </c>
      <c s="34" t="s">
        <v>6847</v>
      </c>
      <c s="35" t="s">
        <v>4</v>
      </c>
      <c s="6" t="s">
        <v>6848</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7009</v>
      </c>
    </row>
    <row r="46" spans="1:5" ht="25.5">
      <c r="A46" t="s">
        <v>59</v>
      </c>
      <c r="E46" s="39" t="s">
        <v>6850</v>
      </c>
    </row>
    <row r="47" spans="1:13" ht="12.75">
      <c r="A47" t="s">
        <v>45</v>
      </c>
      <c r="C47" s="31" t="s">
        <v>124</v>
      </c>
      <c r="E47" s="33" t="s">
        <v>5040</v>
      </c>
      <c r="J47" s="32">
        <f>0</f>
      </c>
      <c s="32">
        <f>0</f>
      </c>
      <c s="32">
        <f>0+L48+L52+L56+L60</f>
      </c>
      <c s="32">
        <f>0+M48+M52+M56+M60</f>
      </c>
    </row>
    <row r="48" spans="1:16" ht="12.75">
      <c r="A48" t="s">
        <v>48</v>
      </c>
      <c s="34" t="s">
        <v>93</v>
      </c>
      <c s="34" t="s">
        <v>6851</v>
      </c>
      <c s="35" t="s">
        <v>4</v>
      </c>
      <c s="6" t="s">
        <v>6852</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7010</v>
      </c>
    </row>
    <row r="51" spans="1:5" ht="12.75">
      <c r="A51" t="s">
        <v>59</v>
      </c>
      <c r="E51" s="39" t="s">
        <v>68</v>
      </c>
    </row>
    <row r="52" spans="1:16" ht="12.75">
      <c r="A52" t="s">
        <v>48</v>
      </c>
      <c s="34" t="s">
        <v>96</v>
      </c>
      <c s="34" t="s">
        <v>6943</v>
      </c>
      <c s="35" t="s">
        <v>4</v>
      </c>
      <c s="6" t="s">
        <v>6944</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7011</v>
      </c>
    </row>
    <row r="55" spans="1:5" ht="12.75">
      <c r="A55" t="s">
        <v>59</v>
      </c>
      <c r="E55" s="39" t="s">
        <v>68</v>
      </c>
    </row>
    <row r="56" spans="1:16" ht="12.75">
      <c r="A56" t="s">
        <v>48</v>
      </c>
      <c s="34" t="s">
        <v>99</v>
      </c>
      <c s="34" t="s">
        <v>6971</v>
      </c>
      <c s="35" t="s">
        <v>4</v>
      </c>
      <c s="6" t="s">
        <v>6972</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7012</v>
      </c>
    </row>
    <row r="59" spans="1:5" ht="12.75">
      <c r="A59" t="s">
        <v>59</v>
      </c>
      <c r="E59" s="39" t="s">
        <v>68</v>
      </c>
    </row>
    <row r="60" spans="1:16" ht="12.75">
      <c r="A60" t="s">
        <v>48</v>
      </c>
      <c s="34" t="s">
        <v>102</v>
      </c>
      <c s="34" t="s">
        <v>6568</v>
      </c>
      <c s="35" t="s">
        <v>4</v>
      </c>
      <c s="6" t="s">
        <v>6569</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7013</v>
      </c>
    </row>
    <row r="63" spans="1:5" ht="12.75">
      <c r="A63" t="s">
        <v>59</v>
      </c>
      <c r="E63" s="39" t="s">
        <v>68</v>
      </c>
    </row>
    <row r="64" spans="1:13" ht="12.75">
      <c r="A64" t="s">
        <v>45</v>
      </c>
      <c r="C64" s="31" t="s">
        <v>154</v>
      </c>
      <c r="E64" s="33" t="s">
        <v>5053</v>
      </c>
      <c r="J64" s="32">
        <f>0</f>
      </c>
      <c s="32">
        <f>0</f>
      </c>
      <c s="32">
        <f>0+L65+L69+L73+L77+L81+L85</f>
      </c>
      <c s="32">
        <f>0+M65+M69+M73+M77+M81+M85</f>
      </c>
    </row>
    <row r="65" spans="1:16" ht="12.75">
      <c r="A65" t="s">
        <v>48</v>
      </c>
      <c s="34" t="s">
        <v>105</v>
      </c>
      <c s="34" t="s">
        <v>6859</v>
      </c>
      <c s="35" t="s">
        <v>4</v>
      </c>
      <c s="6" t="s">
        <v>6860</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7014</v>
      </c>
    </row>
    <row r="68" spans="1:5" ht="12.75">
      <c r="A68" t="s">
        <v>59</v>
      </c>
      <c r="E68" s="39" t="s">
        <v>68</v>
      </c>
    </row>
    <row r="69" spans="1:16" ht="12.75">
      <c r="A69" t="s">
        <v>48</v>
      </c>
      <c s="34" t="s">
        <v>108</v>
      </c>
      <c s="34" t="s">
        <v>6862</v>
      </c>
      <c s="35" t="s">
        <v>4</v>
      </c>
      <c s="6" t="s">
        <v>6863</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7015</v>
      </c>
    </row>
    <row r="72" spans="1:5" ht="12.75">
      <c r="A72" t="s">
        <v>59</v>
      </c>
      <c r="E72" s="39" t="s">
        <v>68</v>
      </c>
    </row>
    <row r="73" spans="1:16" ht="12.75">
      <c r="A73" t="s">
        <v>48</v>
      </c>
      <c s="34" t="s">
        <v>111</v>
      </c>
      <c s="34" t="s">
        <v>7016</v>
      </c>
      <c s="35" t="s">
        <v>4</v>
      </c>
      <c s="6" t="s">
        <v>7017</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7018</v>
      </c>
    </row>
    <row r="76" spans="1:5" ht="12.75">
      <c r="A76" t="s">
        <v>59</v>
      </c>
      <c r="E76" s="39" t="s">
        <v>68</v>
      </c>
    </row>
    <row r="77" spans="1:16" ht="12.75">
      <c r="A77" t="s">
        <v>48</v>
      </c>
      <c s="34" t="s">
        <v>114</v>
      </c>
      <c s="34" t="s">
        <v>5127</v>
      </c>
      <c s="35" t="s">
        <v>4</v>
      </c>
      <c s="6" t="s">
        <v>5128</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7019</v>
      </c>
    </row>
    <row r="80" spans="1:5" ht="12.75">
      <c r="A80" t="s">
        <v>59</v>
      </c>
      <c r="E80" s="39" t="s">
        <v>68</v>
      </c>
    </row>
    <row r="81" spans="1:16" ht="12.75">
      <c r="A81" t="s">
        <v>48</v>
      </c>
      <c s="34" t="s">
        <v>117</v>
      </c>
      <c s="34" t="s">
        <v>7020</v>
      </c>
      <c s="35" t="s">
        <v>4</v>
      </c>
      <c s="6" t="s">
        <v>7021</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7022</v>
      </c>
    </row>
    <row r="84" spans="1:5" ht="38.25">
      <c r="A84" t="s">
        <v>59</v>
      </c>
      <c r="E84" s="39" t="s">
        <v>7023</v>
      </c>
    </row>
    <row r="85" spans="1:16" ht="25.5">
      <c r="A85" t="s">
        <v>48</v>
      </c>
      <c s="34" t="s">
        <v>121</v>
      </c>
      <c s="34" t="s">
        <v>6611</v>
      </c>
      <c s="35" t="s">
        <v>4</v>
      </c>
      <c s="6" t="s">
        <v>6612</v>
      </c>
      <c s="36" t="s">
        <v>697</v>
      </c>
      <c s="37">
        <v>130</v>
      </c>
      <c s="36">
        <v>0</v>
      </c>
      <c s="36">
        <f>ROUND(G85*H85,6)</f>
      </c>
      <c r="L85" s="38">
        <v>0</v>
      </c>
      <c s="32">
        <f>ROUND(ROUND(L85,2)*ROUND(G85,3),2)</f>
      </c>
      <c s="36" t="s">
        <v>54</v>
      </c>
      <c>
        <f>(M85*21)/100</f>
      </c>
      <c t="s">
        <v>26</v>
      </c>
    </row>
    <row r="86" spans="1:5" ht="12.75">
      <c r="A86" s="35" t="s">
        <v>55</v>
      </c>
      <c r="E86" s="39" t="s">
        <v>6613</v>
      </c>
    </row>
    <row r="87" spans="1:5" ht="51">
      <c r="A87" s="35" t="s">
        <v>57</v>
      </c>
      <c r="E87" s="40" t="s">
        <v>7024</v>
      </c>
    </row>
    <row r="88" spans="1:5" ht="12.75">
      <c r="A88" t="s">
        <v>59</v>
      </c>
      <c r="E88" s="39" t="s">
        <v>4</v>
      </c>
    </row>
    <row r="89" spans="1:13" ht="12.75">
      <c r="A89" t="s">
        <v>45</v>
      </c>
      <c r="C89" s="31" t="s">
        <v>184</v>
      </c>
      <c r="E89" s="33" t="s">
        <v>4609</v>
      </c>
      <c r="J89" s="32">
        <f>0</f>
      </c>
      <c s="32">
        <f>0</f>
      </c>
      <c s="32">
        <f>0+L90+L94+L98+L102+L106+L110</f>
      </c>
      <c s="32">
        <f>0+M90+M94+M98+M102+M106+M110</f>
      </c>
    </row>
    <row r="90" spans="1:16" ht="12.75">
      <c r="A90" t="s">
        <v>48</v>
      </c>
      <c s="34" t="s">
        <v>124</v>
      </c>
      <c s="34" t="s">
        <v>6636</v>
      </c>
      <c s="35" t="s">
        <v>4</v>
      </c>
      <c s="6" t="s">
        <v>6637</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7025</v>
      </c>
    </row>
    <row r="93" spans="1:5" ht="12.75">
      <c r="A93" t="s">
        <v>59</v>
      </c>
      <c r="E93" s="39" t="s">
        <v>68</v>
      </c>
    </row>
    <row r="94" spans="1:16" ht="12.75">
      <c r="A94" t="s">
        <v>48</v>
      </c>
      <c s="34" t="s">
        <v>127</v>
      </c>
      <c s="34" t="s">
        <v>5738</v>
      </c>
      <c s="35" t="s">
        <v>4</v>
      </c>
      <c s="6" t="s">
        <v>5739</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7026</v>
      </c>
    </row>
    <row r="97" spans="1:5" ht="12.75">
      <c r="A97" t="s">
        <v>59</v>
      </c>
      <c r="E97" s="39" t="s">
        <v>68</v>
      </c>
    </row>
    <row r="98" spans="1:16" ht="12.75">
      <c r="A98" t="s">
        <v>48</v>
      </c>
      <c s="34" t="s">
        <v>130</v>
      </c>
      <c s="34" t="s">
        <v>6492</v>
      </c>
      <c s="35" t="s">
        <v>4</v>
      </c>
      <c s="6" t="s">
        <v>6493</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7027</v>
      </c>
    </row>
    <row r="101" spans="1:5" ht="12.75">
      <c r="A101" t="s">
        <v>59</v>
      </c>
      <c r="E101" s="39" t="s">
        <v>68</v>
      </c>
    </row>
    <row r="102" spans="1:16" ht="12.75">
      <c r="A102" t="s">
        <v>48</v>
      </c>
      <c s="34" t="s">
        <v>133</v>
      </c>
      <c s="34" t="s">
        <v>5746</v>
      </c>
      <c s="35" t="s">
        <v>4</v>
      </c>
      <c s="6" t="s">
        <v>5747</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7028</v>
      </c>
    </row>
    <row r="105" spans="1:5" ht="12.75">
      <c r="A105" t="s">
        <v>59</v>
      </c>
      <c r="E105" s="39" t="s">
        <v>68</v>
      </c>
    </row>
    <row r="106" spans="1:16" ht="12.75">
      <c r="A106" t="s">
        <v>48</v>
      </c>
      <c s="34" t="s">
        <v>136</v>
      </c>
      <c s="34" t="s">
        <v>4824</v>
      </c>
      <c s="35" t="s">
        <v>4</v>
      </c>
      <c s="6" t="s">
        <v>4825</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7029</v>
      </c>
    </row>
    <row r="109" spans="1:5" ht="12.75">
      <c r="A109" t="s">
        <v>59</v>
      </c>
      <c r="E109" s="39" t="s">
        <v>68</v>
      </c>
    </row>
    <row r="110" spans="1:16" ht="12.75">
      <c r="A110" t="s">
        <v>48</v>
      </c>
      <c s="34" t="s">
        <v>139</v>
      </c>
      <c s="34" t="s">
        <v>5939</v>
      </c>
      <c s="35" t="s">
        <v>4</v>
      </c>
      <c s="6" t="s">
        <v>5940</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7030</v>
      </c>
    </row>
    <row r="113" spans="1:5" ht="12.75">
      <c r="A113" t="s">
        <v>59</v>
      </c>
      <c r="E113" s="39" t="s">
        <v>68</v>
      </c>
    </row>
    <row r="114" spans="1:13" ht="12.75">
      <c r="A114" t="s">
        <v>45</v>
      </c>
      <c r="C114" s="31" t="s">
        <v>6202</v>
      </c>
      <c r="E114" s="33" t="s">
        <v>6440</v>
      </c>
      <c r="J114" s="32">
        <f>0</f>
      </c>
      <c s="32">
        <f>0</f>
      </c>
      <c s="32">
        <f>0+L115+L119+L123</f>
      </c>
      <c s="32">
        <f>0+M115+M119+M123</f>
      </c>
    </row>
    <row r="115" spans="1:16" ht="25.5">
      <c r="A115" t="s">
        <v>48</v>
      </c>
      <c s="34" t="s">
        <v>142</v>
      </c>
      <c s="34" t="s">
        <v>5764</v>
      </c>
      <c s="35" t="s">
        <v>4</v>
      </c>
      <c s="6" t="s">
        <v>5765</v>
      </c>
      <c s="36" t="s">
        <v>697</v>
      </c>
      <c s="37">
        <v>280.96</v>
      </c>
      <c s="36">
        <v>0</v>
      </c>
      <c s="36">
        <f>ROUND(G115*H115,6)</f>
      </c>
      <c r="L115" s="38">
        <v>0</v>
      </c>
      <c s="32">
        <f>ROUND(ROUND(L115,2)*ROUND(G115,3),2)</f>
      </c>
      <c s="36" t="s">
        <v>66</v>
      </c>
      <c>
        <f>(M115*21)/100</f>
      </c>
      <c t="s">
        <v>26</v>
      </c>
    </row>
    <row r="116" spans="1:5" ht="12.75">
      <c r="A116" s="35" t="s">
        <v>55</v>
      </c>
      <c r="E116" s="39" t="s">
        <v>5766</v>
      </c>
    </row>
    <row r="117" spans="1:5" ht="216.75">
      <c r="A117" s="35" t="s">
        <v>57</v>
      </c>
      <c r="E117" s="40" t="s">
        <v>7012</v>
      </c>
    </row>
    <row r="118" spans="1:5" ht="12.75">
      <c r="A118" t="s">
        <v>59</v>
      </c>
      <c r="E118" s="39" t="s">
        <v>68</v>
      </c>
    </row>
    <row r="119" spans="1:16" ht="25.5">
      <c r="A119" t="s">
        <v>48</v>
      </c>
      <c s="34" t="s">
        <v>145</v>
      </c>
      <c s="34" t="s">
        <v>6815</v>
      </c>
      <c s="35" t="s">
        <v>4</v>
      </c>
      <c s="6" t="s">
        <v>6816</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7012</v>
      </c>
    </row>
    <row r="122" spans="1:5" ht="12.75">
      <c r="A122" t="s">
        <v>59</v>
      </c>
      <c r="E122" s="39" t="s">
        <v>68</v>
      </c>
    </row>
    <row r="123" spans="1:16" ht="12.75">
      <c r="A123" t="s">
        <v>48</v>
      </c>
      <c s="34" t="s">
        <v>148</v>
      </c>
      <c s="34" t="s">
        <v>6988</v>
      </c>
      <c s="35" t="s">
        <v>4</v>
      </c>
      <c s="6" t="s">
        <v>6989</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7012</v>
      </c>
    </row>
    <row r="126" spans="1:5" ht="12.75">
      <c r="A126" t="s">
        <v>59</v>
      </c>
      <c r="E126" s="39" t="s">
        <v>68</v>
      </c>
    </row>
    <row r="127" spans="1:13" ht="12.75">
      <c r="A127" t="s">
        <v>45</v>
      </c>
      <c r="C127" s="31" t="s">
        <v>6219</v>
      </c>
      <c r="E127" s="33" t="s">
        <v>6453</v>
      </c>
      <c r="J127" s="32">
        <f>0</f>
      </c>
      <c s="32">
        <f>0</f>
      </c>
      <c s="32">
        <f>0+L128</f>
      </c>
      <c s="32">
        <f>0+M128</f>
      </c>
    </row>
    <row r="128" spans="1:16" ht="12.75">
      <c r="A128" t="s">
        <v>48</v>
      </c>
      <c s="34" t="s">
        <v>151</v>
      </c>
      <c s="34" t="s">
        <v>5809</v>
      </c>
      <c s="35" t="s">
        <v>4</v>
      </c>
      <c s="6" t="s">
        <v>5810</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7031</v>
      </c>
    </row>
    <row r="131" spans="1:5" ht="12.75">
      <c r="A131" t="s">
        <v>59</v>
      </c>
      <c r="E131" s="39" t="s">
        <v>68</v>
      </c>
    </row>
    <row r="132" spans="1:13" ht="12.75">
      <c r="A132" t="s">
        <v>45</v>
      </c>
      <c r="C132" s="31" t="s">
        <v>645</v>
      </c>
      <c r="E132" s="33" t="s">
        <v>4642</v>
      </c>
      <c r="J132" s="32">
        <f>0</f>
      </c>
      <c s="32">
        <f>0</f>
      </c>
      <c s="32">
        <f>0+L133</f>
      </c>
      <c s="32">
        <f>0+M133</f>
      </c>
    </row>
    <row r="133" spans="1:16" ht="12.75">
      <c r="A133" t="s">
        <v>48</v>
      </c>
      <c s="34" t="s">
        <v>154</v>
      </c>
      <c s="34" t="s">
        <v>7032</v>
      </c>
      <c s="35" t="s">
        <v>4</v>
      </c>
      <c s="6" t="s">
        <v>7033</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6957</v>
      </c>
    </row>
    <row r="136" spans="1:5" ht="12.75">
      <c r="A136" t="s">
        <v>59</v>
      </c>
      <c r="E136" s="39" t="s">
        <v>68</v>
      </c>
    </row>
    <row r="137" spans="1:13" ht="12.75">
      <c r="A137" t="s">
        <v>45</v>
      </c>
      <c r="C137" s="31" t="s">
        <v>315</v>
      </c>
      <c r="E137" s="33" t="s">
        <v>5079</v>
      </c>
      <c r="J137" s="32">
        <f>0</f>
      </c>
      <c s="32">
        <f>0</f>
      </c>
      <c s="32">
        <f>0+L138+L142+L146+L150+L154+L158</f>
      </c>
      <c s="32">
        <f>0+M138+M142+M146+M150+M154+M158</f>
      </c>
    </row>
    <row r="138" spans="1:16" ht="12.75">
      <c r="A138" t="s">
        <v>48</v>
      </c>
      <c s="34" t="s">
        <v>157</v>
      </c>
      <c s="34" t="s">
        <v>6460</v>
      </c>
      <c s="35" t="s">
        <v>4</v>
      </c>
      <c s="6" t="s">
        <v>6461</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7034</v>
      </c>
    </row>
    <row r="141" spans="1:5" ht="12.75">
      <c r="A141" t="s">
        <v>59</v>
      </c>
      <c r="E141" s="39" t="s">
        <v>68</v>
      </c>
    </row>
    <row r="142" spans="1:16" ht="12.75">
      <c r="A142" t="s">
        <v>48</v>
      </c>
      <c s="34" t="s">
        <v>160</v>
      </c>
      <c s="34" t="s">
        <v>5158</v>
      </c>
      <c s="35" t="s">
        <v>4</v>
      </c>
      <c s="6" t="s">
        <v>5159</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7035</v>
      </c>
    </row>
    <row r="145" spans="1:5" ht="12.75">
      <c r="A145" t="s">
        <v>59</v>
      </c>
      <c r="E145" s="39" t="s">
        <v>68</v>
      </c>
    </row>
    <row r="146" spans="1:16" ht="25.5">
      <c r="A146" t="s">
        <v>48</v>
      </c>
      <c s="34" t="s">
        <v>163</v>
      </c>
      <c s="34" t="s">
        <v>6995</v>
      </c>
      <c s="35" t="s">
        <v>4</v>
      </c>
      <c s="6" t="s">
        <v>6996</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7036</v>
      </c>
    </row>
    <row r="149" spans="1:5" ht="12.75">
      <c r="A149" t="s">
        <v>59</v>
      </c>
      <c r="E149" s="39" t="s">
        <v>68</v>
      </c>
    </row>
    <row r="150" spans="1:16" ht="12.75">
      <c r="A150" t="s">
        <v>48</v>
      </c>
      <c s="34" t="s">
        <v>166</v>
      </c>
      <c s="34" t="s">
        <v>6890</v>
      </c>
      <c s="35" t="s">
        <v>4</v>
      </c>
      <c s="6" t="s">
        <v>6891</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7037</v>
      </c>
    </row>
    <row r="153" spans="1:5" ht="12.75">
      <c r="A153" t="s">
        <v>59</v>
      </c>
      <c r="E153" s="39" t="s">
        <v>68</v>
      </c>
    </row>
    <row r="154" spans="1:16" ht="12.75">
      <c r="A154" t="s">
        <v>48</v>
      </c>
      <c s="34" t="s">
        <v>169</v>
      </c>
      <c s="34" t="s">
        <v>6466</v>
      </c>
      <c s="35" t="s">
        <v>4</v>
      </c>
      <c s="6" t="s">
        <v>6467</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7038</v>
      </c>
    </row>
    <row r="157" spans="1:5" ht="12.75">
      <c r="A157" t="s">
        <v>59</v>
      </c>
      <c r="E157" s="39" t="s">
        <v>68</v>
      </c>
    </row>
    <row r="158" spans="1:16" ht="12.75">
      <c r="A158" t="s">
        <v>48</v>
      </c>
      <c s="34" t="s">
        <v>172</v>
      </c>
      <c s="34" t="s">
        <v>6469</v>
      </c>
      <c s="35" t="s">
        <v>4</v>
      </c>
      <c s="6" t="s">
        <v>6470</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7039</v>
      </c>
    </row>
    <row r="161" spans="1:5" ht="12.75">
      <c r="A161" t="s">
        <v>59</v>
      </c>
      <c r="E161" s="39" t="s">
        <v>68</v>
      </c>
    </row>
    <row r="162" spans="1:13" ht="12.75">
      <c r="A162" t="s">
        <v>45</v>
      </c>
      <c r="C162" s="31" t="s">
        <v>1380</v>
      </c>
      <c r="E162" s="33" t="s">
        <v>5097</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7040</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7043</v>
      </c>
      <c r="E8" s="30" t="s">
        <v>7042</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5105</v>
      </c>
      <c s="35" t="s">
        <v>4</v>
      </c>
      <c s="6" t="s">
        <v>5106</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7044</v>
      </c>
    </row>
    <row r="13" spans="1:5" ht="12.75">
      <c r="A13" t="s">
        <v>59</v>
      </c>
      <c r="E13" s="39" t="s">
        <v>68</v>
      </c>
    </row>
    <row r="14" spans="1:13" ht="12.75">
      <c r="A14" t="s">
        <v>45</v>
      </c>
      <c r="C14" s="31" t="s">
        <v>124</v>
      </c>
      <c r="E14" s="33" t="s">
        <v>5040</v>
      </c>
      <c r="J14" s="32">
        <f>0</f>
      </c>
      <c s="32">
        <f>0</f>
      </c>
      <c s="32">
        <f>0+L15</f>
      </c>
      <c s="32">
        <f>0+M15</f>
      </c>
    </row>
    <row r="15" spans="1:16" ht="12.75">
      <c r="A15" t="s">
        <v>48</v>
      </c>
      <c s="34" t="s">
        <v>26</v>
      </c>
      <c s="34" t="s">
        <v>4914</v>
      </c>
      <c s="35" t="s">
        <v>4</v>
      </c>
      <c s="6" t="s">
        <v>4915</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7045</v>
      </c>
    </row>
    <row r="18" spans="1:5" ht="12.75">
      <c r="A18" t="s">
        <v>59</v>
      </c>
      <c r="E18" s="39" t="s">
        <v>68</v>
      </c>
    </row>
    <row r="19" spans="1:13" ht="12.75">
      <c r="A19" t="s">
        <v>45</v>
      </c>
      <c r="C19" s="31" t="s">
        <v>154</v>
      </c>
      <c r="E19" s="33" t="s">
        <v>5053</v>
      </c>
      <c r="J19" s="32">
        <f>0</f>
      </c>
      <c s="32">
        <f>0</f>
      </c>
      <c s="32">
        <f>0+L20</f>
      </c>
      <c s="32">
        <f>0+M20</f>
      </c>
    </row>
    <row r="20" spans="1:16" ht="12.75">
      <c r="A20" t="s">
        <v>48</v>
      </c>
      <c s="34" t="s">
        <v>25</v>
      </c>
      <c s="34" t="s">
        <v>5127</v>
      </c>
      <c s="35" t="s">
        <v>4</v>
      </c>
      <c s="6" t="s">
        <v>5128</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7046</v>
      </c>
    </row>
    <row r="23" spans="1:5" ht="12.75">
      <c r="A23" t="s">
        <v>59</v>
      </c>
      <c r="E23" s="39" t="s">
        <v>68</v>
      </c>
    </row>
    <row r="24" spans="1:13" ht="12.75">
      <c r="A24" t="s">
        <v>45</v>
      </c>
      <c r="C24" s="31" t="s">
        <v>184</v>
      </c>
      <c r="E24" s="33" t="s">
        <v>4609</v>
      </c>
      <c r="J24" s="32">
        <f>0</f>
      </c>
      <c s="32">
        <f>0</f>
      </c>
      <c s="32">
        <f>0+L25+L29+L33+L37+L41+L45</f>
      </c>
      <c s="32">
        <f>0+M25+M29+M33+M37+M41+M45</f>
      </c>
    </row>
    <row r="25" spans="1:16" ht="12.75">
      <c r="A25" t="s">
        <v>48</v>
      </c>
      <c s="34" t="s">
        <v>74</v>
      </c>
      <c s="34" t="s">
        <v>7047</v>
      </c>
      <c s="35" t="s">
        <v>4</v>
      </c>
      <c s="6" t="s">
        <v>7048</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7049</v>
      </c>
    </row>
    <row r="28" spans="1:5" ht="12.75">
      <c r="A28" t="s">
        <v>59</v>
      </c>
      <c r="E28" s="39" t="s">
        <v>68</v>
      </c>
    </row>
    <row r="29" spans="1:16" ht="12.75">
      <c r="A29" t="s">
        <v>48</v>
      </c>
      <c s="34" t="s">
        <v>77</v>
      </c>
      <c s="34" t="s">
        <v>6492</v>
      </c>
      <c s="35" t="s">
        <v>4</v>
      </c>
      <c s="6" t="s">
        <v>6493</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7050</v>
      </c>
    </row>
    <row r="32" spans="1:5" ht="12.75">
      <c r="A32" t="s">
        <v>59</v>
      </c>
      <c r="E32" s="39" t="s">
        <v>68</v>
      </c>
    </row>
    <row r="33" spans="1:16" ht="12.75">
      <c r="A33" t="s">
        <v>48</v>
      </c>
      <c s="34" t="s">
        <v>80</v>
      </c>
      <c s="34" t="s">
        <v>5746</v>
      </c>
      <c s="35" t="s">
        <v>4</v>
      </c>
      <c s="6" t="s">
        <v>5747</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7051</v>
      </c>
    </row>
    <row r="36" spans="1:5" ht="12.75">
      <c r="A36" t="s">
        <v>59</v>
      </c>
      <c r="E36" s="39" t="s">
        <v>68</v>
      </c>
    </row>
    <row r="37" spans="1:16" ht="12.75">
      <c r="A37" t="s">
        <v>48</v>
      </c>
      <c s="34" t="s">
        <v>83</v>
      </c>
      <c s="34" t="s">
        <v>5939</v>
      </c>
      <c s="35" t="s">
        <v>4</v>
      </c>
      <c s="6" t="s">
        <v>5940</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7052</v>
      </c>
    </row>
    <row r="40" spans="1:5" ht="12.75">
      <c r="A40" t="s">
        <v>59</v>
      </c>
      <c r="E40" s="39" t="s">
        <v>68</v>
      </c>
    </row>
    <row r="41" spans="1:16" ht="12.75">
      <c r="A41" t="s">
        <v>48</v>
      </c>
      <c s="34" t="s">
        <v>86</v>
      </c>
      <c s="34" t="s">
        <v>7053</v>
      </c>
      <c s="35" t="s">
        <v>4</v>
      </c>
      <c s="6" t="s">
        <v>7054</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7055</v>
      </c>
    </row>
    <row r="44" spans="1:5" ht="12.75">
      <c r="A44" t="s">
        <v>59</v>
      </c>
      <c r="E44" s="39" t="s">
        <v>68</v>
      </c>
    </row>
    <row r="45" spans="1:16" ht="12.75">
      <c r="A45" t="s">
        <v>48</v>
      </c>
      <c s="34" t="s">
        <v>89</v>
      </c>
      <c s="34" t="s">
        <v>7056</v>
      </c>
      <c s="35" t="s">
        <v>4</v>
      </c>
      <c s="6" t="s">
        <v>7057</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7058</v>
      </c>
    </row>
    <row r="48" spans="1:5" ht="369.75">
      <c r="A48" t="s">
        <v>59</v>
      </c>
      <c r="E48" s="39" t="s">
        <v>5141</v>
      </c>
    </row>
    <row r="49" spans="1:13" ht="12.75">
      <c r="A49" t="s">
        <v>45</v>
      </c>
      <c r="C49" s="31" t="s">
        <v>315</v>
      </c>
      <c r="E49" s="33" t="s">
        <v>5079</v>
      </c>
      <c r="J49" s="32">
        <f>0</f>
      </c>
      <c s="32">
        <f>0</f>
      </c>
      <c s="32">
        <f>0+L50+L54</f>
      </c>
      <c s="32">
        <f>0+M50+M54</f>
      </c>
    </row>
    <row r="50" spans="1:16" ht="12.75">
      <c r="A50" t="s">
        <v>48</v>
      </c>
      <c s="34" t="s">
        <v>93</v>
      </c>
      <c s="34" t="s">
        <v>4727</v>
      </c>
      <c s="35" t="s">
        <v>4</v>
      </c>
      <c s="6" t="s">
        <v>4728</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7059</v>
      </c>
    </row>
    <row r="53" spans="1:5" ht="12.75">
      <c r="A53" t="s">
        <v>59</v>
      </c>
      <c r="E53" s="39" t="s">
        <v>68</v>
      </c>
    </row>
    <row r="54" spans="1:16" ht="12.75">
      <c r="A54" t="s">
        <v>48</v>
      </c>
      <c s="34" t="s">
        <v>96</v>
      </c>
      <c s="34" t="s">
        <v>6472</v>
      </c>
      <c s="35" t="s">
        <v>4</v>
      </c>
      <c s="6" t="s">
        <v>6473</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6957</v>
      </c>
    </row>
    <row r="57" spans="1:5" ht="25.5">
      <c r="A57" t="s">
        <v>59</v>
      </c>
      <c r="E57" s="39" t="s">
        <v>6475</v>
      </c>
    </row>
    <row r="58" spans="1:13" ht="12.75">
      <c r="A58" t="s">
        <v>45</v>
      </c>
      <c r="C58" s="31" t="s">
        <v>333</v>
      </c>
      <c r="E58" s="33" t="s">
        <v>5189</v>
      </c>
      <c r="J58" s="32">
        <f>0</f>
      </c>
      <c s="32">
        <f>0</f>
      </c>
      <c s="32">
        <f>0+L59+L63</f>
      </c>
      <c s="32">
        <f>0+M59+M63</f>
      </c>
    </row>
    <row r="59" spans="1:16" ht="12.75">
      <c r="A59" t="s">
        <v>48</v>
      </c>
      <c s="34" t="s">
        <v>99</v>
      </c>
      <c s="34" t="s">
        <v>7060</v>
      </c>
      <c s="35" t="s">
        <v>4</v>
      </c>
      <c s="6" t="s">
        <v>7061</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7062</v>
      </c>
    </row>
    <row r="62" spans="1:5" ht="12.75">
      <c r="A62" t="s">
        <v>59</v>
      </c>
      <c r="E62" s="39" t="s">
        <v>68</v>
      </c>
    </row>
    <row r="63" spans="1:16" ht="12.75">
      <c r="A63" t="s">
        <v>48</v>
      </c>
      <c s="34" t="s">
        <v>102</v>
      </c>
      <c s="34" t="s">
        <v>5083</v>
      </c>
      <c s="35" t="s">
        <v>4</v>
      </c>
      <c s="6" t="s">
        <v>5084</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7063</v>
      </c>
    </row>
    <row r="66" spans="1:5" ht="12.75">
      <c r="A66" t="s">
        <v>59</v>
      </c>
      <c r="E66" s="39" t="s">
        <v>68</v>
      </c>
    </row>
    <row r="67" spans="1:13" ht="12.75">
      <c r="A67" t="s">
        <v>45</v>
      </c>
      <c r="C67" s="31" t="s">
        <v>1380</v>
      </c>
      <c r="E67" s="33" t="s">
        <v>5097</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7064</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7065</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7068</v>
      </c>
      <c r="E8" s="30" t="s">
        <v>7067</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4559</v>
      </c>
      <c s="35" t="s">
        <v>4</v>
      </c>
      <c s="6" t="s">
        <v>4560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7069</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7070</v>
      </c>
    </row>
    <row r="17" spans="1:5" ht="12.75">
      <c r="A17" t="s">
        <v>59</v>
      </c>
      <c r="E17" s="39" t="s">
        <v>68</v>
      </c>
    </row>
    <row r="18" spans="1:16" ht="12.75">
      <c r="A18" t="s">
        <v>48</v>
      </c>
      <c s="34" t="s">
        <v>25</v>
      </c>
      <c s="34" t="s">
        <v>6393</v>
      </c>
      <c s="35" t="s">
        <v>4</v>
      </c>
      <c s="6" t="s">
        <v>6394</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7071</v>
      </c>
    </row>
    <row r="21" spans="1:5" ht="12.75">
      <c r="A21" t="s">
        <v>59</v>
      </c>
      <c r="E21" s="39" t="s">
        <v>68</v>
      </c>
    </row>
    <row r="22" spans="1:16" ht="12.75">
      <c r="A22" t="s">
        <v>48</v>
      </c>
      <c s="34" t="s">
        <v>74</v>
      </c>
      <c s="34" t="s">
        <v>4570</v>
      </c>
      <c s="35" t="s">
        <v>4</v>
      </c>
      <c s="6" t="s">
        <v>4571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7072</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7073</v>
      </c>
    </row>
    <row r="29" spans="1:5" ht="12.75">
      <c r="A29" t="s">
        <v>59</v>
      </c>
      <c r="E29" s="39" t="s">
        <v>68</v>
      </c>
    </row>
    <row r="30" spans="1:16" ht="12.75">
      <c r="A30" t="s">
        <v>48</v>
      </c>
      <c s="34" t="s">
        <v>80</v>
      </c>
      <c s="34" t="s">
        <v>4899</v>
      </c>
      <c s="35" t="s">
        <v>4</v>
      </c>
      <c s="6" t="s">
        <v>4900</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7074</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7075</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7076</v>
      </c>
    </row>
    <row r="41" spans="1:5" ht="12.75">
      <c r="A41" t="s">
        <v>59</v>
      </c>
      <c r="E41" s="39" t="s">
        <v>68</v>
      </c>
    </row>
    <row r="42" spans="1:16" ht="25.5">
      <c r="A42" t="s">
        <v>48</v>
      </c>
      <c s="34" t="s">
        <v>89</v>
      </c>
      <c s="34" t="s">
        <v>6847</v>
      </c>
      <c s="35" t="s">
        <v>4</v>
      </c>
      <c s="6" t="s">
        <v>6848</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7077</v>
      </c>
    </row>
    <row r="45" spans="1:5" ht="25.5">
      <c r="A45" t="s">
        <v>59</v>
      </c>
      <c r="E45" s="39" t="s">
        <v>6850</v>
      </c>
    </row>
    <row r="46" spans="1:13" ht="12.75">
      <c r="A46" t="s">
        <v>45</v>
      </c>
      <c r="C46" s="31" t="s">
        <v>124</v>
      </c>
      <c r="E46" s="33" t="s">
        <v>5040</v>
      </c>
      <c r="J46" s="32">
        <f>0</f>
      </c>
      <c s="32">
        <f>0</f>
      </c>
      <c s="32">
        <f>0+L47+L51</f>
      </c>
      <c s="32">
        <f>0+M47+M51</f>
      </c>
    </row>
    <row r="47" spans="1:16" ht="12.75">
      <c r="A47" t="s">
        <v>48</v>
      </c>
      <c s="34" t="s">
        <v>93</v>
      </c>
      <c s="34" t="s">
        <v>6851</v>
      </c>
      <c s="35" t="s">
        <v>4</v>
      </c>
      <c s="6" t="s">
        <v>6852</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7078</v>
      </c>
    </row>
    <row r="50" spans="1:5" ht="12.75">
      <c r="A50" t="s">
        <v>59</v>
      </c>
      <c r="E50" s="39" t="s">
        <v>68</v>
      </c>
    </row>
    <row r="51" spans="1:16" ht="12.75">
      <c r="A51" t="s">
        <v>48</v>
      </c>
      <c s="34" t="s">
        <v>96</v>
      </c>
      <c s="34" t="s">
        <v>7079</v>
      </c>
      <c s="35" t="s">
        <v>4</v>
      </c>
      <c s="6" t="s">
        <v>7080</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7081</v>
      </c>
    </row>
    <row r="54" spans="1:5" ht="12.75">
      <c r="A54" t="s">
        <v>59</v>
      </c>
      <c r="E54" s="39" t="s">
        <v>68</v>
      </c>
    </row>
    <row r="55" spans="1:13" ht="12.75">
      <c r="A55" t="s">
        <v>45</v>
      </c>
      <c r="C55" s="31" t="s">
        <v>154</v>
      </c>
      <c r="E55" s="33" t="s">
        <v>5053</v>
      </c>
      <c r="J55" s="32">
        <f>0</f>
      </c>
      <c s="32">
        <f>0</f>
      </c>
      <c s="32">
        <f>0+L56</f>
      </c>
      <c s="32">
        <f>0+M56</f>
      </c>
    </row>
    <row r="56" spans="1:16" ht="25.5">
      <c r="A56" t="s">
        <v>48</v>
      </c>
      <c s="34" t="s">
        <v>99</v>
      </c>
      <c s="34" t="s">
        <v>6949</v>
      </c>
      <c s="35" t="s">
        <v>4</v>
      </c>
      <c s="6" t="s">
        <v>6950</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7082</v>
      </c>
    </row>
    <row r="59" spans="1:5" ht="12.75">
      <c r="A59" t="s">
        <v>59</v>
      </c>
      <c r="E59" s="39" t="s">
        <v>68</v>
      </c>
    </row>
    <row r="60" spans="1:13" ht="12.75">
      <c r="A60" t="s">
        <v>45</v>
      </c>
      <c r="C60" s="31" t="s">
        <v>184</v>
      </c>
      <c r="E60" s="33" t="s">
        <v>4609</v>
      </c>
      <c r="J60" s="32">
        <f>0</f>
      </c>
      <c s="32">
        <f>0</f>
      </c>
      <c s="32">
        <f>0+L61</f>
      </c>
      <c s="32">
        <f>0+M61</f>
      </c>
    </row>
    <row r="61" spans="1:16" ht="12.75">
      <c r="A61" t="s">
        <v>48</v>
      </c>
      <c s="34" t="s">
        <v>102</v>
      </c>
      <c s="34" t="s">
        <v>4824</v>
      </c>
      <c s="35" t="s">
        <v>4</v>
      </c>
      <c s="6" t="s">
        <v>4825</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7083</v>
      </c>
    </row>
    <row r="64" spans="1:5" ht="12.75">
      <c r="A64" t="s">
        <v>59</v>
      </c>
      <c r="E64" s="39" t="s">
        <v>68</v>
      </c>
    </row>
    <row r="65" spans="1:13" ht="12.75">
      <c r="A65" t="s">
        <v>45</v>
      </c>
      <c r="C65" s="31" t="s">
        <v>1380</v>
      </c>
      <c r="E65" s="33" t="s">
        <v>5097</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7084</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7085</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7088</v>
      </c>
      <c r="E8" s="30" t="s">
        <v>7087</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4559</v>
      </c>
      <c s="35" t="s">
        <v>4</v>
      </c>
      <c s="6" t="s">
        <v>4560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7089</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7090</v>
      </c>
    </row>
    <row r="17" spans="1:5" ht="12.75">
      <c r="A17" t="s">
        <v>59</v>
      </c>
      <c r="E17" s="39" t="s">
        <v>68</v>
      </c>
    </row>
    <row r="18" spans="1:16" ht="12.75">
      <c r="A18" t="s">
        <v>48</v>
      </c>
      <c s="34" t="s">
        <v>25</v>
      </c>
      <c s="34" t="s">
        <v>4570</v>
      </c>
      <c s="35" t="s">
        <v>4</v>
      </c>
      <c s="6" t="s">
        <v>4571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7091</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7092</v>
      </c>
    </row>
    <row r="25" spans="1:5" ht="12.75">
      <c r="A25" t="s">
        <v>59</v>
      </c>
      <c r="E25" s="39" t="s">
        <v>68</v>
      </c>
    </row>
    <row r="26" spans="1:13" ht="12.75">
      <c r="A26" t="s">
        <v>45</v>
      </c>
      <c r="C26" s="31" t="s">
        <v>124</v>
      </c>
      <c r="E26" s="33" t="s">
        <v>5040</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7093</v>
      </c>
    </row>
    <row r="30" spans="1:5" ht="12.75">
      <c r="A30" t="s">
        <v>59</v>
      </c>
      <c r="E30" s="39" t="s">
        <v>68</v>
      </c>
    </row>
    <row r="31" spans="1:16" ht="12.75">
      <c r="A31" t="s">
        <v>48</v>
      </c>
      <c s="34" t="s">
        <v>80</v>
      </c>
      <c s="34" t="s">
        <v>5124</v>
      </c>
      <c s="35" t="s">
        <v>4</v>
      </c>
      <c s="6" t="s">
        <v>5125</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7094</v>
      </c>
    </row>
    <row r="34" spans="1:5" ht="12.75">
      <c r="A34" t="s">
        <v>59</v>
      </c>
      <c r="E34" s="39" t="s">
        <v>68</v>
      </c>
    </row>
    <row r="35" spans="1:13" ht="12.75">
      <c r="A35" t="s">
        <v>45</v>
      </c>
      <c r="C35" s="31" t="s">
        <v>184</v>
      </c>
      <c r="E35" s="33" t="s">
        <v>4609</v>
      </c>
      <c r="J35" s="32">
        <f>0</f>
      </c>
      <c s="32">
        <f>0</f>
      </c>
      <c s="32">
        <f>0+L36+L40</f>
      </c>
      <c s="32">
        <f>0+M36+M40</f>
      </c>
    </row>
    <row r="36" spans="1:16" ht="12.75">
      <c r="A36" t="s">
        <v>48</v>
      </c>
      <c s="34" t="s">
        <v>83</v>
      </c>
      <c s="34" t="s">
        <v>4613</v>
      </c>
      <c s="35" t="s">
        <v>4</v>
      </c>
      <c s="6" t="s">
        <v>4614</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7095</v>
      </c>
    </row>
    <row r="39" spans="1:5" ht="12.75">
      <c r="A39" t="s">
        <v>59</v>
      </c>
      <c r="E39" s="39" t="s">
        <v>68</v>
      </c>
    </row>
    <row r="40" spans="1:16" ht="38.25">
      <c r="A40" t="s">
        <v>48</v>
      </c>
      <c s="34" t="s">
        <v>86</v>
      </c>
      <c s="34" t="s">
        <v>7096</v>
      </c>
      <c s="35" t="s">
        <v>4</v>
      </c>
      <c s="6" t="s">
        <v>7097</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7098</v>
      </c>
    </row>
    <row r="43" spans="1:5" ht="409.5">
      <c r="A43" t="s">
        <v>59</v>
      </c>
      <c r="E43" s="39" t="s">
        <v>7099</v>
      </c>
    </row>
    <row r="44" spans="1:13" ht="12.75">
      <c r="A44" t="s">
        <v>45</v>
      </c>
      <c r="C44" s="31" t="s">
        <v>1380</v>
      </c>
      <c r="E44" s="33" t="s">
        <v>5097</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7100</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7103</v>
      </c>
      <c r="E8" s="30" t="s">
        <v>7102</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7104</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7105</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7106</v>
      </c>
    </row>
    <row r="17" spans="1:5" ht="25.5">
      <c r="A17" t="s">
        <v>59</v>
      </c>
      <c r="E17" s="39" t="s">
        <v>56</v>
      </c>
    </row>
    <row r="18" spans="1:16" ht="12.75">
      <c r="A18" t="s">
        <v>48</v>
      </c>
      <c s="34" t="s">
        <v>25</v>
      </c>
      <c s="34" t="s">
        <v>7107</v>
      </c>
      <c s="35" t="s">
        <v>4</v>
      </c>
      <c s="6" t="s">
        <v>7108</v>
      </c>
      <c s="36" t="s">
        <v>1128</v>
      </c>
      <c s="37">
        <v>1</v>
      </c>
      <c s="36">
        <v>0</v>
      </c>
      <c s="36">
        <f>ROUND(G18*H18,6)</f>
      </c>
      <c r="L18" s="38">
        <v>0</v>
      </c>
      <c s="32">
        <f>ROUND(ROUND(L18,2)*ROUND(G18,3),2)</f>
      </c>
      <c s="36" t="s">
        <v>54</v>
      </c>
      <c>
        <f>(M18*21)/100</f>
      </c>
      <c t="s">
        <v>26</v>
      </c>
    </row>
    <row r="19" spans="1:5" ht="25.5">
      <c r="A19" s="35" t="s">
        <v>55</v>
      </c>
      <c r="E19" s="39" t="s">
        <v>7109</v>
      </c>
    </row>
    <row r="20" spans="1:5" ht="12.75">
      <c r="A20" s="35" t="s">
        <v>57</v>
      </c>
      <c r="E20" s="40" t="s">
        <v>4</v>
      </c>
    </row>
    <row r="21" spans="1:5" ht="51">
      <c r="A21" t="s">
        <v>59</v>
      </c>
      <c r="E21" s="39" t="s">
        <v>7110</v>
      </c>
    </row>
    <row r="22" spans="1:13" ht="12.75">
      <c r="A22" t="s">
        <v>45</v>
      </c>
      <c r="C22" s="31" t="s">
        <v>7111</v>
      </c>
      <c r="E22" s="33" t="s">
        <v>694</v>
      </c>
      <c r="J22" s="32">
        <f>0</f>
      </c>
      <c s="32">
        <f>0</f>
      </c>
      <c s="32">
        <f>0+L23+L27+L31+L35+L39+L43+L47+L51+L55+L59</f>
      </c>
      <c s="32">
        <f>0+M23+M27+M31+M35+M39+M43+M47+M51+M55+M59</f>
      </c>
    </row>
    <row r="23" spans="1:16" ht="12.75">
      <c r="A23" t="s">
        <v>48</v>
      </c>
      <c s="34" t="s">
        <v>74</v>
      </c>
      <c s="34" t="s">
        <v>4747</v>
      </c>
      <c s="35" t="s">
        <v>4</v>
      </c>
      <c s="6" t="s">
        <v>4748</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7112</v>
      </c>
    </row>
    <row r="26" spans="1:5" ht="12.75">
      <c r="A26" t="s">
        <v>59</v>
      </c>
      <c r="E26" s="39" t="s">
        <v>68</v>
      </c>
    </row>
    <row r="27" spans="1:16" ht="12.75">
      <c r="A27" t="s">
        <v>48</v>
      </c>
      <c s="34" t="s">
        <v>77</v>
      </c>
      <c s="34" t="s">
        <v>7113</v>
      </c>
      <c s="35" t="s">
        <v>4</v>
      </c>
      <c s="6" t="s">
        <v>7114</v>
      </c>
      <c s="36" t="s">
        <v>65</v>
      </c>
      <c s="37">
        <v>220</v>
      </c>
      <c s="36">
        <v>0</v>
      </c>
      <c s="36">
        <f>ROUND(G27*H27,6)</f>
      </c>
      <c r="L27" s="38">
        <v>0</v>
      </c>
      <c s="32">
        <f>ROUND(ROUND(L27,2)*ROUND(G27,3),2)</f>
      </c>
      <c s="36" t="s">
        <v>66</v>
      </c>
      <c>
        <f>(M27*21)/100</f>
      </c>
      <c t="s">
        <v>26</v>
      </c>
    </row>
    <row r="28" spans="1:5" ht="12.75">
      <c r="A28" s="35" t="s">
        <v>55</v>
      </c>
      <c r="E28" s="39" t="s">
        <v>5683</v>
      </c>
    </row>
    <row r="29" spans="1:5" ht="51">
      <c r="A29" s="35" t="s">
        <v>57</v>
      </c>
      <c r="E29" s="40" t="s">
        <v>7115</v>
      </c>
    </row>
    <row r="30" spans="1:5" ht="12.75">
      <c r="A30" t="s">
        <v>59</v>
      </c>
      <c r="E30" s="39" t="s">
        <v>68</v>
      </c>
    </row>
    <row r="31" spans="1:16" ht="12.75">
      <c r="A31" t="s">
        <v>48</v>
      </c>
      <c s="34" t="s">
        <v>80</v>
      </c>
      <c s="34" t="s">
        <v>4749</v>
      </c>
      <c s="35" t="s">
        <v>4</v>
      </c>
      <c s="6" t="s">
        <v>4750</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7116</v>
      </c>
    </row>
    <row r="34" spans="1:5" ht="12.75">
      <c r="A34" t="s">
        <v>59</v>
      </c>
      <c r="E34" s="39" t="s">
        <v>68</v>
      </c>
    </row>
    <row r="35" spans="1:16" ht="12.75">
      <c r="A35" t="s">
        <v>48</v>
      </c>
      <c s="34" t="s">
        <v>83</v>
      </c>
      <c s="34" t="s">
        <v>7117</v>
      </c>
      <c s="35" t="s">
        <v>4</v>
      </c>
      <c s="6" t="s">
        <v>7118</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7119</v>
      </c>
    </row>
    <row r="38" spans="1:5" ht="12.75">
      <c r="A38" t="s">
        <v>59</v>
      </c>
      <c r="E38" s="39" t="s">
        <v>68</v>
      </c>
    </row>
    <row r="39" spans="1:16" ht="12.75">
      <c r="A39" t="s">
        <v>48</v>
      </c>
      <c s="34" t="s">
        <v>86</v>
      </c>
      <c s="34" t="s">
        <v>7120</v>
      </c>
      <c s="35" t="s">
        <v>4</v>
      </c>
      <c s="6" t="s">
        <v>7121</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7122</v>
      </c>
    </row>
    <row r="42" spans="1:5" ht="12.75">
      <c r="A42" t="s">
        <v>59</v>
      </c>
      <c r="E42" s="39" t="s">
        <v>68</v>
      </c>
    </row>
    <row r="43" spans="1:16" ht="12.75">
      <c r="A43" t="s">
        <v>48</v>
      </c>
      <c s="34" t="s">
        <v>89</v>
      </c>
      <c s="34" t="s">
        <v>4570</v>
      </c>
      <c s="35" t="s">
        <v>4</v>
      </c>
      <c s="6" t="s">
        <v>4571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7123</v>
      </c>
    </row>
    <row r="46" spans="1:5" ht="12.75">
      <c r="A46" t="s">
        <v>59</v>
      </c>
      <c r="E46" s="39" t="s">
        <v>68</v>
      </c>
    </row>
    <row r="47" spans="1:16" ht="12.75">
      <c r="A47" t="s">
        <v>48</v>
      </c>
      <c s="34" t="s">
        <v>93</v>
      </c>
      <c s="34" t="s">
        <v>4883</v>
      </c>
      <c s="35" t="s">
        <v>4</v>
      </c>
      <c s="6" t="s">
        <v>4884</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7124</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7125</v>
      </c>
    </row>
    <row r="54" spans="1:5" ht="12.75">
      <c r="A54" t="s">
        <v>59</v>
      </c>
      <c r="E54" s="39" t="s">
        <v>68</v>
      </c>
    </row>
    <row r="55" spans="1:16" ht="12.75">
      <c r="A55" t="s">
        <v>48</v>
      </c>
      <c s="34" t="s">
        <v>99</v>
      </c>
      <c s="34" t="s">
        <v>4583</v>
      </c>
      <c s="35" t="s">
        <v>4</v>
      </c>
      <c s="6" t="s">
        <v>4584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7126</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7127</v>
      </c>
    </row>
    <row r="62" spans="1:5" ht="12.75">
      <c r="A62" t="s">
        <v>59</v>
      </c>
      <c r="E62" s="39" t="s">
        <v>68</v>
      </c>
    </row>
    <row r="63" spans="1:13" ht="12.75">
      <c r="A63" t="s">
        <v>45</v>
      </c>
      <c r="C63" s="31" t="s">
        <v>4764</v>
      </c>
      <c r="E63" s="33" t="s">
        <v>5040</v>
      </c>
      <c r="J63" s="32">
        <f>0</f>
      </c>
      <c s="32">
        <f>0</f>
      </c>
      <c s="32">
        <f>0+L64+L68+L72+L76+L80+L84+L88+L92+L96+L100</f>
      </c>
      <c s="32">
        <f>0+M64+M68+M72+M76+M80+M84+M88+M92+M96+M100</f>
      </c>
    </row>
    <row r="64" spans="1:16" ht="12.75">
      <c r="A64" t="s">
        <v>48</v>
      </c>
      <c s="34" t="s">
        <v>105</v>
      </c>
      <c s="34" t="s">
        <v>7128</v>
      </c>
      <c s="35" t="s">
        <v>4</v>
      </c>
      <c s="6" t="s">
        <v>7129</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7130</v>
      </c>
    </row>
    <row r="67" spans="1:5" ht="12.75">
      <c r="A67" t="s">
        <v>59</v>
      </c>
      <c r="E67" s="39" t="s">
        <v>68</v>
      </c>
    </row>
    <row r="68" spans="1:16" ht="12.75">
      <c r="A68" t="s">
        <v>48</v>
      </c>
      <c s="34" t="s">
        <v>108</v>
      </c>
      <c s="34" t="s">
        <v>5699</v>
      </c>
      <c s="35" t="s">
        <v>4</v>
      </c>
      <c s="6" t="s">
        <v>5700</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7131</v>
      </c>
    </row>
    <row r="71" spans="1:5" ht="12.75">
      <c r="A71" t="s">
        <v>59</v>
      </c>
      <c r="E71" s="39" t="s">
        <v>68</v>
      </c>
    </row>
    <row r="72" spans="1:16" ht="12.75">
      <c r="A72" t="s">
        <v>48</v>
      </c>
      <c s="34" t="s">
        <v>111</v>
      </c>
      <c s="34" t="s">
        <v>7132</v>
      </c>
      <c s="35" t="s">
        <v>4</v>
      </c>
      <c s="6" t="s">
        <v>7133</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7134</v>
      </c>
    </row>
    <row r="75" spans="1:5" ht="12.75">
      <c r="A75" t="s">
        <v>59</v>
      </c>
      <c r="E75" s="39" t="s">
        <v>68</v>
      </c>
    </row>
    <row r="76" spans="1:16" ht="12.75">
      <c r="A76" t="s">
        <v>48</v>
      </c>
      <c s="34" t="s">
        <v>114</v>
      </c>
      <c s="34" t="s">
        <v>6568</v>
      </c>
      <c s="35" t="s">
        <v>4</v>
      </c>
      <c s="6" t="s">
        <v>6569</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7135</v>
      </c>
    </row>
    <row r="79" spans="1:5" ht="12.75">
      <c r="A79" t="s">
        <v>59</v>
      </c>
      <c r="E79" s="39" t="s">
        <v>68</v>
      </c>
    </row>
    <row r="80" spans="1:16" ht="12.75">
      <c r="A80" t="s">
        <v>48</v>
      </c>
      <c s="34" t="s">
        <v>117</v>
      </c>
      <c s="34" t="s">
        <v>7136</v>
      </c>
      <c s="35" t="s">
        <v>4</v>
      </c>
      <c s="6" t="s">
        <v>7137</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7138</v>
      </c>
    </row>
    <row r="83" spans="1:5" ht="12.75">
      <c r="A83" t="s">
        <v>59</v>
      </c>
      <c r="E83" s="39" t="s">
        <v>68</v>
      </c>
    </row>
    <row r="84" spans="1:16" ht="12.75">
      <c r="A84" t="s">
        <v>48</v>
      </c>
      <c s="34" t="s">
        <v>121</v>
      </c>
      <c s="34" t="s">
        <v>5050</v>
      </c>
      <c s="35" t="s">
        <v>4</v>
      </c>
      <c s="6" t="s">
        <v>5051</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7139</v>
      </c>
    </row>
    <row r="87" spans="1:5" ht="12.75">
      <c r="A87" t="s">
        <v>59</v>
      </c>
      <c r="E87" s="39" t="s">
        <v>68</v>
      </c>
    </row>
    <row r="88" spans="1:16" ht="12.75">
      <c r="A88" t="s">
        <v>48</v>
      </c>
      <c s="34" t="s">
        <v>124</v>
      </c>
      <c s="34" t="s">
        <v>5121</v>
      </c>
      <c s="35" t="s">
        <v>4</v>
      </c>
      <c s="6" t="s">
        <v>5122</v>
      </c>
      <c s="36" t="s">
        <v>65</v>
      </c>
      <c s="37">
        <v>199.848</v>
      </c>
      <c s="36">
        <v>0</v>
      </c>
      <c s="36">
        <f>ROUND(G88*H88,6)</f>
      </c>
      <c r="L88" s="38">
        <v>0</v>
      </c>
      <c s="32">
        <f>ROUND(ROUND(L88,2)*ROUND(G88,3),2)</f>
      </c>
      <c s="36" t="s">
        <v>66</v>
      </c>
      <c>
        <f>(M88*21)/100</f>
      </c>
      <c t="s">
        <v>26</v>
      </c>
    </row>
    <row r="89" spans="1:5" ht="38.25">
      <c r="A89" s="35" t="s">
        <v>55</v>
      </c>
      <c r="E89" s="39" t="s">
        <v>7140</v>
      </c>
    </row>
    <row r="90" spans="1:5" ht="293.25">
      <c r="A90" s="35" t="s">
        <v>57</v>
      </c>
      <c r="E90" s="40" t="s">
        <v>7141</v>
      </c>
    </row>
    <row r="91" spans="1:5" ht="12.75">
      <c r="A91" t="s">
        <v>59</v>
      </c>
      <c r="E91" s="39" t="s">
        <v>68</v>
      </c>
    </row>
    <row r="92" spans="1:16" ht="12.75">
      <c r="A92" t="s">
        <v>48</v>
      </c>
      <c s="34" t="s">
        <v>127</v>
      </c>
      <c s="34" t="s">
        <v>6576</v>
      </c>
      <c s="35" t="s">
        <v>4</v>
      </c>
      <c s="6" t="s">
        <v>6577</v>
      </c>
      <c s="36" t="s">
        <v>53</v>
      </c>
      <c s="37">
        <v>33</v>
      </c>
      <c s="36">
        <v>0</v>
      </c>
      <c s="36">
        <f>ROUND(G92*H92,6)</f>
      </c>
      <c r="L92" s="38">
        <v>0</v>
      </c>
      <c s="32">
        <f>ROUND(ROUND(L92,2)*ROUND(G92,3),2)</f>
      </c>
      <c s="36" t="s">
        <v>66</v>
      </c>
      <c>
        <f>(M92*21)/100</f>
      </c>
      <c t="s">
        <v>26</v>
      </c>
    </row>
    <row r="93" spans="1:5" ht="25.5">
      <c r="A93" s="35" t="s">
        <v>55</v>
      </c>
      <c r="E93" s="39" t="s">
        <v>7142</v>
      </c>
    </row>
    <row r="94" spans="1:5" ht="114.75">
      <c r="A94" s="35" t="s">
        <v>57</v>
      </c>
      <c r="E94" s="40" t="s">
        <v>7143</v>
      </c>
    </row>
    <row r="95" spans="1:5" ht="12.75">
      <c r="A95" t="s">
        <v>59</v>
      </c>
      <c r="E95" s="39" t="s">
        <v>68</v>
      </c>
    </row>
    <row r="96" spans="1:16" ht="12.75">
      <c r="A96" t="s">
        <v>48</v>
      </c>
      <c s="34" t="s">
        <v>130</v>
      </c>
      <c s="34" t="s">
        <v>7144</v>
      </c>
      <c s="35" t="s">
        <v>4</v>
      </c>
      <c s="6" t="s">
        <v>7145</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7146</v>
      </c>
    </row>
    <row r="99" spans="1:5" ht="12.75">
      <c r="A99" t="s">
        <v>59</v>
      </c>
      <c r="E99" s="39" t="s">
        <v>68</v>
      </c>
    </row>
    <row r="100" spans="1:16" ht="12.75">
      <c r="A100" t="s">
        <v>48</v>
      </c>
      <c s="34" t="s">
        <v>133</v>
      </c>
      <c s="34" t="s">
        <v>7147</v>
      </c>
      <c s="35" t="s">
        <v>4</v>
      </c>
      <c s="6" t="s">
        <v>7148</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7149</v>
      </c>
    </row>
    <row r="103" spans="1:5" ht="12.75">
      <c r="A103" t="s">
        <v>59</v>
      </c>
      <c r="E103" s="39" t="s">
        <v>68</v>
      </c>
    </row>
    <row r="104" spans="1:13" ht="12.75">
      <c r="A104" t="s">
        <v>45</v>
      </c>
      <c r="C104" s="31" t="s">
        <v>7150</v>
      </c>
      <c r="E104" s="33" t="s">
        <v>5053</v>
      </c>
      <c r="J104" s="32">
        <f>0</f>
      </c>
      <c s="32">
        <f>0</f>
      </c>
      <c s="32">
        <f>0+L105+L109+L113+L117+L121+L125+L129</f>
      </c>
      <c s="32">
        <f>0+M105+M109+M113+M117+M121+M125+M129</f>
      </c>
    </row>
    <row r="105" spans="1:16" ht="12.75">
      <c r="A105" t="s">
        <v>48</v>
      </c>
      <c s="34" t="s">
        <v>136</v>
      </c>
      <c s="34" t="s">
        <v>6407</v>
      </c>
      <c s="35" t="s">
        <v>4</v>
      </c>
      <c s="6" t="s">
        <v>6408</v>
      </c>
      <c s="36" t="s">
        <v>65</v>
      </c>
      <c s="37">
        <v>39.7</v>
      </c>
      <c s="36">
        <v>0</v>
      </c>
      <c s="36">
        <f>ROUND(G105*H105,6)</f>
      </c>
      <c r="L105" s="38">
        <v>0</v>
      </c>
      <c s="32">
        <f>ROUND(ROUND(L105,2)*ROUND(G105,3),2)</f>
      </c>
      <c s="36" t="s">
        <v>66</v>
      </c>
      <c>
        <f>(M105*21)/100</f>
      </c>
      <c t="s">
        <v>26</v>
      </c>
    </row>
    <row r="106" spans="1:5" ht="51">
      <c r="A106" s="35" t="s">
        <v>55</v>
      </c>
      <c r="E106" s="39" t="s">
        <v>7151</v>
      </c>
    </row>
    <row r="107" spans="1:5" ht="178.5">
      <c r="A107" s="35" t="s">
        <v>57</v>
      </c>
      <c r="E107" s="40" t="s">
        <v>7152</v>
      </c>
    </row>
    <row r="108" spans="1:5" ht="12.75">
      <c r="A108" t="s">
        <v>59</v>
      </c>
      <c r="E108" s="39" t="s">
        <v>68</v>
      </c>
    </row>
    <row r="109" spans="1:16" ht="12.75">
      <c r="A109" t="s">
        <v>48</v>
      </c>
      <c s="34" t="s">
        <v>139</v>
      </c>
      <c s="34" t="s">
        <v>6410</v>
      </c>
      <c s="35" t="s">
        <v>4</v>
      </c>
      <c s="6" t="s">
        <v>6411</v>
      </c>
      <c s="36" t="s">
        <v>53</v>
      </c>
      <c s="37">
        <v>6.134</v>
      </c>
      <c s="36">
        <v>0</v>
      </c>
      <c s="36">
        <f>ROUND(G109*H109,6)</f>
      </c>
      <c r="L109" s="38">
        <v>0</v>
      </c>
      <c s="32">
        <f>ROUND(ROUND(L109,2)*ROUND(G109,3),2)</f>
      </c>
      <c s="36" t="s">
        <v>66</v>
      </c>
      <c>
        <f>(M109*21)/100</f>
      </c>
      <c t="s">
        <v>26</v>
      </c>
    </row>
    <row r="110" spans="1:5" ht="25.5">
      <c r="A110" s="35" t="s">
        <v>55</v>
      </c>
      <c r="E110" s="39" t="s">
        <v>7142</v>
      </c>
    </row>
    <row r="111" spans="1:5" ht="127.5">
      <c r="A111" s="35" t="s">
        <v>57</v>
      </c>
      <c r="E111" s="40" t="s">
        <v>7153</v>
      </c>
    </row>
    <row r="112" spans="1:5" ht="12.75">
      <c r="A112" t="s">
        <v>59</v>
      </c>
      <c r="E112" s="39" t="s">
        <v>68</v>
      </c>
    </row>
    <row r="113" spans="1:16" ht="12.75">
      <c r="A113" t="s">
        <v>48</v>
      </c>
      <c s="34" t="s">
        <v>142</v>
      </c>
      <c s="34" t="s">
        <v>7154</v>
      </c>
      <c s="35" t="s">
        <v>4</v>
      </c>
      <c s="6" t="s">
        <v>7155</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7156</v>
      </c>
    </row>
    <row r="116" spans="1:5" ht="12.75">
      <c r="A116" t="s">
        <v>59</v>
      </c>
      <c r="E116" s="39" t="s">
        <v>68</v>
      </c>
    </row>
    <row r="117" spans="1:16" ht="12.75">
      <c r="A117" t="s">
        <v>48</v>
      </c>
      <c s="34" t="s">
        <v>145</v>
      </c>
      <c s="34" t="s">
        <v>5722</v>
      </c>
      <c s="35" t="s">
        <v>4</v>
      </c>
      <c s="6" t="s">
        <v>5723</v>
      </c>
      <c s="36" t="s">
        <v>65</v>
      </c>
      <c s="37">
        <v>625.1</v>
      </c>
      <c s="36">
        <v>0</v>
      </c>
      <c s="36">
        <f>ROUND(G117*H117,6)</f>
      </c>
      <c r="L117" s="38">
        <v>0</v>
      </c>
      <c s="32">
        <f>ROUND(ROUND(L117,2)*ROUND(G117,3),2)</f>
      </c>
      <c s="36" t="s">
        <v>66</v>
      </c>
      <c>
        <f>(M117*21)/100</f>
      </c>
      <c t="s">
        <v>26</v>
      </c>
    </row>
    <row r="118" spans="1:5" ht="51">
      <c r="A118" s="35" t="s">
        <v>55</v>
      </c>
      <c r="E118" s="39" t="s">
        <v>7157</v>
      </c>
    </row>
    <row r="119" spans="1:5" ht="255">
      <c r="A119" s="35" t="s">
        <v>57</v>
      </c>
      <c r="E119" s="40" t="s">
        <v>7158</v>
      </c>
    </row>
    <row r="120" spans="1:5" ht="12.75">
      <c r="A120" t="s">
        <v>59</v>
      </c>
      <c r="E120" s="39" t="s">
        <v>68</v>
      </c>
    </row>
    <row r="121" spans="1:16" ht="12.75">
      <c r="A121" t="s">
        <v>48</v>
      </c>
      <c s="34" t="s">
        <v>148</v>
      </c>
      <c s="34" t="s">
        <v>5726</v>
      </c>
      <c s="35" t="s">
        <v>4</v>
      </c>
      <c s="6" t="s">
        <v>5727</v>
      </c>
      <c s="36" t="s">
        <v>53</v>
      </c>
      <c s="37">
        <v>106.463</v>
      </c>
      <c s="36">
        <v>0</v>
      </c>
      <c s="36">
        <f>ROUND(G121*H121,6)</f>
      </c>
      <c r="L121" s="38">
        <v>0</v>
      </c>
      <c s="32">
        <f>ROUND(ROUND(L121,2)*ROUND(G121,3),2)</f>
      </c>
      <c s="36" t="s">
        <v>66</v>
      </c>
      <c>
        <f>(M121*21)/100</f>
      </c>
      <c t="s">
        <v>26</v>
      </c>
    </row>
    <row r="122" spans="1:5" ht="25.5">
      <c r="A122" s="35" t="s">
        <v>55</v>
      </c>
      <c r="E122" s="39" t="s">
        <v>7142</v>
      </c>
    </row>
    <row r="123" spans="1:5" ht="409.5">
      <c r="A123" s="35" t="s">
        <v>57</v>
      </c>
      <c r="E123" s="40" t="s">
        <v>7159</v>
      </c>
    </row>
    <row r="124" spans="1:5" ht="12.75">
      <c r="A124" t="s">
        <v>59</v>
      </c>
      <c r="E124" s="39" t="s">
        <v>68</v>
      </c>
    </row>
    <row r="125" spans="1:16" ht="25.5">
      <c r="A125" t="s">
        <v>48</v>
      </c>
      <c s="34" t="s">
        <v>151</v>
      </c>
      <c s="34" t="s">
        <v>7160</v>
      </c>
      <c s="35" t="s">
        <v>4</v>
      </c>
      <c s="6" t="s">
        <v>7161</v>
      </c>
      <c s="36" t="s">
        <v>1259</v>
      </c>
      <c s="37">
        <v>1900.4</v>
      </c>
      <c s="36">
        <v>0</v>
      </c>
      <c s="36">
        <f>ROUND(G125*H125,6)</f>
      </c>
      <c r="L125" s="38">
        <v>0</v>
      </c>
      <c s="32">
        <f>ROUND(ROUND(L125,2)*ROUND(G125,3),2)</f>
      </c>
      <c s="36" t="s">
        <v>54</v>
      </c>
      <c>
        <f>(M125*21)/100</f>
      </c>
      <c t="s">
        <v>26</v>
      </c>
    </row>
    <row r="126" spans="1:5" ht="38.25">
      <c r="A126" s="35" t="s">
        <v>55</v>
      </c>
      <c r="E126" s="39" t="s">
        <v>7162</v>
      </c>
    </row>
    <row r="127" spans="1:5" ht="242.25">
      <c r="A127" s="35" t="s">
        <v>57</v>
      </c>
      <c r="E127" s="40" t="s">
        <v>7163</v>
      </c>
    </row>
    <row r="128" spans="1:5" ht="409.5">
      <c r="A128" t="s">
        <v>59</v>
      </c>
      <c r="E128" s="39" t="s">
        <v>7164</v>
      </c>
    </row>
    <row r="129" spans="1:16" ht="25.5">
      <c r="A129" t="s">
        <v>48</v>
      </c>
      <c s="34" t="s">
        <v>154</v>
      </c>
      <c s="34" t="s">
        <v>6611</v>
      </c>
      <c s="35" t="s">
        <v>4</v>
      </c>
      <c s="6" t="s">
        <v>6612</v>
      </c>
      <c s="36" t="s">
        <v>697</v>
      </c>
      <c s="37">
        <v>1617.463</v>
      </c>
      <c s="36">
        <v>0</v>
      </c>
      <c s="36">
        <f>ROUND(G129*H129,6)</f>
      </c>
      <c r="L129" s="38">
        <v>0</v>
      </c>
      <c s="32">
        <f>ROUND(ROUND(L129,2)*ROUND(G129,3),2)</f>
      </c>
      <c s="36" t="s">
        <v>54</v>
      </c>
      <c>
        <f>(M129*21)/100</f>
      </c>
      <c t="s">
        <v>26</v>
      </c>
    </row>
    <row r="130" spans="1:5" ht="12.75">
      <c r="A130" s="35" t="s">
        <v>55</v>
      </c>
      <c r="E130" s="39" t="s">
        <v>6613</v>
      </c>
    </row>
    <row r="131" spans="1:5" ht="409.5">
      <c r="A131" s="35" t="s">
        <v>57</v>
      </c>
      <c r="E131" s="40" t="s">
        <v>7165</v>
      </c>
    </row>
    <row r="132" spans="1:5" ht="12.75">
      <c r="A132" t="s">
        <v>59</v>
      </c>
      <c r="E132" s="39" t="s">
        <v>4</v>
      </c>
    </row>
    <row r="133" spans="1:13" ht="12.75">
      <c r="A133" t="s">
        <v>45</v>
      </c>
      <c r="C133" s="31" t="s">
        <v>7166</v>
      </c>
      <c r="E133" s="33" t="s">
        <v>4609</v>
      </c>
      <c r="J133" s="32">
        <f>0</f>
      </c>
      <c s="32">
        <f>0</f>
      </c>
      <c s="32">
        <f>0+L134+L138+L142+L146+L150+L154+L158+L162</f>
      </c>
      <c s="32">
        <f>0+M134+M138+M142+M146+M150+M154+M158+M162</f>
      </c>
    </row>
    <row r="134" spans="1:16" ht="12.75">
      <c r="A134" t="s">
        <v>48</v>
      </c>
      <c s="34" t="s">
        <v>157</v>
      </c>
      <c s="34" t="s">
        <v>5738</v>
      </c>
      <c s="35" t="s">
        <v>4</v>
      </c>
      <c s="6" t="s">
        <v>5739</v>
      </c>
      <c s="36" t="s">
        <v>65</v>
      </c>
      <c s="37">
        <v>80.411</v>
      </c>
      <c s="36">
        <v>0</v>
      </c>
      <c s="36">
        <f>ROUND(G134*H134,6)</f>
      </c>
      <c r="L134" s="38">
        <v>0</v>
      </c>
      <c s="32">
        <f>ROUND(ROUND(L134,2)*ROUND(G134,3),2)</f>
      </c>
      <c s="36" t="s">
        <v>66</v>
      </c>
      <c>
        <f>(M134*21)/100</f>
      </c>
      <c t="s">
        <v>26</v>
      </c>
    </row>
    <row r="135" spans="1:5" ht="12.75">
      <c r="A135" s="35" t="s">
        <v>55</v>
      </c>
      <c r="E135" s="39" t="s">
        <v>7167</v>
      </c>
    </row>
    <row r="136" spans="1:5" ht="306">
      <c r="A136" s="35" t="s">
        <v>57</v>
      </c>
      <c r="E136" s="40" t="s">
        <v>7168</v>
      </c>
    </row>
    <row r="137" spans="1:5" ht="12.75">
      <c r="A137" t="s">
        <v>59</v>
      </c>
      <c r="E137" s="39" t="s">
        <v>68</v>
      </c>
    </row>
    <row r="138" spans="1:16" ht="12.75">
      <c r="A138" t="s">
        <v>48</v>
      </c>
      <c s="34" t="s">
        <v>160</v>
      </c>
      <c s="34" t="s">
        <v>4613</v>
      </c>
      <c s="35" t="s">
        <v>4</v>
      </c>
      <c s="6" t="s">
        <v>4614</v>
      </c>
      <c s="36" t="s">
        <v>65</v>
      </c>
      <c s="37">
        <v>72.202</v>
      </c>
      <c s="36">
        <v>0</v>
      </c>
      <c s="36">
        <f>ROUND(G138*H138,6)</f>
      </c>
      <c r="L138" s="38">
        <v>0</v>
      </c>
      <c s="32">
        <f>ROUND(ROUND(L138,2)*ROUND(G138,3),2)</f>
      </c>
      <c s="36" t="s">
        <v>66</v>
      </c>
      <c>
        <f>(M138*21)/100</f>
      </c>
      <c t="s">
        <v>26</v>
      </c>
    </row>
    <row r="139" spans="1:5" ht="38.25">
      <c r="A139" s="35" t="s">
        <v>55</v>
      </c>
      <c r="E139" s="39" t="s">
        <v>7169</v>
      </c>
    </row>
    <row r="140" spans="1:5" ht="409.5">
      <c r="A140" s="35" t="s">
        <v>57</v>
      </c>
      <c r="E140" s="40" t="s">
        <v>7170</v>
      </c>
    </row>
    <row r="141" spans="1:5" ht="12.75">
      <c r="A141" t="s">
        <v>59</v>
      </c>
      <c r="E141" s="39" t="s">
        <v>68</v>
      </c>
    </row>
    <row r="142" spans="1:16" ht="12.75">
      <c r="A142" t="s">
        <v>48</v>
      </c>
      <c s="34" t="s">
        <v>163</v>
      </c>
      <c s="34" t="s">
        <v>5132</v>
      </c>
      <c s="35" t="s">
        <v>4</v>
      </c>
      <c s="6" t="s">
        <v>5133</v>
      </c>
      <c s="36" t="s">
        <v>65</v>
      </c>
      <c s="37">
        <v>42.127</v>
      </c>
      <c s="36">
        <v>0</v>
      </c>
      <c s="36">
        <f>ROUND(G142*H142,6)</f>
      </c>
      <c r="L142" s="38">
        <v>0</v>
      </c>
      <c s="32">
        <f>ROUND(ROUND(L142,2)*ROUND(G142,3),2)</f>
      </c>
      <c s="36" t="s">
        <v>66</v>
      </c>
      <c>
        <f>(M142*21)/100</f>
      </c>
      <c t="s">
        <v>26</v>
      </c>
    </row>
    <row r="143" spans="1:5" ht="25.5">
      <c r="A143" s="35" t="s">
        <v>55</v>
      </c>
      <c r="E143" s="39" t="s">
        <v>7171</v>
      </c>
    </row>
    <row r="144" spans="1:5" ht="127.5">
      <c r="A144" s="35" t="s">
        <v>57</v>
      </c>
      <c r="E144" s="40" t="s">
        <v>7172</v>
      </c>
    </row>
    <row r="145" spans="1:5" ht="12.75">
      <c r="A145" t="s">
        <v>59</v>
      </c>
      <c r="E145" s="39" t="s">
        <v>68</v>
      </c>
    </row>
    <row r="146" spans="1:16" ht="12.75">
      <c r="A146" t="s">
        <v>48</v>
      </c>
      <c s="34" t="s">
        <v>166</v>
      </c>
      <c s="34" t="s">
        <v>4824</v>
      </c>
      <c s="35" t="s">
        <v>4</v>
      </c>
      <c s="6" t="s">
        <v>4825</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7173</v>
      </c>
    </row>
    <row r="149" spans="1:5" ht="12.75">
      <c r="A149" t="s">
        <v>59</v>
      </c>
      <c r="E149" s="39" t="s">
        <v>68</v>
      </c>
    </row>
    <row r="150" spans="1:16" ht="12.75">
      <c r="A150" t="s">
        <v>48</v>
      </c>
      <c s="34" t="s">
        <v>169</v>
      </c>
      <c s="34" t="s">
        <v>4616</v>
      </c>
      <c s="35" t="s">
        <v>4</v>
      </c>
      <c s="6" t="s">
        <v>4617</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7174</v>
      </c>
    </row>
    <row r="153" spans="1:5" ht="12.75">
      <c r="A153" t="s">
        <v>59</v>
      </c>
      <c r="E153" s="39" t="s">
        <v>68</v>
      </c>
    </row>
    <row r="154" spans="1:16" ht="12.75">
      <c r="A154" t="s">
        <v>48</v>
      </c>
      <c s="34" t="s">
        <v>172</v>
      </c>
      <c s="34" t="s">
        <v>5935</v>
      </c>
      <c s="35" t="s">
        <v>4</v>
      </c>
      <c s="6" t="s">
        <v>5936</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7175</v>
      </c>
    </row>
    <row r="157" spans="1:5" ht="12.75">
      <c r="A157" t="s">
        <v>59</v>
      </c>
      <c r="E157" s="39" t="s">
        <v>68</v>
      </c>
    </row>
    <row r="158" spans="1:16" ht="25.5">
      <c r="A158" t="s">
        <v>48</v>
      </c>
      <c s="34" t="s">
        <v>175</v>
      </c>
      <c s="34" t="s">
        <v>7176</v>
      </c>
      <c s="35" t="s">
        <v>4</v>
      </c>
      <c s="6" t="s">
        <v>7177</v>
      </c>
      <c s="36" t="s">
        <v>65</v>
      </c>
      <c s="37">
        <v>10.834</v>
      </c>
      <c s="36">
        <v>0</v>
      </c>
      <c s="36">
        <f>ROUND(G158*H158,6)</f>
      </c>
      <c r="L158" s="38">
        <v>0</v>
      </c>
      <c s="32">
        <f>ROUND(ROUND(L158,2)*ROUND(G158,3),2)</f>
      </c>
      <c s="36" t="s">
        <v>54</v>
      </c>
      <c>
        <f>(M158*21)/100</f>
      </c>
      <c t="s">
        <v>26</v>
      </c>
    </row>
    <row r="159" spans="1:5" ht="12.75">
      <c r="A159" s="35" t="s">
        <v>55</v>
      </c>
      <c r="E159" s="39" t="s">
        <v>7178</v>
      </c>
    </row>
    <row r="160" spans="1:5" ht="114.75">
      <c r="A160" s="35" t="s">
        <v>57</v>
      </c>
      <c r="E160" s="40" t="s">
        <v>7179</v>
      </c>
    </row>
    <row r="161" spans="1:5" ht="242.25">
      <c r="A161" t="s">
        <v>59</v>
      </c>
      <c r="E161" s="39" t="s">
        <v>7180</v>
      </c>
    </row>
    <row r="162" spans="1:16" ht="25.5">
      <c r="A162" t="s">
        <v>48</v>
      </c>
      <c s="34" t="s">
        <v>178</v>
      </c>
      <c s="34" t="s">
        <v>7181</v>
      </c>
      <c s="35" t="s">
        <v>4</v>
      </c>
      <c s="6" t="s">
        <v>7182</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7183</v>
      </c>
    </row>
    <row r="165" spans="1:5" ht="63.75">
      <c r="A165" t="s">
        <v>59</v>
      </c>
      <c r="E165" s="39" t="s">
        <v>7184</v>
      </c>
    </row>
    <row r="166" spans="1:13" ht="12.75">
      <c r="A166" t="s">
        <v>45</v>
      </c>
      <c r="C166" s="31" t="s">
        <v>7185</v>
      </c>
      <c r="E166" s="33" t="s">
        <v>4117</v>
      </c>
      <c r="J166" s="32">
        <f>0</f>
      </c>
      <c s="32">
        <f>0</f>
      </c>
      <c s="32">
        <f>0+L167</f>
      </c>
      <c s="32">
        <f>0+M167</f>
      </c>
    </row>
    <row r="167" spans="1:16" ht="12.75">
      <c r="A167" t="s">
        <v>48</v>
      </c>
      <c s="34" t="s">
        <v>181</v>
      </c>
      <c s="34" t="s">
        <v>7186</v>
      </c>
      <c s="35" t="s">
        <v>4</v>
      </c>
      <c s="6" t="s">
        <v>7187</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7188</v>
      </c>
    </row>
    <row r="170" spans="1:5" ht="12.75">
      <c r="A170" t="s">
        <v>59</v>
      </c>
      <c r="E170" s="39" t="s">
        <v>68</v>
      </c>
    </row>
    <row r="171" spans="1:13" ht="12.75">
      <c r="A171" t="s">
        <v>45</v>
      </c>
      <c r="C171" s="31" t="s">
        <v>7189</v>
      </c>
      <c r="E171" s="33" t="s">
        <v>5294</v>
      </c>
      <c r="J171" s="32">
        <f>0</f>
      </c>
      <c s="32">
        <f>0</f>
      </c>
      <c s="32">
        <f>0+L172+L176+L180</f>
      </c>
      <c s="32">
        <f>0+M172+M176+M180</f>
      </c>
    </row>
    <row r="172" spans="1:16" ht="12.75">
      <c r="A172" t="s">
        <v>48</v>
      </c>
      <c s="34" t="s">
        <v>184</v>
      </c>
      <c s="34" t="s">
        <v>7190</v>
      </c>
      <c s="35" t="s">
        <v>4</v>
      </c>
      <c s="6" t="s">
        <v>7191</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7192</v>
      </c>
    </row>
    <row r="175" spans="1:5" ht="12.75">
      <c r="A175" t="s">
        <v>59</v>
      </c>
      <c r="E175" s="39" t="s">
        <v>68</v>
      </c>
    </row>
    <row r="176" spans="1:16" ht="12.75">
      <c r="A176" t="s">
        <v>48</v>
      </c>
      <c s="34" t="s">
        <v>187</v>
      </c>
      <c s="34" t="s">
        <v>7193</v>
      </c>
      <c s="35" t="s">
        <v>4</v>
      </c>
      <c s="6" t="s">
        <v>7194</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7195</v>
      </c>
    </row>
    <row r="179" spans="1:5" ht="12.75">
      <c r="A179" t="s">
        <v>59</v>
      </c>
      <c r="E179" s="39" t="s">
        <v>4</v>
      </c>
    </row>
    <row r="180" spans="1:16" ht="25.5">
      <c r="A180" t="s">
        <v>48</v>
      </c>
      <c s="34" t="s">
        <v>191</v>
      </c>
      <c s="34" t="s">
        <v>7196</v>
      </c>
      <c s="35" t="s">
        <v>4</v>
      </c>
      <c s="6" t="s">
        <v>7197</v>
      </c>
      <c s="36" t="s">
        <v>697</v>
      </c>
      <c s="37">
        <v>2.15</v>
      </c>
      <c s="36">
        <v>0</v>
      </c>
      <c s="36">
        <f>ROUND(G180*H180,6)</f>
      </c>
      <c r="L180" s="38">
        <v>0</v>
      </c>
      <c s="32">
        <f>ROUND(ROUND(L180,2)*ROUND(G180,3),2)</f>
      </c>
      <c s="36" t="s">
        <v>54</v>
      </c>
      <c>
        <f>(M180*21)/100</f>
      </c>
      <c t="s">
        <v>26</v>
      </c>
    </row>
    <row r="181" spans="1:5" ht="12.75">
      <c r="A181" s="35" t="s">
        <v>55</v>
      </c>
      <c r="E181" s="39" t="s">
        <v>7198</v>
      </c>
    </row>
    <row r="182" spans="1:5" ht="51">
      <c r="A182" s="35" t="s">
        <v>57</v>
      </c>
      <c r="E182" s="40" t="s">
        <v>7199</v>
      </c>
    </row>
    <row r="183" spans="1:5" ht="12.75">
      <c r="A183" t="s">
        <v>59</v>
      </c>
      <c r="E183" s="39" t="s">
        <v>4</v>
      </c>
    </row>
    <row r="184" spans="1:13" ht="12.75">
      <c r="A184" t="s">
        <v>45</v>
      </c>
      <c r="C184" s="31" t="s">
        <v>7200</v>
      </c>
      <c r="E184" s="33" t="s">
        <v>4642</v>
      </c>
      <c r="J184" s="32">
        <f>0</f>
      </c>
      <c s="32">
        <f>0</f>
      </c>
      <c s="32">
        <f>0+L185+L189+L193+L197+L201+L205</f>
      </c>
      <c s="32">
        <f>0+M185+M189+M193+M197+M201+M205</f>
      </c>
    </row>
    <row r="185" spans="1:16" ht="12.75">
      <c r="A185" t="s">
        <v>48</v>
      </c>
      <c s="34" t="s">
        <v>194</v>
      </c>
      <c s="34" t="s">
        <v>4658</v>
      </c>
      <c s="35" t="s">
        <v>4</v>
      </c>
      <c s="6" t="s">
        <v>4659</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7201</v>
      </c>
    </row>
    <row r="188" spans="1:5" ht="12.75">
      <c r="A188" t="s">
        <v>59</v>
      </c>
      <c r="E188" s="39" t="s">
        <v>68</v>
      </c>
    </row>
    <row r="189" spans="1:16" ht="12.75">
      <c r="A189" t="s">
        <v>48</v>
      </c>
      <c s="34" t="s">
        <v>197</v>
      </c>
      <c s="34" t="s">
        <v>4959</v>
      </c>
      <c s="35" t="s">
        <v>4</v>
      </c>
      <c s="6" t="s">
        <v>4960</v>
      </c>
      <c s="36" t="s">
        <v>71</v>
      </c>
      <c s="37">
        <v>271.5</v>
      </c>
      <c s="36">
        <v>0</v>
      </c>
      <c s="36">
        <f>ROUND(G189*H189,6)</f>
      </c>
      <c r="L189" s="38">
        <v>0</v>
      </c>
      <c s="32">
        <f>ROUND(ROUND(L189,2)*ROUND(G189,3),2)</f>
      </c>
      <c s="36" t="s">
        <v>66</v>
      </c>
      <c>
        <f>(M189*21)/100</f>
      </c>
      <c t="s">
        <v>26</v>
      </c>
    </row>
    <row r="190" spans="1:5" ht="25.5">
      <c r="A190" s="35" t="s">
        <v>55</v>
      </c>
      <c r="E190" s="39" t="s">
        <v>7202</v>
      </c>
    </row>
    <row r="191" spans="1:5" ht="102">
      <c r="A191" s="35" t="s">
        <v>57</v>
      </c>
      <c r="E191" s="40" t="s">
        <v>7203</v>
      </c>
    </row>
    <row r="192" spans="1:5" ht="12.75">
      <c r="A192" t="s">
        <v>59</v>
      </c>
      <c r="E192" s="39" t="s">
        <v>68</v>
      </c>
    </row>
    <row r="193" spans="1:16" ht="12.75">
      <c r="A193" t="s">
        <v>48</v>
      </c>
      <c s="34" t="s">
        <v>200</v>
      </c>
      <c s="34" t="s">
        <v>5834</v>
      </c>
      <c s="35" t="s">
        <v>4</v>
      </c>
      <c s="6" t="s">
        <v>5835</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7204</v>
      </c>
    </row>
    <row r="196" spans="1:5" ht="12.75">
      <c r="A196" t="s">
        <v>59</v>
      </c>
      <c r="E196" s="39" t="s">
        <v>68</v>
      </c>
    </row>
    <row r="197" spans="1:16" ht="12.75">
      <c r="A197" t="s">
        <v>48</v>
      </c>
      <c s="34" t="s">
        <v>203</v>
      </c>
      <c s="34" t="s">
        <v>5846</v>
      </c>
      <c s="35" t="s">
        <v>4</v>
      </c>
      <c s="6" t="s">
        <v>5847</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7205</v>
      </c>
    </row>
    <row r="200" spans="1:5" ht="12.75">
      <c r="A200" t="s">
        <v>59</v>
      </c>
      <c r="E200" s="39" t="s">
        <v>68</v>
      </c>
    </row>
    <row r="201" spans="1:16" ht="12.75">
      <c r="A201" t="s">
        <v>48</v>
      </c>
      <c s="34" t="s">
        <v>206</v>
      </c>
      <c s="34" t="s">
        <v>7206</v>
      </c>
      <c s="35" t="s">
        <v>4</v>
      </c>
      <c s="6" t="s">
        <v>7207</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7208</v>
      </c>
    </row>
    <row r="204" spans="1:5" ht="12.75">
      <c r="A204" t="s">
        <v>59</v>
      </c>
      <c r="E204" s="39" t="s">
        <v>68</v>
      </c>
    </row>
    <row r="205" spans="1:16" ht="12.75">
      <c r="A205" t="s">
        <v>48</v>
      </c>
      <c s="34" t="s">
        <v>209</v>
      </c>
      <c s="34" t="s">
        <v>7209</v>
      </c>
      <c s="35" t="s">
        <v>4</v>
      </c>
      <c s="6" t="s">
        <v>7210</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7211</v>
      </c>
    </row>
    <row r="208" spans="1:5" ht="12.75">
      <c r="A208" t="s">
        <v>59</v>
      </c>
      <c r="E208" s="39" t="s">
        <v>68</v>
      </c>
    </row>
    <row r="209" spans="1:13" ht="12.75">
      <c r="A209" t="s">
        <v>45</v>
      </c>
      <c r="C209" s="31" t="s">
        <v>7212</v>
      </c>
      <c r="E209" s="33" t="s">
        <v>5079</v>
      </c>
      <c r="J209" s="32">
        <f>0</f>
      </c>
      <c s="32">
        <f>0</f>
      </c>
      <c s="32">
        <f>0+L210+L214+L218+L222+L226+L230+L234+L238+L242</f>
      </c>
      <c s="32">
        <f>0+M210+M214+M218+M222+M226+M230+M234+M238+M242</f>
      </c>
    </row>
    <row r="210" spans="1:16" ht="12.75">
      <c r="A210" t="s">
        <v>48</v>
      </c>
      <c s="34" t="s">
        <v>212</v>
      </c>
      <c s="34" t="s">
        <v>6460</v>
      </c>
      <c s="35" t="s">
        <v>4</v>
      </c>
      <c s="6" t="s">
        <v>6461</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7213</v>
      </c>
    </row>
    <row r="213" spans="1:5" ht="12.75">
      <c r="A213" t="s">
        <v>59</v>
      </c>
      <c r="E213" s="39" t="s">
        <v>68</v>
      </c>
    </row>
    <row r="214" spans="1:16" ht="12.75">
      <c r="A214" t="s">
        <v>48</v>
      </c>
      <c s="34" t="s">
        <v>215</v>
      </c>
      <c s="34" t="s">
        <v>5080</v>
      </c>
      <c s="35" t="s">
        <v>4</v>
      </c>
      <c s="6" t="s">
        <v>5081</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7214</v>
      </c>
    </row>
    <row r="217" spans="1:5" ht="12.75">
      <c r="A217" t="s">
        <v>59</v>
      </c>
      <c r="E217" s="39" t="s">
        <v>68</v>
      </c>
    </row>
    <row r="218" spans="1:16" ht="12.75">
      <c r="A218" t="s">
        <v>48</v>
      </c>
      <c s="34" t="s">
        <v>218</v>
      </c>
      <c s="34" t="s">
        <v>7215</v>
      </c>
      <c s="35" t="s">
        <v>4</v>
      </c>
      <c s="6" t="s">
        <v>7216</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7217</v>
      </c>
    </row>
    <row r="221" spans="1:5" ht="12.75">
      <c r="A221" t="s">
        <v>59</v>
      </c>
      <c r="E221" s="39" t="s">
        <v>68</v>
      </c>
    </row>
    <row r="222" spans="1:16" ht="12.75">
      <c r="A222" t="s">
        <v>48</v>
      </c>
      <c s="34" t="s">
        <v>221</v>
      </c>
      <c s="34" t="s">
        <v>7218</v>
      </c>
      <c s="35" t="s">
        <v>4</v>
      </c>
      <c s="6" t="s">
        <v>7219</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7220</v>
      </c>
    </row>
    <row r="225" spans="1:5" ht="12.75">
      <c r="A225" t="s">
        <v>59</v>
      </c>
      <c r="E225" s="39" t="s">
        <v>68</v>
      </c>
    </row>
    <row r="226" spans="1:16" ht="12.75">
      <c r="A226" t="s">
        <v>48</v>
      </c>
      <c s="34" t="s">
        <v>224</v>
      </c>
      <c s="34" t="s">
        <v>6890</v>
      </c>
      <c s="35" t="s">
        <v>4</v>
      </c>
      <c s="6" t="s">
        <v>6891</v>
      </c>
      <c s="36" t="s">
        <v>71</v>
      </c>
      <c s="37">
        <v>46.3</v>
      </c>
      <c s="36">
        <v>0</v>
      </c>
      <c s="36">
        <f>ROUND(G226*H226,6)</f>
      </c>
      <c r="L226" s="38">
        <v>0</v>
      </c>
      <c s="32">
        <f>ROUND(ROUND(L226,2)*ROUND(G226,3),2)</f>
      </c>
      <c s="36" t="s">
        <v>66</v>
      </c>
      <c>
        <f>(M226*21)/100</f>
      </c>
      <c t="s">
        <v>26</v>
      </c>
    </row>
    <row r="227" spans="1:5" ht="25.5">
      <c r="A227" s="35" t="s">
        <v>55</v>
      </c>
      <c r="E227" s="39" t="s">
        <v>7221</v>
      </c>
    </row>
    <row r="228" spans="1:5" ht="89.25">
      <c r="A228" s="35" t="s">
        <v>57</v>
      </c>
      <c r="E228" s="40" t="s">
        <v>7222</v>
      </c>
    </row>
    <row r="229" spans="1:5" ht="12.75">
      <c r="A229" t="s">
        <v>59</v>
      </c>
      <c r="E229" s="39" t="s">
        <v>68</v>
      </c>
    </row>
    <row r="230" spans="1:16" ht="12.75">
      <c r="A230" t="s">
        <v>48</v>
      </c>
      <c s="34" t="s">
        <v>637</v>
      </c>
      <c s="34" t="s">
        <v>5874</v>
      </c>
      <c s="35" t="s">
        <v>4</v>
      </c>
      <c s="6" t="s">
        <v>5875</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7223</v>
      </c>
    </row>
    <row r="233" spans="1:5" ht="12.75">
      <c r="A233" t="s">
        <v>59</v>
      </c>
      <c r="E233" s="39" t="s">
        <v>68</v>
      </c>
    </row>
    <row r="234" spans="1:16" ht="12.75">
      <c r="A234" t="s">
        <v>48</v>
      </c>
      <c s="34" t="s">
        <v>227</v>
      </c>
      <c s="34" t="s">
        <v>6469</v>
      </c>
      <c s="35" t="s">
        <v>4</v>
      </c>
      <c s="6" t="s">
        <v>6470</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7224</v>
      </c>
    </row>
    <row r="237" spans="1:5" ht="12.75">
      <c r="A237" t="s">
        <v>59</v>
      </c>
      <c r="E237" s="39" t="s">
        <v>68</v>
      </c>
    </row>
    <row r="238" spans="1:16" ht="12.75">
      <c r="A238" t="s">
        <v>48</v>
      </c>
      <c s="34" t="s">
        <v>230</v>
      </c>
      <c s="34" t="s">
        <v>7225</v>
      </c>
      <c s="35" t="s">
        <v>4</v>
      </c>
      <c s="6" t="s">
        <v>7226</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7227</v>
      </c>
    </row>
    <row r="241" spans="1:5" ht="12.75">
      <c r="A241" t="s">
        <v>59</v>
      </c>
      <c r="E241" s="39" t="s">
        <v>68</v>
      </c>
    </row>
    <row r="242" spans="1:16" ht="12.75">
      <c r="A242" t="s">
        <v>48</v>
      </c>
      <c s="34" t="s">
        <v>233</v>
      </c>
      <c s="34" t="s">
        <v>7228</v>
      </c>
      <c s="35" t="s">
        <v>4</v>
      </c>
      <c s="6" t="s">
        <v>7229</v>
      </c>
      <c s="36" t="s">
        <v>92</v>
      </c>
      <c s="37">
        <v>2</v>
      </c>
      <c s="36">
        <v>0</v>
      </c>
      <c s="36">
        <f>ROUND(G242*H242,6)</f>
      </c>
      <c r="L242" s="38">
        <v>0</v>
      </c>
      <c s="32">
        <f>ROUND(ROUND(L242,2)*ROUND(G242,3),2)</f>
      </c>
      <c s="36" t="s">
        <v>54</v>
      </c>
      <c>
        <f>(M242*21)/100</f>
      </c>
      <c t="s">
        <v>26</v>
      </c>
    </row>
    <row r="243" spans="1:5" ht="12.75">
      <c r="A243" s="35" t="s">
        <v>55</v>
      </c>
      <c r="E243" s="39" t="s">
        <v>7230</v>
      </c>
    </row>
    <row r="244" spans="1:5" ht="63.75">
      <c r="A244" s="35" t="s">
        <v>57</v>
      </c>
      <c r="E244" s="40" t="s">
        <v>7231</v>
      </c>
    </row>
    <row r="245" spans="1:5" ht="25.5">
      <c r="A245" t="s">
        <v>59</v>
      </c>
      <c r="E245" s="39" t="s">
        <v>6475</v>
      </c>
    </row>
    <row r="246" spans="1:13" ht="12.75">
      <c r="A246" t="s">
        <v>45</v>
      </c>
      <c r="C246" s="31" t="s">
        <v>6202</v>
      </c>
      <c r="E246" s="33" t="s">
        <v>6440</v>
      </c>
      <c r="J246" s="32">
        <f>0</f>
      </c>
      <c s="32">
        <f>0</f>
      </c>
      <c s="32">
        <f>0+L247+L251+L255+L259+L263</f>
      </c>
      <c s="32">
        <f>0+M247+M251+M255+M259+M263</f>
      </c>
    </row>
    <row r="247" spans="1:16" ht="25.5">
      <c r="A247" t="s">
        <v>48</v>
      </c>
      <c s="34" t="s">
        <v>237</v>
      </c>
      <c s="34" t="s">
        <v>5764</v>
      </c>
      <c s="35" t="s">
        <v>4</v>
      </c>
      <c s="6" t="s">
        <v>5765</v>
      </c>
      <c s="36" t="s">
        <v>697</v>
      </c>
      <c s="37">
        <v>40.95</v>
      </c>
      <c s="36">
        <v>0</v>
      </c>
      <c s="36">
        <f>ROUND(G247*H247,6)</f>
      </c>
      <c r="L247" s="38">
        <v>0</v>
      </c>
      <c s="32">
        <f>ROUND(ROUND(L247,2)*ROUND(G247,3),2)</f>
      </c>
      <c s="36" t="s">
        <v>66</v>
      </c>
      <c>
        <f>(M247*21)/100</f>
      </c>
      <c t="s">
        <v>26</v>
      </c>
    </row>
    <row r="248" spans="1:5" ht="25.5">
      <c r="A248" s="35" t="s">
        <v>55</v>
      </c>
      <c r="E248" s="39" t="s">
        <v>6499</v>
      </c>
    </row>
    <row r="249" spans="1:5" ht="63.75">
      <c r="A249" s="35" t="s">
        <v>57</v>
      </c>
      <c r="E249" s="40" t="s">
        <v>7232</v>
      </c>
    </row>
    <row r="250" spans="1:5" ht="12.75">
      <c r="A250" t="s">
        <v>59</v>
      </c>
      <c r="E250" s="39" t="s">
        <v>68</v>
      </c>
    </row>
    <row r="251" spans="1:16" ht="25.5">
      <c r="A251" t="s">
        <v>48</v>
      </c>
      <c s="34" t="s">
        <v>240</v>
      </c>
      <c s="34" t="s">
        <v>7233</v>
      </c>
      <c s="35" t="s">
        <v>4</v>
      </c>
      <c s="6" t="s">
        <v>7234</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7235</v>
      </c>
    </row>
    <row r="254" spans="1:5" ht="12.75">
      <c r="A254" t="s">
        <v>59</v>
      </c>
      <c r="E254" s="39" t="s">
        <v>68</v>
      </c>
    </row>
    <row r="255" spans="1:16" ht="25.5">
      <c r="A255" t="s">
        <v>48</v>
      </c>
      <c s="34" t="s">
        <v>243</v>
      </c>
      <c s="34" t="s">
        <v>5768</v>
      </c>
      <c s="35" t="s">
        <v>4</v>
      </c>
      <c s="6" t="s">
        <v>5769</v>
      </c>
      <c s="36" t="s">
        <v>697</v>
      </c>
      <c s="37">
        <v>852.605</v>
      </c>
      <c s="36">
        <v>0</v>
      </c>
      <c s="36">
        <f>ROUND(G255*H255,6)</f>
      </c>
      <c r="L255" s="38">
        <v>0</v>
      </c>
      <c s="32">
        <f>ROUND(ROUND(L255,2)*ROUND(G255,3),2)</f>
      </c>
      <c s="36" t="s">
        <v>54</v>
      </c>
      <c>
        <f>(M255*21)/100</f>
      </c>
      <c t="s">
        <v>26</v>
      </c>
    </row>
    <row r="256" spans="1:5" ht="12.75">
      <c r="A256" s="35" t="s">
        <v>55</v>
      </c>
      <c r="E256" s="39" t="s">
        <v>5770</v>
      </c>
    </row>
    <row r="257" spans="1:5" ht="409.5">
      <c r="A257" s="35" t="s">
        <v>57</v>
      </c>
      <c r="E257" s="40" t="s">
        <v>7236</v>
      </c>
    </row>
    <row r="258" spans="1:5" ht="12.75">
      <c r="A258" t="s">
        <v>59</v>
      </c>
      <c r="E258" s="39" t="s">
        <v>4</v>
      </c>
    </row>
    <row r="259" spans="1:16" ht="25.5">
      <c r="A259" t="s">
        <v>48</v>
      </c>
      <c s="34" t="s">
        <v>246</v>
      </c>
      <c s="34" t="s">
        <v>5773</v>
      </c>
      <c s="35" t="s">
        <v>4</v>
      </c>
      <c s="6" t="s">
        <v>5774</v>
      </c>
      <c s="36" t="s">
        <v>697</v>
      </c>
      <c s="37">
        <v>513.768</v>
      </c>
      <c s="36">
        <v>0</v>
      </c>
      <c s="36">
        <f>ROUND(G259*H259,6)</f>
      </c>
      <c r="L259" s="38">
        <v>0</v>
      </c>
      <c s="32">
        <f>ROUND(ROUND(L259,2)*ROUND(G259,3),2)</f>
      </c>
      <c s="36" t="s">
        <v>54</v>
      </c>
      <c>
        <f>(M259*21)/100</f>
      </c>
      <c t="s">
        <v>26</v>
      </c>
    </row>
    <row r="260" spans="1:5" ht="12.75">
      <c r="A260" s="35" t="s">
        <v>55</v>
      </c>
      <c r="E260" s="39" t="s">
        <v>5770</v>
      </c>
    </row>
    <row r="261" spans="1:5" ht="409.5">
      <c r="A261" s="35" t="s">
        <v>57</v>
      </c>
      <c r="E261" s="40" t="s">
        <v>7237</v>
      </c>
    </row>
    <row r="262" spans="1:5" ht="12.75">
      <c r="A262" t="s">
        <v>59</v>
      </c>
      <c r="E262" s="39" t="s">
        <v>4</v>
      </c>
    </row>
    <row r="263" spans="1:16" ht="25.5">
      <c r="A263" t="s">
        <v>48</v>
      </c>
      <c s="34" t="s">
        <v>249</v>
      </c>
      <c s="34" t="s">
        <v>6205</v>
      </c>
      <c s="35" t="s">
        <v>4</v>
      </c>
      <c s="6" t="s">
        <v>6206</v>
      </c>
      <c s="36" t="s">
        <v>697</v>
      </c>
      <c s="37">
        <v>210.799</v>
      </c>
      <c s="36">
        <v>0</v>
      </c>
      <c s="36">
        <f>ROUND(G263*H263,6)</f>
      </c>
      <c r="L263" s="38">
        <v>0</v>
      </c>
      <c s="32">
        <f>ROUND(ROUND(L263,2)*ROUND(G263,3),2)</f>
      </c>
      <c s="36" t="s">
        <v>54</v>
      </c>
      <c>
        <f>(M263*21)/100</f>
      </c>
      <c t="s">
        <v>26</v>
      </c>
    </row>
    <row r="264" spans="1:5" ht="12.75">
      <c r="A264" s="35" t="s">
        <v>55</v>
      </c>
      <c r="E264" s="39" t="s">
        <v>5770</v>
      </c>
    </row>
    <row r="265" spans="1:5" ht="242.25">
      <c r="A265" s="35" t="s">
        <v>57</v>
      </c>
      <c r="E265" s="40" t="s">
        <v>7238</v>
      </c>
    </row>
    <row r="266" spans="1:5" ht="12.75">
      <c r="A266" t="s">
        <v>59</v>
      </c>
      <c r="E266" s="39" t="s">
        <v>4</v>
      </c>
    </row>
    <row r="267" spans="1:13" ht="12.75">
      <c r="A267" t="s">
        <v>45</v>
      </c>
      <c r="C267" s="31" t="s">
        <v>6451</v>
      </c>
      <c r="E267" s="33" t="s">
        <v>2901</v>
      </c>
      <c r="J267" s="32">
        <f>0</f>
      </c>
      <c s="32">
        <f>0</f>
      </c>
      <c s="32">
        <f>0+L268+L272</f>
      </c>
      <c s="32">
        <f>0+M268+M272</f>
      </c>
    </row>
    <row r="268" spans="1:16" ht="25.5">
      <c r="A268" t="s">
        <v>48</v>
      </c>
      <c s="34" t="s">
        <v>252</v>
      </c>
      <c s="34" t="s">
        <v>7239</v>
      </c>
      <c s="35" t="s">
        <v>4</v>
      </c>
      <c s="6" t="s">
        <v>7240</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7241</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7242</v>
      </c>
    </row>
    <row r="275" spans="1:5" ht="12.75">
      <c r="A275" t="s">
        <v>59</v>
      </c>
      <c r="E275" s="39" t="s">
        <v>68</v>
      </c>
    </row>
    <row r="276" spans="1:13" ht="12.75">
      <c r="A276" t="s">
        <v>45</v>
      </c>
      <c r="C276" s="31" t="s">
        <v>5073</v>
      </c>
      <c r="E276" s="33" t="s">
        <v>5074</v>
      </c>
      <c r="J276" s="32">
        <f>0</f>
      </c>
      <c s="32">
        <f>0</f>
      </c>
      <c s="32">
        <f>0+L277</f>
      </c>
      <c s="32">
        <f>0+M277</f>
      </c>
    </row>
    <row r="277" spans="1:16" ht="12.75">
      <c r="A277" t="s">
        <v>48</v>
      </c>
      <c s="34" t="s">
        <v>258</v>
      </c>
      <c s="34" t="s">
        <v>7243</v>
      </c>
      <c s="35" t="s">
        <v>4</v>
      </c>
      <c s="6" t="s">
        <v>7244</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7245</v>
      </c>
    </row>
    <row r="280" spans="1:5" ht="12.75">
      <c r="A280" t="s">
        <v>59</v>
      </c>
      <c r="E280" s="39" t="s">
        <v>4</v>
      </c>
    </row>
    <row r="281" spans="1:13" ht="12.75">
      <c r="A281" t="s">
        <v>45</v>
      </c>
      <c r="C281" s="31" t="s">
        <v>6219</v>
      </c>
      <c r="E281" s="33" t="s">
        <v>6453</v>
      </c>
      <c r="J281" s="32">
        <f>0</f>
      </c>
      <c s="32">
        <f>0</f>
      </c>
      <c s="32">
        <f>0+L282</f>
      </c>
      <c s="32">
        <f>0+M282</f>
      </c>
    </row>
    <row r="282" spans="1:16" ht="12.75">
      <c r="A282" t="s">
        <v>48</v>
      </c>
      <c s="34" t="s">
        <v>261</v>
      </c>
      <c s="34" t="s">
        <v>5809</v>
      </c>
      <c s="35" t="s">
        <v>4</v>
      </c>
      <c s="6" t="s">
        <v>5810</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7246</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5668</v>
      </c>
      <c s="41">
        <f>Rekapitulace!C110</f>
      </c>
      <c s="20" t="s">
        <v>0</v>
      </c>
      <c t="s">
        <v>22</v>
      </c>
      <c t="s">
        <v>26</v>
      </c>
    </row>
    <row r="4" spans="1:16" ht="32" customHeight="1">
      <c r="A4" s="24" t="s">
        <v>19</v>
      </c>
      <c s="25" t="s">
        <v>27</v>
      </c>
      <c s="27" t="s">
        <v>5668</v>
      </c>
      <c r="E4" s="26" t="s">
        <v>5669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7249</v>
      </c>
      <c r="E8" s="30" t="s">
        <v>7248</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7250</v>
      </c>
      <c s="35" t="s">
        <v>4</v>
      </c>
      <c s="6" t="s">
        <v>7251</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7252</v>
      </c>
    </row>
    <row r="13" spans="1:5" ht="12.75">
      <c r="A13" t="s">
        <v>59</v>
      </c>
      <c r="E13" s="39" t="s">
        <v>68</v>
      </c>
    </row>
    <row r="14" spans="1:16" ht="12.75">
      <c r="A14" t="s">
        <v>48</v>
      </c>
      <c s="34" t="s">
        <v>26</v>
      </c>
      <c s="34" t="s">
        <v>4559</v>
      </c>
      <c s="35" t="s">
        <v>4</v>
      </c>
      <c s="6" t="s">
        <v>4560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7253</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7254</v>
      </c>
    </row>
    <row r="21" spans="1:5" ht="12.75">
      <c r="A21" t="s">
        <v>59</v>
      </c>
      <c r="E21" s="39" t="s">
        <v>68</v>
      </c>
    </row>
    <row r="22" spans="1:16" ht="12.75">
      <c r="A22" t="s">
        <v>48</v>
      </c>
      <c s="34" t="s">
        <v>74</v>
      </c>
      <c s="34" t="s">
        <v>6393</v>
      </c>
      <c s="35" t="s">
        <v>4</v>
      </c>
      <c s="6" t="s">
        <v>6394</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7255</v>
      </c>
    </row>
    <row r="25" spans="1:5" ht="12.75">
      <c r="A25" t="s">
        <v>59</v>
      </c>
      <c r="E25" s="39" t="s">
        <v>68</v>
      </c>
    </row>
    <row r="26" spans="1:16" ht="12.75">
      <c r="A26" t="s">
        <v>48</v>
      </c>
      <c s="34" t="s">
        <v>77</v>
      </c>
      <c s="34" t="s">
        <v>7256</v>
      </c>
      <c s="35" t="s">
        <v>4</v>
      </c>
      <c s="6" t="s">
        <v>7257</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7258</v>
      </c>
    </row>
    <row r="29" spans="1:5" ht="12.75">
      <c r="A29" t="s">
        <v>59</v>
      </c>
      <c r="E29" s="39" t="s">
        <v>68</v>
      </c>
    </row>
    <row r="30" spans="1:16" ht="12.75">
      <c r="A30" t="s">
        <v>48</v>
      </c>
      <c s="34" t="s">
        <v>80</v>
      </c>
      <c s="34" t="s">
        <v>4570</v>
      </c>
      <c s="35" t="s">
        <v>4</v>
      </c>
      <c s="6" t="s">
        <v>4571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7259</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7260</v>
      </c>
    </row>
    <row r="37" spans="1:5" ht="12.75">
      <c r="A37" t="s">
        <v>59</v>
      </c>
      <c r="E37" s="39" t="s">
        <v>68</v>
      </c>
    </row>
    <row r="38" spans="1:16" ht="12.75">
      <c r="A38" t="s">
        <v>48</v>
      </c>
      <c s="34" t="s">
        <v>86</v>
      </c>
      <c s="34" t="s">
        <v>4579</v>
      </c>
      <c s="35" t="s">
        <v>4</v>
      </c>
      <c s="6" t="s">
        <v>4580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7261</v>
      </c>
    </row>
    <row r="41" spans="1:5" ht="12.75">
      <c r="A41" t="s">
        <v>59</v>
      </c>
      <c r="E41" s="39" t="s">
        <v>68</v>
      </c>
    </row>
    <row r="42" spans="1:16" ht="12.75">
      <c r="A42" t="s">
        <v>48</v>
      </c>
      <c s="34" t="s">
        <v>89</v>
      </c>
      <c s="34" t="s">
        <v>4899</v>
      </c>
      <c s="35" t="s">
        <v>4</v>
      </c>
      <c s="6" t="s">
        <v>4900</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7262</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7263</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7264</v>
      </c>
    </row>
    <row r="53" spans="1:5" ht="12.75">
      <c r="A53" t="s">
        <v>59</v>
      </c>
      <c r="E53" s="39" t="s">
        <v>68</v>
      </c>
    </row>
    <row r="54" spans="1:16" ht="25.5">
      <c r="A54" t="s">
        <v>48</v>
      </c>
      <c s="34" t="s">
        <v>99</v>
      </c>
      <c s="34" t="s">
        <v>6847</v>
      </c>
      <c s="35" t="s">
        <v>4</v>
      </c>
      <c s="6" t="s">
        <v>6848</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7265</v>
      </c>
    </row>
    <row r="57" spans="1:5" ht="25.5">
      <c r="A57" t="s">
        <v>59</v>
      </c>
      <c r="E57" s="39" t="s">
        <v>6850</v>
      </c>
    </row>
    <row r="58" spans="1:13" ht="12.75">
      <c r="A58" t="s">
        <v>45</v>
      </c>
      <c r="C58" s="31" t="s">
        <v>124</v>
      </c>
      <c r="E58" s="33" t="s">
        <v>5040</v>
      </c>
      <c r="J58" s="32">
        <f>0</f>
      </c>
      <c s="32">
        <f>0</f>
      </c>
      <c s="32">
        <f>0+L59+L63+L67+L71</f>
      </c>
      <c s="32">
        <f>0+M59+M63+M67+M71</f>
      </c>
    </row>
    <row r="59" spans="1:16" ht="12.75">
      <c r="A59" t="s">
        <v>48</v>
      </c>
      <c s="34" t="s">
        <v>102</v>
      </c>
      <c s="34" t="s">
        <v>6851</v>
      </c>
      <c s="35" t="s">
        <v>4</v>
      </c>
      <c s="6" t="s">
        <v>6852</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7266</v>
      </c>
    </row>
    <row r="62" spans="1:5" ht="12.75">
      <c r="A62" t="s">
        <v>59</v>
      </c>
      <c r="E62" s="39" t="s">
        <v>68</v>
      </c>
    </row>
    <row r="63" spans="1:16" ht="12.75">
      <c r="A63" t="s">
        <v>48</v>
      </c>
      <c s="34" t="s">
        <v>105</v>
      </c>
      <c s="34" t="s">
        <v>7079</v>
      </c>
      <c s="35" t="s">
        <v>4</v>
      </c>
      <c s="6" t="s">
        <v>7080</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7267</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7268</v>
      </c>
    </row>
    <row r="70" spans="1:5" ht="12.75">
      <c r="A70" t="s">
        <v>59</v>
      </c>
      <c r="E70" s="39" t="s">
        <v>68</v>
      </c>
    </row>
    <row r="71" spans="1:16" ht="12.75">
      <c r="A71" t="s">
        <v>48</v>
      </c>
      <c s="34" t="s">
        <v>111</v>
      </c>
      <c s="34" t="s">
        <v>5124</v>
      </c>
      <c s="35" t="s">
        <v>4</v>
      </c>
      <c s="6" t="s">
        <v>5125</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7269</v>
      </c>
    </row>
    <row r="74" spans="1:5" ht="12.75">
      <c r="A74" t="s">
        <v>59</v>
      </c>
      <c r="E74" s="39" t="s">
        <v>68</v>
      </c>
    </row>
    <row r="75" spans="1:13" ht="12.75">
      <c r="A75" t="s">
        <v>45</v>
      </c>
      <c r="C75" s="31" t="s">
        <v>154</v>
      </c>
      <c r="E75" s="33" t="s">
        <v>5053</v>
      </c>
      <c r="J75" s="32">
        <f>0</f>
      </c>
      <c s="32">
        <f>0</f>
      </c>
      <c s="32">
        <f>0+L76+L80+L84+L88</f>
      </c>
      <c s="32">
        <f>0+M76+M80+M84+M88</f>
      </c>
    </row>
    <row r="76" spans="1:16" ht="12.75">
      <c r="A76" t="s">
        <v>48</v>
      </c>
      <c s="34" t="s">
        <v>114</v>
      </c>
      <c s="34" t="s">
        <v>5914</v>
      </c>
      <c s="35" t="s">
        <v>4</v>
      </c>
      <c s="6" t="s">
        <v>6353</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7270</v>
      </c>
    </row>
    <row r="79" spans="1:5" ht="12.75">
      <c r="A79" t="s">
        <v>59</v>
      </c>
      <c r="E79" s="39" t="s">
        <v>68</v>
      </c>
    </row>
    <row r="80" spans="1:16" ht="12.75">
      <c r="A80" t="s">
        <v>48</v>
      </c>
      <c s="34" t="s">
        <v>117</v>
      </c>
      <c s="34" t="s">
        <v>5918</v>
      </c>
      <c s="35" t="s">
        <v>4</v>
      </c>
      <c s="6" t="s">
        <v>6414</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7271</v>
      </c>
    </row>
    <row r="83" spans="1:5" ht="12.75">
      <c r="A83" t="s">
        <v>59</v>
      </c>
      <c r="E83" s="39" t="s">
        <v>68</v>
      </c>
    </row>
    <row r="84" spans="1:16" ht="12.75">
      <c r="A84" t="s">
        <v>48</v>
      </c>
      <c s="34" t="s">
        <v>121</v>
      </c>
      <c s="34" t="s">
        <v>6859</v>
      </c>
      <c s="35" t="s">
        <v>4</v>
      </c>
      <c s="6" t="s">
        <v>6860</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7272</v>
      </c>
    </row>
    <row r="87" spans="1:5" ht="12.75">
      <c r="A87" t="s">
        <v>59</v>
      </c>
      <c r="E87" s="39" t="s">
        <v>68</v>
      </c>
    </row>
    <row r="88" spans="1:16" ht="12.75">
      <c r="A88" t="s">
        <v>48</v>
      </c>
      <c s="34" t="s">
        <v>124</v>
      </c>
      <c s="34" t="s">
        <v>6862</v>
      </c>
      <c s="35" t="s">
        <v>4</v>
      </c>
      <c s="6" t="s">
        <v>6863</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7273</v>
      </c>
    </row>
    <row r="91" spans="1:5" ht="12.75">
      <c r="A91" t="s">
        <v>59</v>
      </c>
      <c r="E91" s="39" t="s">
        <v>68</v>
      </c>
    </row>
    <row r="92" spans="1:13" ht="12.75">
      <c r="A92" t="s">
        <v>45</v>
      </c>
      <c r="C92" s="31" t="s">
        <v>184</v>
      </c>
      <c r="E92" s="33" t="s">
        <v>4609</v>
      </c>
      <c r="J92" s="32">
        <f>0</f>
      </c>
      <c s="32">
        <f>0</f>
      </c>
      <c s="32">
        <f>0+L93+L97+L101+L105+L109</f>
      </c>
      <c s="32">
        <f>0+M93+M97+M101+M105+M109</f>
      </c>
    </row>
    <row r="93" spans="1:16" ht="12.75">
      <c r="A93" t="s">
        <v>48</v>
      </c>
      <c s="34" t="s">
        <v>127</v>
      </c>
      <c s="34" t="s">
        <v>5738</v>
      </c>
      <c s="35" t="s">
        <v>4</v>
      </c>
      <c s="6" t="s">
        <v>5739</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7274</v>
      </c>
    </row>
    <row r="96" spans="1:5" ht="12.75">
      <c r="A96" t="s">
        <v>59</v>
      </c>
      <c r="E96" s="39" t="s">
        <v>68</v>
      </c>
    </row>
    <row r="97" spans="1:16" ht="12.75">
      <c r="A97" t="s">
        <v>48</v>
      </c>
      <c s="34" t="s">
        <v>130</v>
      </c>
      <c s="34" t="s">
        <v>6492</v>
      </c>
      <c s="35" t="s">
        <v>4</v>
      </c>
      <c s="6" t="s">
        <v>6493</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7275</v>
      </c>
    </row>
    <row r="100" spans="1:5" ht="12.75">
      <c r="A100" t="s">
        <v>59</v>
      </c>
      <c r="E100" s="39" t="s">
        <v>68</v>
      </c>
    </row>
    <row r="101" spans="1:16" ht="12.75">
      <c r="A101" t="s">
        <v>48</v>
      </c>
      <c s="34" t="s">
        <v>133</v>
      </c>
      <c s="34" t="s">
        <v>5746</v>
      </c>
      <c s="35" t="s">
        <v>4</v>
      </c>
      <c s="6" t="s">
        <v>5747</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7276</v>
      </c>
    </row>
    <row r="104" spans="1:5" ht="12.75">
      <c r="A104" t="s">
        <v>59</v>
      </c>
      <c r="E104" s="39" t="s">
        <v>68</v>
      </c>
    </row>
    <row r="105" spans="1:16" ht="12.75">
      <c r="A105" t="s">
        <v>48</v>
      </c>
      <c s="34" t="s">
        <v>136</v>
      </c>
      <c s="34" t="s">
        <v>4824</v>
      </c>
      <c s="35" t="s">
        <v>4</v>
      </c>
      <c s="6" t="s">
        <v>4825</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7277</v>
      </c>
    </row>
    <row r="108" spans="1:5" ht="12.75">
      <c r="A108" t="s">
        <v>59</v>
      </c>
      <c r="E108" s="39" t="s">
        <v>68</v>
      </c>
    </row>
    <row r="109" spans="1:16" ht="12.75">
      <c r="A109" t="s">
        <v>48</v>
      </c>
      <c s="34" t="s">
        <v>139</v>
      </c>
      <c s="34" t="s">
        <v>5939</v>
      </c>
      <c s="35" t="s">
        <v>4</v>
      </c>
      <c s="6" t="s">
        <v>5940</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7278</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6915</v>
      </c>
      <c s="35" t="s">
        <v>4</v>
      </c>
      <c s="6" t="s">
        <v>6916</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7279</v>
      </c>
    </row>
    <row r="117" spans="1:5" ht="12.75">
      <c r="A117" t="s">
        <v>59</v>
      </c>
      <c r="E117" s="39" t="s">
        <v>68</v>
      </c>
    </row>
    <row r="118" spans="1:13" ht="12.75">
      <c r="A118" t="s">
        <v>45</v>
      </c>
      <c r="C118" s="31" t="s">
        <v>6202</v>
      </c>
      <c r="E118" s="33" t="s">
        <v>6440</v>
      </c>
      <c r="J118" s="32">
        <f>0</f>
      </c>
      <c s="32">
        <f>0</f>
      </c>
      <c s="32">
        <f>0+L119+L123</f>
      </c>
      <c s="32">
        <f>0+M119+M123</f>
      </c>
    </row>
    <row r="119" spans="1:16" ht="25.5">
      <c r="A119" t="s">
        <v>48</v>
      </c>
      <c s="34" t="s">
        <v>145</v>
      </c>
      <c s="34" t="s">
        <v>7280</v>
      </c>
      <c s="35" t="s">
        <v>4</v>
      </c>
      <c s="6" t="s">
        <v>7281</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7282</v>
      </c>
    </row>
    <row r="122" spans="1:5" ht="12.75">
      <c r="A122" t="s">
        <v>59</v>
      </c>
      <c r="E122" s="39" t="s">
        <v>68</v>
      </c>
    </row>
    <row r="123" spans="1:16" ht="25.5">
      <c r="A123" t="s">
        <v>48</v>
      </c>
      <c s="34" t="s">
        <v>148</v>
      </c>
      <c s="34" t="s">
        <v>5773</v>
      </c>
      <c s="35" t="s">
        <v>4</v>
      </c>
      <c s="6" t="s">
        <v>5774</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7283</v>
      </c>
    </row>
    <row r="126" spans="1:5" ht="318.75">
      <c r="A126" t="s">
        <v>59</v>
      </c>
      <c r="E126" s="39" t="s">
        <v>6448</v>
      </c>
    </row>
    <row r="127" spans="1:13" ht="12.75">
      <c r="A127" t="s">
        <v>45</v>
      </c>
      <c r="C127" s="31" t="s">
        <v>6219</v>
      </c>
      <c r="E127" s="33" t="s">
        <v>6453</v>
      </c>
      <c r="J127" s="32">
        <f>0</f>
      </c>
      <c s="32">
        <f>0</f>
      </c>
      <c s="32">
        <f>0+L128</f>
      </c>
      <c s="32">
        <f>0+M128</f>
      </c>
    </row>
    <row r="128" spans="1:16" ht="12.75">
      <c r="A128" t="s">
        <v>48</v>
      </c>
      <c s="34" t="s">
        <v>151</v>
      </c>
      <c s="34" t="s">
        <v>5809</v>
      </c>
      <c s="35" t="s">
        <v>4</v>
      </c>
      <c s="6" t="s">
        <v>5810</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7284</v>
      </c>
    </row>
    <row r="131" spans="1:5" ht="12.75">
      <c r="A131" t="s">
        <v>59</v>
      </c>
      <c r="E131" s="39" t="s">
        <v>68</v>
      </c>
    </row>
    <row r="132" spans="1:13" ht="12.75">
      <c r="A132" t="s">
        <v>45</v>
      </c>
      <c r="C132" s="31" t="s">
        <v>645</v>
      </c>
      <c r="E132" s="33" t="s">
        <v>4642</v>
      </c>
      <c r="J132" s="32">
        <f>0</f>
      </c>
      <c s="32">
        <f>0</f>
      </c>
      <c s="32">
        <f>0+L133+L137</f>
      </c>
      <c s="32">
        <f>0+M133+M137</f>
      </c>
    </row>
    <row r="133" spans="1:16" ht="12.75">
      <c r="A133" t="s">
        <v>48</v>
      </c>
      <c s="34" t="s">
        <v>154</v>
      </c>
      <c s="34" t="s">
        <v>7285</v>
      </c>
      <c s="35" t="s">
        <v>4</v>
      </c>
      <c s="6" t="s">
        <v>7286</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7287</v>
      </c>
    </row>
    <row r="136" spans="1:5" ht="12.75">
      <c r="A136" t="s">
        <v>59</v>
      </c>
      <c r="E136" s="39" t="s">
        <v>68</v>
      </c>
    </row>
    <row r="137" spans="1:16" ht="12.75">
      <c r="A137" t="s">
        <v>48</v>
      </c>
      <c s="34" t="s">
        <v>157</v>
      </c>
      <c s="34" t="s">
        <v>6876</v>
      </c>
      <c s="35" t="s">
        <v>4</v>
      </c>
      <c s="6" t="s">
        <v>6877</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7288</v>
      </c>
    </row>
    <row r="140" spans="1:5" ht="12.75">
      <c r="A140" t="s">
        <v>59</v>
      </c>
      <c r="E140" s="39" t="s">
        <v>68</v>
      </c>
    </row>
    <row r="141" spans="1:13" ht="12.75">
      <c r="A141" t="s">
        <v>45</v>
      </c>
      <c r="C141" s="31" t="s">
        <v>315</v>
      </c>
      <c r="E141" s="33" t="s">
        <v>5079</v>
      </c>
      <c r="J141" s="32">
        <f>0</f>
      </c>
      <c s="32">
        <f>0</f>
      </c>
      <c s="32">
        <f>0+L142+L146+L150+L154+L158</f>
      </c>
      <c s="32">
        <f>0+M142+M146+M150+M154+M158</f>
      </c>
    </row>
    <row r="142" spans="1:16" ht="12.75">
      <c r="A142" t="s">
        <v>48</v>
      </c>
      <c s="34" t="s">
        <v>160</v>
      </c>
      <c s="34" t="s">
        <v>7289</v>
      </c>
      <c s="35" t="s">
        <v>4</v>
      </c>
      <c s="6" t="s">
        <v>7290</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7291</v>
      </c>
    </row>
    <row r="145" spans="1:5" ht="12.75">
      <c r="A145" t="s">
        <v>59</v>
      </c>
      <c r="E145" s="39" t="s">
        <v>68</v>
      </c>
    </row>
    <row r="146" spans="1:16" ht="25.5">
      <c r="A146" t="s">
        <v>48</v>
      </c>
      <c s="34" t="s">
        <v>163</v>
      </c>
      <c s="34" t="s">
        <v>6886</v>
      </c>
      <c s="35" t="s">
        <v>4</v>
      </c>
      <c s="6" t="s">
        <v>6887</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7292</v>
      </c>
    </row>
    <row r="149" spans="1:5" ht="12.75">
      <c r="A149" t="s">
        <v>59</v>
      </c>
      <c r="E149" s="39" t="s">
        <v>68</v>
      </c>
    </row>
    <row r="150" spans="1:16" ht="12.75">
      <c r="A150" t="s">
        <v>48</v>
      </c>
      <c s="34" t="s">
        <v>166</v>
      </c>
      <c s="34" t="s">
        <v>6890</v>
      </c>
      <c s="35" t="s">
        <v>4</v>
      </c>
      <c s="6" t="s">
        <v>6891</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7293</v>
      </c>
    </row>
    <row r="153" spans="1:5" ht="12.75">
      <c r="A153" t="s">
        <v>59</v>
      </c>
      <c r="E153" s="39" t="s">
        <v>68</v>
      </c>
    </row>
    <row r="154" spans="1:16" ht="12.75">
      <c r="A154" t="s">
        <v>48</v>
      </c>
      <c s="34" t="s">
        <v>169</v>
      </c>
      <c s="34" t="s">
        <v>6466</v>
      </c>
      <c s="35" t="s">
        <v>4</v>
      </c>
      <c s="6" t="s">
        <v>6467</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7294</v>
      </c>
    </row>
    <row r="157" spans="1:5" ht="12.75">
      <c r="A157" t="s">
        <v>59</v>
      </c>
      <c r="E157" s="39" t="s">
        <v>68</v>
      </c>
    </row>
    <row r="158" spans="1:16" ht="12.75">
      <c r="A158" t="s">
        <v>48</v>
      </c>
      <c s="34" t="s">
        <v>172</v>
      </c>
      <c s="34" t="s">
        <v>6469</v>
      </c>
      <c s="35" t="s">
        <v>4</v>
      </c>
      <c s="6" t="s">
        <v>6470</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7295</v>
      </c>
    </row>
    <row r="161" spans="1:5" ht="12.75">
      <c r="A161" t="s">
        <v>59</v>
      </c>
      <c r="E161" s="39" t="s">
        <v>68</v>
      </c>
    </row>
    <row r="162" spans="1:13" ht="12.75">
      <c r="A162" t="s">
        <v>45</v>
      </c>
      <c r="C162" s="31" t="s">
        <v>1380</v>
      </c>
      <c r="E162" s="33" t="s">
        <v>5097</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7296</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7297</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7298</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7303</v>
      </c>
      <c r="E8" s="30" t="s">
        <v>7302</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7304</v>
      </c>
      <c r="E22" s="33" t="s">
        <v>5040</v>
      </c>
      <c r="J22" s="32">
        <f>0</f>
      </c>
      <c s="32">
        <f>0</f>
      </c>
      <c s="32">
        <f>0+L23+L27</f>
      </c>
      <c s="32">
        <f>0+M23+M27</f>
      </c>
    </row>
    <row r="23" spans="1:16" ht="12.75">
      <c r="A23" t="s">
        <v>48</v>
      </c>
      <c s="34" t="s">
        <v>74</v>
      </c>
      <c s="34" t="s">
        <v>7305</v>
      </c>
      <c s="35" t="s">
        <v>4</v>
      </c>
      <c s="6" t="s">
        <v>7306</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7307</v>
      </c>
      <c s="35" t="s">
        <v>4</v>
      </c>
      <c s="6" t="s">
        <v>7308</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7309</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7310</v>
      </c>
      <c s="35" t="s">
        <v>4</v>
      </c>
      <c s="6" t="s">
        <v>7311</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7312</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7313</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4609</v>
      </c>
      <c r="J58" s="32">
        <f>0</f>
      </c>
      <c s="32">
        <f>0</f>
      </c>
      <c s="32">
        <f>0+L59</f>
      </c>
      <c s="32">
        <f>0+M59</f>
      </c>
    </row>
    <row r="59" spans="1:16" ht="12.75">
      <c r="A59" t="s">
        <v>48</v>
      </c>
      <c s="34" t="s">
        <v>99</v>
      </c>
      <c s="34" t="s">
        <v>7314</v>
      </c>
      <c s="35" t="s">
        <v>4</v>
      </c>
      <c s="6" t="s">
        <v>7315</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7316</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7317</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7318</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7319</v>
      </c>
      <c s="35" t="s">
        <v>4</v>
      </c>
      <c s="6" t="s">
        <v>7320</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7321</v>
      </c>
    </row>
    <row r="96" spans="1:16" ht="25.5">
      <c r="A96" t="s">
        <v>48</v>
      </c>
      <c s="34" t="s">
        <v>127</v>
      </c>
      <c s="34" t="s">
        <v>7322</v>
      </c>
      <c s="35" t="s">
        <v>4</v>
      </c>
      <c s="6" t="s">
        <v>7323</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7324</v>
      </c>
    </row>
    <row r="100" spans="1:13" ht="12.75">
      <c r="A100" t="s">
        <v>45</v>
      </c>
      <c r="C100" s="31" t="s">
        <v>273</v>
      </c>
      <c r="E100" s="33" t="s">
        <v>7325</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7326</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7327</v>
      </c>
      <c s="35" t="s">
        <v>4</v>
      </c>
      <c s="6" t="s">
        <v>7328</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7329</v>
      </c>
    </row>
    <row r="123" spans="1:5" ht="12.75">
      <c r="A123" s="35" t="s">
        <v>57</v>
      </c>
      <c r="E123" s="40" t="s">
        <v>4</v>
      </c>
    </row>
    <row r="124" spans="1:5" ht="12.75">
      <c r="A124" t="s">
        <v>59</v>
      </c>
      <c r="E124" s="39" t="s">
        <v>68</v>
      </c>
    </row>
    <row r="125" spans="1:16" ht="12.75">
      <c r="A125" t="s">
        <v>48</v>
      </c>
      <c s="34" t="s">
        <v>148</v>
      </c>
      <c s="34" t="s">
        <v>7330</v>
      </c>
      <c s="35" t="s">
        <v>4</v>
      </c>
      <c s="6" t="s">
        <v>7331</v>
      </c>
      <c s="36" t="s">
        <v>71</v>
      </c>
      <c s="37">
        <v>440</v>
      </c>
      <c s="36">
        <v>0</v>
      </c>
      <c s="36">
        <f>ROUND(G125*H125,6)</f>
      </c>
      <c r="L125" s="38">
        <v>0</v>
      </c>
      <c s="32">
        <f>ROUND(ROUND(L125,2)*ROUND(G125,3),2)</f>
      </c>
      <c s="36" t="s">
        <v>66</v>
      </c>
      <c>
        <f>(M125*21)/100</f>
      </c>
      <c t="s">
        <v>26</v>
      </c>
    </row>
    <row r="126" spans="1:5" ht="12.75">
      <c r="A126" s="35" t="s">
        <v>55</v>
      </c>
      <c r="E126" s="39" t="s">
        <v>7332</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7333</v>
      </c>
      <c s="35" t="s">
        <v>4</v>
      </c>
      <c s="6" t="s">
        <v>7334</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7335</v>
      </c>
    </row>
    <row r="139" spans="1:5" ht="12.75">
      <c r="A139" s="35" t="s">
        <v>57</v>
      </c>
      <c r="E139" s="40" t="s">
        <v>7336</v>
      </c>
    </row>
    <row r="140" spans="1:5" ht="12.75">
      <c r="A140" t="s">
        <v>59</v>
      </c>
      <c r="E140" s="39" t="s">
        <v>68</v>
      </c>
    </row>
    <row r="141" spans="1:16" ht="25.5">
      <c r="A141" t="s">
        <v>48</v>
      </c>
      <c s="34" t="s">
        <v>160</v>
      </c>
      <c s="34" t="s">
        <v>7337</v>
      </c>
      <c s="35" t="s">
        <v>4</v>
      </c>
      <c s="6" t="s">
        <v>7338</v>
      </c>
      <c s="36" t="s">
        <v>92</v>
      </c>
      <c s="37">
        <v>39</v>
      </c>
      <c s="36">
        <v>0</v>
      </c>
      <c s="36">
        <f>ROUND(G141*H141,6)</f>
      </c>
      <c r="L141" s="38">
        <v>0</v>
      </c>
      <c s="32">
        <f>ROUND(ROUND(L141,2)*ROUND(G141,3),2)</f>
      </c>
      <c s="36" t="s">
        <v>66</v>
      </c>
      <c>
        <f>(M141*21)/100</f>
      </c>
      <c t="s">
        <v>26</v>
      </c>
    </row>
    <row r="142" spans="1:5" ht="25.5">
      <c r="A142" s="35" t="s">
        <v>55</v>
      </c>
      <c r="E142" s="39" t="s">
        <v>7339</v>
      </c>
    </row>
    <row r="143" spans="1:5" ht="12.75">
      <c r="A143" s="35" t="s">
        <v>57</v>
      </c>
      <c r="E143" s="40" t="s">
        <v>4</v>
      </c>
    </row>
    <row r="144" spans="1:5" ht="12.75">
      <c r="A144" t="s">
        <v>59</v>
      </c>
      <c r="E144" s="39" t="s">
        <v>68</v>
      </c>
    </row>
    <row r="145" spans="1:16" ht="25.5">
      <c r="A145" t="s">
        <v>48</v>
      </c>
      <c s="34" t="s">
        <v>163</v>
      </c>
      <c s="34" t="s">
        <v>7340</v>
      </c>
      <c s="35" t="s">
        <v>4</v>
      </c>
      <c s="6" t="s">
        <v>7341</v>
      </c>
      <c s="36" t="s">
        <v>92</v>
      </c>
      <c s="37">
        <v>36</v>
      </c>
      <c s="36">
        <v>0</v>
      </c>
      <c s="36">
        <f>ROUND(G145*H145,6)</f>
      </c>
      <c r="L145" s="38">
        <v>0</v>
      </c>
      <c s="32">
        <f>ROUND(ROUND(L145,2)*ROUND(G145,3),2)</f>
      </c>
      <c s="36" t="s">
        <v>66</v>
      </c>
      <c>
        <f>(M145*21)/100</f>
      </c>
      <c t="s">
        <v>26</v>
      </c>
    </row>
    <row r="146" spans="1:5" ht="12.75">
      <c r="A146" s="35" t="s">
        <v>55</v>
      </c>
      <c r="E146" s="39" t="s">
        <v>7342</v>
      </c>
    </row>
    <row r="147" spans="1:5" ht="12.75">
      <c r="A147" s="35" t="s">
        <v>57</v>
      </c>
      <c r="E147" s="40" t="s">
        <v>4</v>
      </c>
    </row>
    <row r="148" spans="1:5" ht="12.75">
      <c r="A148" t="s">
        <v>59</v>
      </c>
      <c r="E148" s="39" t="s">
        <v>68</v>
      </c>
    </row>
    <row r="149" spans="1:16" ht="12.75">
      <c r="A149" t="s">
        <v>48</v>
      </c>
      <c s="34" t="s">
        <v>166</v>
      </c>
      <c s="34" t="s">
        <v>7343</v>
      </c>
      <c s="35" t="s">
        <v>4</v>
      </c>
      <c s="6" t="s">
        <v>7344</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7345</v>
      </c>
      <c s="35" t="s">
        <v>4</v>
      </c>
      <c s="6" t="s">
        <v>7346</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7347</v>
      </c>
      <c s="35" t="s">
        <v>4</v>
      </c>
      <c s="6" t="s">
        <v>7348</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7349</v>
      </c>
      <c s="35" t="s">
        <v>4</v>
      </c>
      <c s="6" t="s">
        <v>7350</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7351</v>
      </c>
      <c s="35" t="s">
        <v>4</v>
      </c>
      <c s="6" t="s">
        <v>7352</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7353</v>
      </c>
      <c s="35" t="s">
        <v>4</v>
      </c>
      <c s="6" t="s">
        <v>7354</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7355</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7358</v>
      </c>
      <c r="E8" s="30" t="s">
        <v>7357</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7304</v>
      </c>
      <c r="E22" s="33" t="s">
        <v>5040</v>
      </c>
      <c r="J22" s="32">
        <f>0</f>
      </c>
      <c s="32">
        <f>0</f>
      </c>
      <c s="32">
        <f>0+L23+L27</f>
      </c>
      <c s="32">
        <f>0+M23+M27</f>
      </c>
    </row>
    <row r="23" spans="1:16" ht="12.75">
      <c r="A23" t="s">
        <v>48</v>
      </c>
      <c s="34" t="s">
        <v>74</v>
      </c>
      <c s="34" t="s">
        <v>7305</v>
      </c>
      <c s="35" t="s">
        <v>4</v>
      </c>
      <c s="6" t="s">
        <v>7306</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7307</v>
      </c>
      <c s="35" t="s">
        <v>4</v>
      </c>
      <c s="6" t="s">
        <v>7308</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7309</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7310</v>
      </c>
      <c s="35" t="s">
        <v>4</v>
      </c>
      <c s="6" t="s">
        <v>7311</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7312</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7313</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4609</v>
      </c>
      <c r="J58" s="32">
        <f>0</f>
      </c>
      <c s="32">
        <f>0</f>
      </c>
      <c s="32">
        <f>0+L59</f>
      </c>
      <c s="32">
        <f>0+M59</f>
      </c>
    </row>
    <row r="59" spans="1:16" ht="12.75">
      <c r="A59" t="s">
        <v>48</v>
      </c>
      <c s="34" t="s">
        <v>99</v>
      </c>
      <c s="34" t="s">
        <v>7314</v>
      </c>
      <c s="35" t="s">
        <v>4</v>
      </c>
      <c s="6" t="s">
        <v>7315</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7316</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7317</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7318</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7319</v>
      </c>
      <c s="35" t="s">
        <v>4</v>
      </c>
      <c s="6" t="s">
        <v>7320</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7321</v>
      </c>
    </row>
    <row r="96" spans="1:16" ht="25.5">
      <c r="A96" t="s">
        <v>48</v>
      </c>
      <c s="34" t="s">
        <v>127</v>
      </c>
      <c s="34" t="s">
        <v>7322</v>
      </c>
      <c s="35" t="s">
        <v>4</v>
      </c>
      <c s="6" t="s">
        <v>7323</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7324</v>
      </c>
    </row>
    <row r="100" spans="1:13" ht="12.75">
      <c r="A100" t="s">
        <v>45</v>
      </c>
      <c r="C100" s="31" t="s">
        <v>273</v>
      </c>
      <c r="E100" s="33" t="s">
        <v>7325</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7326</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7327</v>
      </c>
      <c s="35" t="s">
        <v>4</v>
      </c>
      <c s="6" t="s">
        <v>7328</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7359</v>
      </c>
    </row>
    <row r="123" spans="1:5" ht="12.75">
      <c r="A123" s="35" t="s">
        <v>57</v>
      </c>
      <c r="E123" s="40" t="s">
        <v>4</v>
      </c>
    </row>
    <row r="124" spans="1:5" ht="12.75">
      <c r="A124" t="s">
        <v>59</v>
      </c>
      <c r="E124" s="39" t="s">
        <v>68</v>
      </c>
    </row>
    <row r="125" spans="1:16" ht="12.75">
      <c r="A125" t="s">
        <v>48</v>
      </c>
      <c s="34" t="s">
        <v>148</v>
      </c>
      <c s="34" t="s">
        <v>7330</v>
      </c>
      <c s="35" t="s">
        <v>4</v>
      </c>
      <c s="6" t="s">
        <v>7331</v>
      </c>
      <c s="36" t="s">
        <v>71</v>
      </c>
      <c s="37">
        <v>690</v>
      </c>
      <c s="36">
        <v>0</v>
      </c>
      <c s="36">
        <f>ROUND(G125*H125,6)</f>
      </c>
      <c r="L125" s="38">
        <v>0</v>
      </c>
      <c s="32">
        <f>ROUND(ROUND(L125,2)*ROUND(G125,3),2)</f>
      </c>
      <c s="36" t="s">
        <v>66</v>
      </c>
      <c>
        <f>(M125*21)/100</f>
      </c>
      <c t="s">
        <v>26</v>
      </c>
    </row>
    <row r="126" spans="1:5" ht="12.75">
      <c r="A126" s="35" t="s">
        <v>55</v>
      </c>
      <c r="E126" s="39" t="s">
        <v>7332</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7333</v>
      </c>
      <c s="35" t="s">
        <v>4</v>
      </c>
      <c s="6" t="s">
        <v>7334</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7335</v>
      </c>
    </row>
    <row r="139" spans="1:5" ht="12.75">
      <c r="A139" s="35" t="s">
        <v>57</v>
      </c>
      <c r="E139" s="40" t="s">
        <v>7336</v>
      </c>
    </row>
    <row r="140" spans="1:5" ht="12.75">
      <c r="A140" t="s">
        <v>59</v>
      </c>
      <c r="E140" s="39" t="s">
        <v>68</v>
      </c>
    </row>
    <row r="141" spans="1:16" ht="25.5">
      <c r="A141" t="s">
        <v>48</v>
      </c>
      <c s="34" t="s">
        <v>160</v>
      </c>
      <c s="34" t="s">
        <v>7337</v>
      </c>
      <c s="35" t="s">
        <v>4</v>
      </c>
      <c s="6" t="s">
        <v>7338</v>
      </c>
      <c s="36" t="s">
        <v>92</v>
      </c>
      <c s="37">
        <v>59</v>
      </c>
      <c s="36">
        <v>0</v>
      </c>
      <c s="36">
        <f>ROUND(G141*H141,6)</f>
      </c>
      <c r="L141" s="38">
        <v>0</v>
      </c>
      <c s="32">
        <f>ROUND(ROUND(L141,2)*ROUND(G141,3),2)</f>
      </c>
      <c s="36" t="s">
        <v>66</v>
      </c>
      <c>
        <f>(M141*21)/100</f>
      </c>
      <c t="s">
        <v>26</v>
      </c>
    </row>
    <row r="142" spans="1:5" ht="25.5">
      <c r="A142" s="35" t="s">
        <v>55</v>
      </c>
      <c r="E142" s="39" t="s">
        <v>7360</v>
      </c>
    </row>
    <row r="143" spans="1:5" ht="12.75">
      <c r="A143" s="35" t="s">
        <v>57</v>
      </c>
      <c r="E143" s="40" t="s">
        <v>4</v>
      </c>
    </row>
    <row r="144" spans="1:5" ht="12.75">
      <c r="A144" t="s">
        <v>59</v>
      </c>
      <c r="E144" s="39" t="s">
        <v>68</v>
      </c>
    </row>
    <row r="145" spans="1:16" ht="25.5">
      <c r="A145" t="s">
        <v>48</v>
      </c>
      <c s="34" t="s">
        <v>163</v>
      </c>
      <c s="34" t="s">
        <v>7340</v>
      </c>
      <c s="35" t="s">
        <v>4</v>
      </c>
      <c s="6" t="s">
        <v>7341</v>
      </c>
      <c s="36" t="s">
        <v>92</v>
      </c>
      <c s="37">
        <v>45</v>
      </c>
      <c s="36">
        <v>0</v>
      </c>
      <c s="36">
        <f>ROUND(G145*H145,6)</f>
      </c>
      <c r="L145" s="38">
        <v>0</v>
      </c>
      <c s="32">
        <f>ROUND(ROUND(L145,2)*ROUND(G145,3),2)</f>
      </c>
      <c s="36" t="s">
        <v>66</v>
      </c>
      <c>
        <f>(M145*21)/100</f>
      </c>
      <c t="s">
        <v>26</v>
      </c>
    </row>
    <row r="146" spans="1:5" ht="25.5">
      <c r="A146" s="35" t="s">
        <v>55</v>
      </c>
      <c r="E146" s="39" t="s">
        <v>7361</v>
      </c>
    </row>
    <row r="147" spans="1:5" ht="12.75">
      <c r="A147" s="35" t="s">
        <v>57</v>
      </c>
      <c r="E147" s="40" t="s">
        <v>4</v>
      </c>
    </row>
    <row r="148" spans="1:5" ht="12.75">
      <c r="A148" t="s">
        <v>59</v>
      </c>
      <c r="E148" s="39" t="s">
        <v>68</v>
      </c>
    </row>
    <row r="149" spans="1:16" ht="12.75">
      <c r="A149" t="s">
        <v>48</v>
      </c>
      <c s="34" t="s">
        <v>166</v>
      </c>
      <c s="34" t="s">
        <v>7343</v>
      </c>
      <c s="35" t="s">
        <v>4</v>
      </c>
      <c s="6" t="s">
        <v>7344</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7345</v>
      </c>
      <c s="35" t="s">
        <v>4</v>
      </c>
      <c s="6" t="s">
        <v>7346</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7347</v>
      </c>
      <c s="35" t="s">
        <v>4</v>
      </c>
      <c s="6" t="s">
        <v>7348</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7362</v>
      </c>
      <c s="35" t="s">
        <v>4</v>
      </c>
      <c s="6" t="s">
        <v>7363</v>
      </c>
      <c s="36" t="s">
        <v>92</v>
      </c>
      <c s="37">
        <v>2</v>
      </c>
      <c s="36">
        <v>0</v>
      </c>
      <c s="36">
        <f>ROUND(G161*H161,6)</f>
      </c>
      <c r="L161" s="38">
        <v>0</v>
      </c>
      <c s="32">
        <f>ROUND(ROUND(L161,2)*ROUND(G161,3),2)</f>
      </c>
      <c s="36" t="s">
        <v>66</v>
      </c>
      <c>
        <f>(M161*21)/100</f>
      </c>
      <c t="s">
        <v>26</v>
      </c>
    </row>
    <row r="162" spans="1:5" ht="12.75">
      <c r="A162" s="35" t="s">
        <v>55</v>
      </c>
      <c r="E162" s="39" t="s">
        <v>7364</v>
      </c>
    </row>
    <row r="163" spans="1:5" ht="12.75">
      <c r="A163" s="35" t="s">
        <v>57</v>
      </c>
      <c r="E163" s="40" t="s">
        <v>4</v>
      </c>
    </row>
    <row r="164" spans="1:5" ht="12.75">
      <c r="A164" t="s">
        <v>59</v>
      </c>
      <c r="E164" s="39" t="s">
        <v>68</v>
      </c>
    </row>
    <row r="165" spans="1:16" ht="25.5">
      <c r="A165" t="s">
        <v>48</v>
      </c>
      <c s="34" t="s">
        <v>178</v>
      </c>
      <c s="34" t="s">
        <v>5649</v>
      </c>
      <c s="35" t="s">
        <v>4</v>
      </c>
      <c s="6" t="s">
        <v>5650</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7349</v>
      </c>
      <c s="35" t="s">
        <v>4</v>
      </c>
      <c s="6" t="s">
        <v>7350</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7351</v>
      </c>
      <c s="35" t="s">
        <v>4</v>
      </c>
      <c s="6" t="s">
        <v>7352</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7353</v>
      </c>
      <c s="35" t="s">
        <v>4</v>
      </c>
      <c s="6" t="s">
        <v>7354</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7355</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7367</v>
      </c>
      <c r="E8" s="30" t="s">
        <v>7366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7369</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7370</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4579</v>
      </c>
      <c s="35" t="s">
        <v>4</v>
      </c>
      <c s="6" t="s">
        <v>4580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5644</v>
      </c>
      <c s="35" t="s">
        <v>4</v>
      </c>
      <c s="6" t="s">
        <v>5645</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7371</v>
      </c>
    </row>
    <row r="37" spans="1:5" ht="12.75">
      <c r="A37" s="35" t="s">
        <v>57</v>
      </c>
      <c r="E37" s="40" t="s">
        <v>7372</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5649</v>
      </c>
      <c s="35" t="s">
        <v>4</v>
      </c>
      <c s="6" t="s">
        <v>5650</v>
      </c>
      <c s="36" t="s">
        <v>92</v>
      </c>
      <c s="37">
        <v>1</v>
      </c>
      <c s="36">
        <v>0</v>
      </c>
      <c s="36">
        <f>ROUND(G44*H44,6)</f>
      </c>
      <c r="L44" s="38">
        <v>0</v>
      </c>
      <c s="32">
        <f>ROUND(ROUND(L44,2)*ROUND(G44,3),2)</f>
      </c>
      <c s="36" t="s">
        <v>66</v>
      </c>
      <c>
        <f>(M44*21)/100</f>
      </c>
      <c t="s">
        <v>26</v>
      </c>
    </row>
    <row r="45" spans="1:5" ht="12.75">
      <c r="A45" s="35" t="s">
        <v>55</v>
      </c>
      <c r="E45" s="39" t="s">
        <v>7373</v>
      </c>
    </row>
    <row r="46" spans="1:5" ht="12.75">
      <c r="A46" s="35" t="s">
        <v>57</v>
      </c>
      <c r="E46" s="40" t="s">
        <v>7374</v>
      </c>
    </row>
    <row r="47" spans="1:5" ht="12.75">
      <c r="A47" t="s">
        <v>59</v>
      </c>
      <c r="E47" s="39" t="s">
        <v>68</v>
      </c>
    </row>
    <row r="48" spans="1:16" ht="25.5">
      <c r="A48" t="s">
        <v>48</v>
      </c>
      <c s="34" t="s">
        <v>26</v>
      </c>
      <c s="34" t="s">
        <v>7375</v>
      </c>
      <c s="35" t="s">
        <v>4</v>
      </c>
      <c s="6" t="s">
        <v>7376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7374</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7377</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7374</v>
      </c>
    </row>
    <row r="59" spans="1:5" ht="12.75">
      <c r="A59" t="s">
        <v>59</v>
      </c>
      <c r="E59" s="39" t="s">
        <v>68</v>
      </c>
    </row>
    <row r="60" spans="1:16" ht="25.5">
      <c r="A60" t="s">
        <v>48</v>
      </c>
      <c s="34" t="s">
        <v>77</v>
      </c>
      <c s="34" t="s">
        <v>7337</v>
      </c>
      <c s="35" t="s">
        <v>4</v>
      </c>
      <c s="6" t="s">
        <v>7338</v>
      </c>
      <c s="36" t="s">
        <v>92</v>
      </c>
      <c s="37">
        <v>7</v>
      </c>
      <c s="36">
        <v>0</v>
      </c>
      <c s="36">
        <f>ROUND(G60*H60,6)</f>
      </c>
      <c r="L60" s="38">
        <v>0</v>
      </c>
      <c s="32">
        <f>ROUND(ROUND(L60,2)*ROUND(G60,3),2)</f>
      </c>
      <c s="36" t="s">
        <v>66</v>
      </c>
      <c>
        <f>(M60*21)/100</f>
      </c>
      <c t="s">
        <v>26</v>
      </c>
    </row>
    <row r="61" spans="1:5" ht="12.75">
      <c r="A61" s="35" t="s">
        <v>55</v>
      </c>
      <c r="E61" s="39" t="s">
        <v>7378</v>
      </c>
    </row>
    <row r="62" spans="1:5" ht="12.75">
      <c r="A62" s="35" t="s">
        <v>57</v>
      </c>
      <c r="E62" s="40" t="s">
        <v>7379</v>
      </c>
    </row>
    <row r="63" spans="1:5" ht="12.75">
      <c r="A63" t="s">
        <v>59</v>
      </c>
      <c r="E63" s="39" t="s">
        <v>68</v>
      </c>
    </row>
    <row r="64" spans="1:16" ht="12.75">
      <c r="A64" t="s">
        <v>48</v>
      </c>
      <c s="34" t="s">
        <v>80</v>
      </c>
      <c s="34" t="s">
        <v>7380</v>
      </c>
      <c s="35" t="s">
        <v>4</v>
      </c>
      <c s="6" t="s">
        <v>7381</v>
      </c>
      <c s="36" t="s">
        <v>92</v>
      </c>
      <c s="37">
        <v>4</v>
      </c>
      <c s="36">
        <v>0</v>
      </c>
      <c s="36">
        <f>ROUND(G64*H64,6)</f>
      </c>
      <c r="L64" s="38">
        <v>0</v>
      </c>
      <c s="32">
        <f>ROUND(ROUND(L64,2)*ROUND(G64,3),2)</f>
      </c>
      <c s="36" t="s">
        <v>66</v>
      </c>
      <c>
        <f>(M64*21)/100</f>
      </c>
      <c t="s">
        <v>26</v>
      </c>
    </row>
    <row r="65" spans="1:5" ht="25.5">
      <c r="A65" s="35" t="s">
        <v>55</v>
      </c>
      <c r="E65" s="39" t="s">
        <v>7382</v>
      </c>
    </row>
    <row r="66" spans="1:5" ht="12.75">
      <c r="A66" s="35" t="s">
        <v>57</v>
      </c>
      <c r="E66" s="40" t="s">
        <v>7383</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7347</v>
      </c>
      <c s="35" t="s">
        <v>4</v>
      </c>
      <c s="6" t="s">
        <v>7348</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7384</v>
      </c>
    </row>
    <row r="75" spans="1:5" ht="12.75">
      <c r="A75" t="s">
        <v>59</v>
      </c>
      <c r="E75" s="39" t="s">
        <v>68</v>
      </c>
    </row>
    <row r="76" spans="1:16" ht="12.75">
      <c r="A76" t="s">
        <v>48</v>
      </c>
      <c s="34" t="s">
        <v>89</v>
      </c>
      <c s="34" t="s">
        <v>7385</v>
      </c>
      <c s="35" t="s">
        <v>4</v>
      </c>
      <c s="6" t="s">
        <v>7386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7384</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7374</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5655</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7389</v>
      </c>
      <c r="E8" s="30" t="s">
        <v>7388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7390</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7391</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7392</v>
      </c>
    </row>
    <row r="26" spans="1:5" ht="12.75">
      <c r="A26" t="s">
        <v>59</v>
      </c>
      <c r="E26" s="39" t="s">
        <v>68</v>
      </c>
    </row>
    <row r="27" spans="1:16" ht="12.75">
      <c r="A27" t="s">
        <v>48</v>
      </c>
      <c s="34" t="s">
        <v>111</v>
      </c>
      <c s="34" t="s">
        <v>4579</v>
      </c>
      <c s="35" t="s">
        <v>4</v>
      </c>
      <c s="6" t="s">
        <v>4580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7393</v>
      </c>
    </row>
    <row r="30" spans="1:5" ht="12.75">
      <c r="A30" t="s">
        <v>59</v>
      </c>
      <c r="E30" s="39" t="s">
        <v>68</v>
      </c>
    </row>
    <row r="31" spans="1:16" ht="12.75">
      <c r="A31" t="s">
        <v>48</v>
      </c>
      <c s="34" t="s">
        <v>114</v>
      </c>
      <c s="34" t="s">
        <v>5644</v>
      </c>
      <c s="35" t="s">
        <v>4</v>
      </c>
      <c s="6" t="s">
        <v>5645</v>
      </c>
      <c s="36" t="s">
        <v>65</v>
      </c>
      <c s="37">
        <v>1.5</v>
      </c>
      <c s="36">
        <v>0</v>
      </c>
      <c s="36">
        <f>ROUND(G31*H31,6)</f>
      </c>
      <c r="L31" s="38">
        <v>0</v>
      </c>
      <c s="32">
        <f>ROUND(ROUND(L31,2)*ROUND(G31,3),2)</f>
      </c>
      <c s="36" t="s">
        <v>66</v>
      </c>
      <c>
        <f>(M31*21)/100</f>
      </c>
      <c t="s">
        <v>26</v>
      </c>
    </row>
    <row r="32" spans="1:5" ht="12.75">
      <c r="A32" s="35" t="s">
        <v>55</v>
      </c>
      <c r="E32" s="39" t="s">
        <v>7394</v>
      </c>
    </row>
    <row r="33" spans="1:5" ht="12.75">
      <c r="A33" s="35" t="s">
        <v>57</v>
      </c>
      <c r="E33" s="40" t="s">
        <v>7391</v>
      </c>
    </row>
    <row r="34" spans="1:5" ht="12.75">
      <c r="A34" t="s">
        <v>59</v>
      </c>
      <c r="E34" s="39" t="s">
        <v>68</v>
      </c>
    </row>
    <row r="35" spans="1:16" ht="12.75">
      <c r="A35" t="s">
        <v>48</v>
      </c>
      <c s="34" t="s">
        <v>117</v>
      </c>
      <c s="34" t="s">
        <v>7395</v>
      </c>
      <c s="35" t="s">
        <v>4</v>
      </c>
      <c s="6" t="s">
        <v>7396</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7397</v>
      </c>
    </row>
    <row r="38" spans="1:5" ht="12.75">
      <c r="A38" t="s">
        <v>59</v>
      </c>
      <c r="E38" s="39" t="s">
        <v>68</v>
      </c>
    </row>
    <row r="39" spans="1:16" ht="12.75">
      <c r="A39" t="s">
        <v>48</v>
      </c>
      <c s="34" t="s">
        <v>121</v>
      </c>
      <c s="34" t="s">
        <v>7398</v>
      </c>
      <c s="35" t="s">
        <v>4</v>
      </c>
      <c s="6" t="s">
        <v>7399</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7397</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7400</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7401</v>
      </c>
      <c s="35" t="s">
        <v>4</v>
      </c>
      <c s="6" t="s">
        <v>7402</v>
      </c>
      <c s="36" t="s">
        <v>92</v>
      </c>
      <c s="37">
        <v>1</v>
      </c>
      <c s="36">
        <v>0</v>
      </c>
      <c s="36">
        <f>ROUND(G48*H48,6)</f>
      </c>
      <c r="L48" s="38">
        <v>0</v>
      </c>
      <c s="32">
        <f>ROUND(ROUND(L48,2)*ROUND(G48,3),2)</f>
      </c>
      <c s="36" t="s">
        <v>66</v>
      </c>
      <c>
        <f>(M48*21)/100</f>
      </c>
      <c t="s">
        <v>26</v>
      </c>
    </row>
    <row r="49" spans="1:5" ht="12.75">
      <c r="A49" s="35" t="s">
        <v>55</v>
      </c>
      <c r="E49" s="39" t="s">
        <v>7403</v>
      </c>
    </row>
    <row r="50" spans="1:5" ht="12.75">
      <c r="A50" s="35" t="s">
        <v>57</v>
      </c>
      <c r="E50" s="40" t="s">
        <v>5651</v>
      </c>
    </row>
    <row r="51" spans="1:5" ht="12.75">
      <c r="A51" t="s">
        <v>59</v>
      </c>
      <c r="E51" s="39" t="s">
        <v>68</v>
      </c>
    </row>
    <row r="52" spans="1:16" ht="25.5">
      <c r="A52" t="s">
        <v>48</v>
      </c>
      <c s="34" t="s">
        <v>26</v>
      </c>
      <c s="34" t="s">
        <v>7404</v>
      </c>
      <c s="35" t="s">
        <v>4127</v>
      </c>
      <c s="6" t="s">
        <v>7405</v>
      </c>
      <c s="36" t="s">
        <v>92</v>
      </c>
      <c s="37">
        <v>1</v>
      </c>
      <c s="36">
        <v>0</v>
      </c>
      <c s="36">
        <f>ROUND(G52*H52,6)</f>
      </c>
      <c r="L52" s="38">
        <v>0</v>
      </c>
      <c s="32">
        <f>ROUND(ROUND(L52,2)*ROUND(G52,3),2)</f>
      </c>
      <c s="36" t="s">
        <v>66</v>
      </c>
      <c>
        <f>(M52*21)/100</f>
      </c>
      <c t="s">
        <v>26</v>
      </c>
    </row>
    <row r="53" spans="1:5" ht="12.75">
      <c r="A53" s="35" t="s">
        <v>55</v>
      </c>
      <c r="E53" s="39" t="s">
        <v>7406</v>
      </c>
    </row>
    <row r="54" spans="1:5" ht="12.75">
      <c r="A54" s="35" t="s">
        <v>57</v>
      </c>
      <c r="E54" s="40" t="s">
        <v>5651</v>
      </c>
    </row>
    <row r="55" spans="1:5" ht="12.75">
      <c r="A55" t="s">
        <v>59</v>
      </c>
      <c r="E55" s="39" t="s">
        <v>68</v>
      </c>
    </row>
    <row r="56" spans="1:16" ht="25.5">
      <c r="A56" t="s">
        <v>48</v>
      </c>
      <c s="34" t="s">
        <v>25</v>
      </c>
      <c s="34" t="s">
        <v>7404</v>
      </c>
      <c s="35" t="s">
        <v>4134</v>
      </c>
      <c s="6" t="s">
        <v>7405</v>
      </c>
      <c s="36" t="s">
        <v>92</v>
      </c>
      <c s="37">
        <v>1</v>
      </c>
      <c s="36">
        <v>0</v>
      </c>
      <c s="36">
        <f>ROUND(G56*H56,6)</f>
      </c>
      <c r="L56" s="38">
        <v>0</v>
      </c>
      <c s="32">
        <f>ROUND(ROUND(L56,2)*ROUND(G56,3),2)</f>
      </c>
      <c s="36" t="s">
        <v>66</v>
      </c>
      <c>
        <f>(M56*21)/100</f>
      </c>
      <c t="s">
        <v>26</v>
      </c>
    </row>
    <row r="57" spans="1:5" ht="12.75">
      <c r="A57" s="35" t="s">
        <v>55</v>
      </c>
      <c r="E57" s="39" t="s">
        <v>7407</v>
      </c>
    </row>
    <row r="58" spans="1:5" ht="12.75">
      <c r="A58" s="35" t="s">
        <v>57</v>
      </c>
      <c r="E58" s="40" t="s">
        <v>5651</v>
      </c>
    </row>
    <row r="59" spans="1:5" ht="12.75">
      <c r="A59" t="s">
        <v>59</v>
      </c>
      <c r="E59" s="39" t="s">
        <v>68</v>
      </c>
    </row>
    <row r="60" spans="1:16" ht="12.75">
      <c r="A60" t="s">
        <v>48</v>
      </c>
      <c s="34" t="s">
        <v>74</v>
      </c>
      <c s="34" t="s">
        <v>7408</v>
      </c>
      <c s="35" t="s">
        <v>4</v>
      </c>
      <c s="6" t="s">
        <v>7409</v>
      </c>
      <c s="36" t="s">
        <v>71</v>
      </c>
      <c s="37">
        <v>230</v>
      </c>
      <c s="36">
        <v>0</v>
      </c>
      <c s="36">
        <f>ROUND(G60*H60,6)</f>
      </c>
      <c r="L60" s="38">
        <v>0</v>
      </c>
      <c s="32">
        <f>ROUND(ROUND(L60,2)*ROUND(G60,3),2)</f>
      </c>
      <c s="36" t="s">
        <v>66</v>
      </c>
      <c>
        <f>(M60*21)/100</f>
      </c>
      <c t="s">
        <v>26</v>
      </c>
    </row>
    <row r="61" spans="1:5" ht="12.75">
      <c r="A61" s="35" t="s">
        <v>55</v>
      </c>
      <c r="E61" s="39" t="s">
        <v>7410</v>
      </c>
    </row>
    <row r="62" spans="1:5" ht="12.75">
      <c r="A62" s="35" t="s">
        <v>57</v>
      </c>
      <c r="E62" s="40" t="s">
        <v>7411</v>
      </c>
    </row>
    <row r="63" spans="1:5" ht="12.75">
      <c r="A63" t="s">
        <v>59</v>
      </c>
      <c r="E63" s="39" t="s">
        <v>68</v>
      </c>
    </row>
    <row r="64" spans="1:16" ht="25.5">
      <c r="A64" t="s">
        <v>48</v>
      </c>
      <c s="34" t="s">
        <v>77</v>
      </c>
      <c s="34" t="s">
        <v>7412</v>
      </c>
      <c s="35" t="s">
        <v>4</v>
      </c>
      <c s="6" t="s">
        <v>7413</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5651</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7414</v>
      </c>
      <c s="35" t="s">
        <v>4</v>
      </c>
      <c s="6" t="s">
        <v>7415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7374</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5655</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7416</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5651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7419</v>
      </c>
      <c r="E8" s="30" t="s">
        <v>7418</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7420</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5641</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7421</v>
      </c>
    </row>
    <row r="26" spans="1:5" ht="12.75">
      <c r="A26" t="s">
        <v>59</v>
      </c>
      <c r="E26" s="39" t="s">
        <v>68</v>
      </c>
    </row>
    <row r="27" spans="1:16" ht="12.75">
      <c r="A27" t="s">
        <v>48</v>
      </c>
      <c s="34" t="s">
        <v>99</v>
      </c>
      <c s="34" t="s">
        <v>4579</v>
      </c>
      <c s="35" t="s">
        <v>4</v>
      </c>
      <c s="6" t="s">
        <v>4580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7422</v>
      </c>
    </row>
    <row r="30" spans="1:5" ht="12.75">
      <c r="A30" t="s">
        <v>59</v>
      </c>
      <c r="E30" s="39" t="s">
        <v>68</v>
      </c>
    </row>
    <row r="31" spans="1:16" ht="12.75">
      <c r="A31" t="s">
        <v>48</v>
      </c>
      <c s="34" t="s">
        <v>102</v>
      </c>
      <c s="34" t="s">
        <v>5644</v>
      </c>
      <c s="35" t="s">
        <v>4</v>
      </c>
      <c s="6" t="s">
        <v>5645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7423</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7424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5649</v>
      </c>
      <c s="35" t="s">
        <v>4</v>
      </c>
      <c s="6" t="s">
        <v>5650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5651</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7425</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5651</v>
      </c>
    </row>
    <row r="55" spans="1:5" ht="12.75">
      <c r="A55" t="s">
        <v>59</v>
      </c>
      <c r="E55" s="39" t="s">
        <v>68</v>
      </c>
    </row>
    <row r="56" spans="1:16" ht="25.5">
      <c r="A56" t="s">
        <v>48</v>
      </c>
      <c s="34" t="s">
        <v>74</v>
      </c>
      <c s="34" t="s">
        <v>7414</v>
      </c>
      <c s="35" t="s">
        <v>4</v>
      </c>
      <c s="6" t="s">
        <v>7415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5651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7428</v>
      </c>
      <c r="E8" s="30" t="s">
        <v>7427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7430</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7431</v>
      </c>
    </row>
    <row r="22" spans="1:5" ht="12.75">
      <c r="A22" t="s">
        <v>59</v>
      </c>
      <c r="E22" s="39" t="s">
        <v>68</v>
      </c>
    </row>
    <row r="23" spans="1:16" ht="12.75">
      <c r="A23" t="s">
        <v>48</v>
      </c>
      <c s="34" t="s">
        <v>86</v>
      </c>
      <c s="34" t="s">
        <v>4579</v>
      </c>
      <c s="35" t="s">
        <v>4</v>
      </c>
      <c s="6" t="s">
        <v>4580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7432</v>
      </c>
    </row>
    <row r="26" spans="1:5" ht="12.75">
      <c r="A26" t="s">
        <v>59</v>
      </c>
      <c r="E26" s="39" t="s">
        <v>68</v>
      </c>
    </row>
    <row r="27" spans="1:16" ht="12.75">
      <c r="A27" t="s">
        <v>48</v>
      </c>
      <c s="34" t="s">
        <v>89</v>
      </c>
      <c s="34" t="s">
        <v>7395</v>
      </c>
      <c s="35" t="s">
        <v>4</v>
      </c>
      <c s="6" t="s">
        <v>7396</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7433</v>
      </c>
    </row>
    <row r="30" spans="1:5" ht="12.75">
      <c r="A30" t="s">
        <v>59</v>
      </c>
      <c r="E30" s="39" t="s">
        <v>68</v>
      </c>
    </row>
    <row r="31" spans="1:16" ht="12.75">
      <c r="A31" t="s">
        <v>48</v>
      </c>
      <c s="34" t="s">
        <v>93</v>
      </c>
      <c s="34" t="s">
        <v>7398</v>
      </c>
      <c s="35" t="s">
        <v>4</v>
      </c>
      <c s="6" t="s">
        <v>7399</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7433</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7434</v>
      </c>
      <c s="35" t="s">
        <v>4</v>
      </c>
      <c s="6" t="s">
        <v>7435</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7436</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5651</v>
      </c>
    </row>
    <row r="43" spans="1:5" ht="12.75">
      <c r="A43" t="s">
        <v>59</v>
      </c>
      <c r="E43" s="39" t="s">
        <v>68</v>
      </c>
    </row>
    <row r="44" spans="1:16" ht="25.5">
      <c r="A44" t="s">
        <v>48</v>
      </c>
      <c s="34" t="s">
        <v>25</v>
      </c>
      <c s="34" t="s">
        <v>5653</v>
      </c>
      <c s="35" t="s">
        <v>4</v>
      </c>
      <c s="6" t="s">
        <v>5654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7439</v>
      </c>
      <c r="E8" s="30" t="s">
        <v>7438</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7440</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7441</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7442</v>
      </c>
    </row>
    <row r="22" spans="1:5" ht="12.75">
      <c r="A22" t="s">
        <v>59</v>
      </c>
      <c r="E22" s="39" t="s">
        <v>68</v>
      </c>
    </row>
    <row r="23" spans="1:16" ht="12.75">
      <c r="A23" t="s">
        <v>48</v>
      </c>
      <c s="34" t="s">
        <v>86</v>
      </c>
      <c s="34" t="s">
        <v>4579</v>
      </c>
      <c s="35" t="s">
        <v>4</v>
      </c>
      <c s="6" t="s">
        <v>4580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7443</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7444</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7424</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7434</v>
      </c>
      <c s="35" t="s">
        <v>4</v>
      </c>
      <c s="6" t="s">
        <v>7435</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7445</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5651</v>
      </c>
    </row>
    <row r="43" spans="1:5" ht="12.75">
      <c r="A43" t="s">
        <v>59</v>
      </c>
      <c r="E43" s="39" t="s">
        <v>68</v>
      </c>
    </row>
    <row r="44" spans="1:16" ht="25.5">
      <c r="A44" t="s">
        <v>48</v>
      </c>
      <c s="34" t="s">
        <v>25</v>
      </c>
      <c s="34" t="s">
        <v>5653</v>
      </c>
      <c s="35" t="s">
        <v>4</v>
      </c>
      <c s="6" t="s">
        <v>5654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5651</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5655</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7448</v>
      </c>
      <c r="E8" s="30" t="s">
        <v>7447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7449</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7450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7451</v>
      </c>
    </row>
    <row r="21" spans="1:5" ht="12.75">
      <c r="A21" s="35" t="s">
        <v>57</v>
      </c>
      <c r="E21" s="40" t="s">
        <v>7452</v>
      </c>
    </row>
    <row r="22" spans="1:5" ht="12.75">
      <c r="A22" t="s">
        <v>59</v>
      </c>
      <c r="E22" s="39" t="s">
        <v>68</v>
      </c>
    </row>
    <row r="23" spans="1:16" ht="12.75">
      <c r="A23" t="s">
        <v>48</v>
      </c>
      <c s="34" t="s">
        <v>74</v>
      </c>
      <c s="34" t="s">
        <v>7453</v>
      </c>
      <c s="35" t="s">
        <v>4</v>
      </c>
      <c s="6" t="s">
        <v>7454</v>
      </c>
      <c s="36" t="s">
        <v>65</v>
      </c>
      <c s="37">
        <v>6.3</v>
      </c>
      <c s="36">
        <v>0</v>
      </c>
      <c s="36">
        <f>ROUND(G23*H23,6)</f>
      </c>
      <c r="L23" s="38">
        <v>0</v>
      </c>
      <c s="32">
        <f>ROUND(ROUND(L23,2)*ROUND(G23,3),2)</f>
      </c>
      <c s="36" t="s">
        <v>66</v>
      </c>
      <c>
        <f>(M23*21)/100</f>
      </c>
      <c t="s">
        <v>26</v>
      </c>
    </row>
    <row r="24" spans="1:5" ht="12.75">
      <c r="A24" s="35" t="s">
        <v>55</v>
      </c>
      <c r="E24" s="39" t="s">
        <v>7451</v>
      </c>
    </row>
    <row r="25" spans="1:5" ht="12.75">
      <c r="A25" s="35" t="s">
        <v>57</v>
      </c>
      <c r="E25" s="40" t="s">
        <v>7455</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7456</v>
      </c>
    </row>
    <row r="29" spans="1:5" ht="12.75">
      <c r="A29" s="35" t="s">
        <v>57</v>
      </c>
      <c r="E29" s="40" t="s">
        <v>7457</v>
      </c>
    </row>
    <row r="30" spans="1:5" ht="12.75">
      <c r="A30" t="s">
        <v>59</v>
      </c>
      <c r="E30" s="39" t="s">
        <v>68</v>
      </c>
    </row>
    <row r="31" spans="1:16" ht="12.75">
      <c r="A31" t="s">
        <v>48</v>
      </c>
      <c s="34" t="s">
        <v>80</v>
      </c>
      <c s="34" t="s">
        <v>4583</v>
      </c>
      <c s="35" t="s">
        <v>4</v>
      </c>
      <c s="6" t="s">
        <v>4584</v>
      </c>
      <c s="36" t="s">
        <v>65</v>
      </c>
      <c s="37">
        <v>6.3</v>
      </c>
      <c s="36">
        <v>0</v>
      </c>
      <c s="36">
        <f>ROUND(G31*H31,6)</f>
      </c>
      <c r="L31" s="38">
        <v>0</v>
      </c>
      <c s="32">
        <f>ROUND(ROUND(L31,2)*ROUND(G31,3),2)</f>
      </c>
      <c s="36" t="s">
        <v>66</v>
      </c>
      <c>
        <f>(M31*21)/100</f>
      </c>
      <c t="s">
        <v>26</v>
      </c>
    </row>
    <row r="32" spans="1:5" ht="12.75">
      <c r="A32" s="35" t="s">
        <v>55</v>
      </c>
      <c r="E32" s="39" t="s">
        <v>7458</v>
      </c>
    </row>
    <row r="33" spans="1:5" ht="12.75">
      <c r="A33" s="35" t="s">
        <v>57</v>
      </c>
      <c r="E33" s="40" t="s">
        <v>7459</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7460</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7461</v>
      </c>
    </row>
    <row r="42" spans="1:5" ht="12.75">
      <c r="A42" s="35" t="s">
        <v>57</v>
      </c>
      <c r="E42" s="40" t="s">
        <v>7462</v>
      </c>
    </row>
    <row r="43" spans="1:5" ht="12.75">
      <c r="A43" t="s">
        <v>59</v>
      </c>
      <c r="E43" s="39" t="s">
        <v>68</v>
      </c>
    </row>
    <row r="44" spans="1:16" ht="12.75">
      <c r="A44" t="s">
        <v>48</v>
      </c>
      <c s="34" t="s">
        <v>89</v>
      </c>
      <c s="34" t="s">
        <v>7463</v>
      </c>
      <c s="35" t="s">
        <v>4</v>
      </c>
      <c s="6" t="s">
        <v>7464</v>
      </c>
      <c s="36" t="s">
        <v>71</v>
      </c>
      <c s="37">
        <v>35</v>
      </c>
      <c s="36">
        <v>0</v>
      </c>
      <c s="36">
        <f>ROUND(G44*H44,6)</f>
      </c>
      <c r="L44" s="38">
        <v>0</v>
      </c>
      <c s="32">
        <f>ROUND(ROUND(L44,2)*ROUND(G44,3),2)</f>
      </c>
      <c s="36" t="s">
        <v>66</v>
      </c>
      <c>
        <f>(M44*21)/100</f>
      </c>
      <c t="s">
        <v>26</v>
      </c>
    </row>
    <row r="45" spans="1:5" ht="12.75">
      <c r="A45" s="35" t="s">
        <v>55</v>
      </c>
      <c r="E45" s="39" t="s">
        <v>7465</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7466</v>
      </c>
    </row>
    <row r="51" spans="1:5" ht="12.75">
      <c r="A51" s="35" t="s">
        <v>57</v>
      </c>
      <c r="E51" s="40" t="s">
        <v>7467</v>
      </c>
    </row>
    <row r="52" spans="1:5" ht="12.75">
      <c r="A52" t="s">
        <v>59</v>
      </c>
      <c r="E52" s="39" t="s">
        <v>68</v>
      </c>
    </row>
    <row r="53" spans="1:16" ht="25.5">
      <c r="A53" t="s">
        <v>48</v>
      </c>
      <c s="34" t="s">
        <v>96</v>
      </c>
      <c s="34" t="s">
        <v>7468</v>
      </c>
      <c s="35" t="s">
        <v>4</v>
      </c>
      <c s="6" t="s">
        <v>7469</v>
      </c>
      <c s="36" t="s">
        <v>92</v>
      </c>
      <c s="37">
        <v>18</v>
      </c>
      <c s="36">
        <v>0</v>
      </c>
      <c s="36">
        <f>ROUND(G53*H53,6)</f>
      </c>
      <c r="L53" s="38">
        <v>0</v>
      </c>
      <c s="32">
        <f>ROUND(ROUND(L53,2)*ROUND(G53,3),2)</f>
      </c>
      <c s="36" t="s">
        <v>66</v>
      </c>
      <c>
        <f>(M53*21)/100</f>
      </c>
      <c t="s">
        <v>26</v>
      </c>
    </row>
    <row r="54" spans="1:5" ht="12.75">
      <c r="A54" s="35" t="s">
        <v>55</v>
      </c>
      <c r="E54" s="39" t="s">
        <v>7470</v>
      </c>
    </row>
    <row r="55" spans="1:5" ht="12.75">
      <c r="A55" s="35" t="s">
        <v>57</v>
      </c>
      <c r="E55" s="40" t="s">
        <v>7471</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7472</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7473</v>
      </c>
      <c s="35" t="s">
        <v>4</v>
      </c>
      <c s="6" t="s">
        <v>7474</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7475</v>
      </c>
      <c s="35" t="s">
        <v>4</v>
      </c>
      <c s="6" t="s">
        <v>7476</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7477</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7481</v>
      </c>
      <c r="E8" s="30" t="s">
        <v>7480</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7482</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7451</v>
      </c>
    </row>
    <row r="17" spans="1:5" ht="12.75">
      <c r="A17" s="35" t="s">
        <v>57</v>
      </c>
      <c r="E17" s="40" t="s">
        <v>7483</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7456</v>
      </c>
    </row>
    <row r="21" spans="1:5" ht="12.75">
      <c r="A21" s="35" t="s">
        <v>57</v>
      </c>
      <c r="E21" s="40" t="s">
        <v>7484</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7485</v>
      </c>
      <c s="35" t="s">
        <v>4</v>
      </c>
      <c s="6" t="s">
        <v>7486</v>
      </c>
      <c s="36" t="s">
        <v>92</v>
      </c>
      <c s="37">
        <v>2</v>
      </c>
      <c s="36">
        <v>0</v>
      </c>
      <c s="36">
        <f>ROUND(G24*H24,6)</f>
      </c>
      <c r="L24" s="38">
        <v>0</v>
      </c>
      <c s="32">
        <f>ROUND(ROUND(L24,2)*ROUND(G24,3),2)</f>
      </c>
      <c s="36" t="s">
        <v>54</v>
      </c>
      <c>
        <f>(M24*21)/100</f>
      </c>
      <c t="s">
        <v>26</v>
      </c>
    </row>
    <row r="25" spans="1:5" ht="12.75">
      <c r="A25" s="35" t="s">
        <v>55</v>
      </c>
      <c r="E25" s="39" t="s">
        <v>7487</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7473</v>
      </c>
      <c s="35" t="s">
        <v>4</v>
      </c>
      <c s="6" t="s">
        <v>7474</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7475</v>
      </c>
      <c s="35" t="s">
        <v>4</v>
      </c>
      <c s="6" t="s">
        <v>7476</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7490</v>
      </c>
      <c r="E8" s="30" t="s">
        <v>7489</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7491</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7492</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7493</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7494</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7495</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7496</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7497</v>
      </c>
    </row>
    <row r="38" spans="1:5" ht="12.75">
      <c r="A38" t="s">
        <v>59</v>
      </c>
      <c r="E38" s="39" t="s">
        <v>68</v>
      </c>
    </row>
    <row r="39" spans="1:16" ht="12.75">
      <c r="A39" t="s">
        <v>48</v>
      </c>
      <c s="34" t="s">
        <v>121</v>
      </c>
      <c s="34" t="s">
        <v>4579</v>
      </c>
      <c s="35" t="s">
        <v>4</v>
      </c>
      <c s="6" t="s">
        <v>4580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7498</v>
      </c>
    </row>
    <row r="42" spans="1:5" ht="12.75">
      <c r="A42" t="s">
        <v>59</v>
      </c>
      <c r="E42" s="39" t="s">
        <v>68</v>
      </c>
    </row>
    <row r="43" spans="1:16" ht="12.75">
      <c r="A43" t="s">
        <v>48</v>
      </c>
      <c s="34" t="s">
        <v>124</v>
      </c>
      <c s="34" t="s">
        <v>5644</v>
      </c>
      <c s="35" t="s">
        <v>4</v>
      </c>
      <c s="6" t="s">
        <v>5645</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7496</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7499</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7500</v>
      </c>
    </row>
    <row r="54" spans="1:5" ht="12.75">
      <c r="A54" t="s">
        <v>59</v>
      </c>
      <c r="E54" s="39" t="s">
        <v>68</v>
      </c>
    </row>
    <row r="55" spans="1:16" ht="12.75">
      <c r="A55" t="s">
        <v>48</v>
      </c>
      <c s="34" t="s">
        <v>133</v>
      </c>
      <c s="34" t="s">
        <v>5083</v>
      </c>
      <c s="35" t="s">
        <v>4</v>
      </c>
      <c s="6" t="s">
        <v>5084</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7501</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7502</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7374</v>
      </c>
    </row>
    <row r="67" spans="1:5" ht="12.75">
      <c r="A67" t="s">
        <v>59</v>
      </c>
      <c r="E67" s="39" t="s">
        <v>68</v>
      </c>
    </row>
    <row r="68" spans="1:16" ht="12.75">
      <c r="A68" t="s">
        <v>48</v>
      </c>
      <c s="34" t="s">
        <v>25</v>
      </c>
      <c s="34" t="s">
        <v>7380</v>
      </c>
      <c s="35" t="s">
        <v>4</v>
      </c>
      <c s="6" t="s">
        <v>7381</v>
      </c>
      <c s="36" t="s">
        <v>92</v>
      </c>
      <c s="37">
        <v>10</v>
      </c>
      <c s="36">
        <v>0</v>
      </c>
      <c s="36">
        <f>ROUND(G68*H68,6)</f>
      </c>
      <c r="L68" s="38">
        <v>0</v>
      </c>
      <c s="32">
        <f>ROUND(ROUND(L68,2)*ROUND(G68,3),2)</f>
      </c>
      <c s="36" t="s">
        <v>66</v>
      </c>
      <c>
        <f>(M68*21)/100</f>
      </c>
      <c t="s">
        <v>26</v>
      </c>
    </row>
    <row r="69" spans="1:5" ht="12.75">
      <c r="A69" s="35" t="s">
        <v>55</v>
      </c>
      <c r="E69" s="39" t="s">
        <v>7503</v>
      </c>
    </row>
    <row r="70" spans="1:5" ht="12.75">
      <c r="A70" s="35" t="s">
        <v>57</v>
      </c>
      <c r="E70" s="40" t="s">
        <v>7504</v>
      </c>
    </row>
    <row r="71" spans="1:5" ht="12.75">
      <c r="A71" t="s">
        <v>59</v>
      </c>
      <c r="E71" s="39" t="s">
        <v>68</v>
      </c>
    </row>
    <row r="72" spans="1:16" ht="25.5">
      <c r="A72" t="s">
        <v>48</v>
      </c>
      <c s="34" t="s">
        <v>74</v>
      </c>
      <c s="34" t="s">
        <v>7337</v>
      </c>
      <c s="35" t="s">
        <v>4</v>
      </c>
      <c s="6" t="s">
        <v>7338</v>
      </c>
      <c s="36" t="s">
        <v>92</v>
      </c>
      <c s="37">
        <v>37</v>
      </c>
      <c s="36">
        <v>0</v>
      </c>
      <c s="36">
        <f>ROUND(G72*H72,6)</f>
      </c>
      <c r="L72" s="38">
        <v>0</v>
      </c>
      <c s="32">
        <f>ROUND(ROUND(L72,2)*ROUND(G72,3),2)</f>
      </c>
      <c s="36" t="s">
        <v>66</v>
      </c>
      <c>
        <f>(M72*21)/100</f>
      </c>
      <c t="s">
        <v>26</v>
      </c>
    </row>
    <row r="73" spans="1:5" ht="12.75">
      <c r="A73" s="35" t="s">
        <v>55</v>
      </c>
      <c r="E73" s="39" t="s">
        <v>7505</v>
      </c>
    </row>
    <row r="74" spans="1:5" ht="12.75">
      <c r="A74" s="35" t="s">
        <v>57</v>
      </c>
      <c r="E74" s="40" t="s">
        <v>7506</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5648</v>
      </c>
    </row>
    <row r="79" spans="1:5" ht="12.75">
      <c r="A79" t="s">
        <v>59</v>
      </c>
      <c r="E79" s="39" t="s">
        <v>68</v>
      </c>
    </row>
    <row r="80" spans="1:16" ht="12.75">
      <c r="A80" t="s">
        <v>48</v>
      </c>
      <c s="34" t="s">
        <v>80</v>
      </c>
      <c s="34" t="s">
        <v>7347</v>
      </c>
      <c s="35" t="s">
        <v>4</v>
      </c>
      <c s="6" t="s">
        <v>7348</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7384</v>
      </c>
    </row>
    <row r="83" spans="1:5" ht="12.75">
      <c r="A83" t="s">
        <v>59</v>
      </c>
      <c r="E83" s="39" t="s">
        <v>68</v>
      </c>
    </row>
    <row r="84" spans="1:16" ht="12.75">
      <c r="A84" t="s">
        <v>48</v>
      </c>
      <c s="34" t="s">
        <v>83</v>
      </c>
      <c s="34" t="s">
        <v>7507</v>
      </c>
      <c s="35" t="s">
        <v>4</v>
      </c>
      <c s="6" t="s">
        <v>7508</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7384</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7509</v>
      </c>
      <c s="35" t="s">
        <v>4</v>
      </c>
      <c s="6" t="s">
        <v>7510</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7384</v>
      </c>
    </row>
    <row r="99" spans="1:5" ht="12.75">
      <c r="A99" t="s">
        <v>59</v>
      </c>
      <c r="E99" s="39" t="s">
        <v>68</v>
      </c>
    </row>
    <row r="100" spans="1:16" ht="25.5">
      <c r="A100" t="s">
        <v>48</v>
      </c>
      <c s="34" t="s">
        <v>96</v>
      </c>
      <c s="34" t="s">
        <v>7511</v>
      </c>
      <c s="35" t="s">
        <v>4</v>
      </c>
      <c s="6" t="s">
        <v>7512</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5655</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7513</v>
      </c>
      <c s="35" t="s">
        <v>4</v>
      </c>
      <c s="6" t="s">
        <v>7514</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5648</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7517</v>
      </c>
      <c r="E8" s="30" t="s">
        <v>7516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7518</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7492</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7493</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7494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7519</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7520</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7521</v>
      </c>
    </row>
    <row r="38" spans="1:5" ht="12.75">
      <c r="A38" t="s">
        <v>59</v>
      </c>
      <c r="E38" s="39" t="s">
        <v>68</v>
      </c>
    </row>
    <row r="39" spans="1:16" ht="12.75">
      <c r="A39" t="s">
        <v>48</v>
      </c>
      <c s="34" t="s">
        <v>133</v>
      </c>
      <c s="34" t="s">
        <v>4579</v>
      </c>
      <c s="35" t="s">
        <v>4</v>
      </c>
      <c s="6" t="s">
        <v>4580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7522</v>
      </c>
    </row>
    <row r="42" spans="1:5" ht="12.75">
      <c r="A42" t="s">
        <v>59</v>
      </c>
      <c r="E42" s="39" t="s">
        <v>68</v>
      </c>
    </row>
    <row r="43" spans="1:16" ht="12.75">
      <c r="A43" t="s">
        <v>48</v>
      </c>
      <c s="34" t="s">
        <v>136</v>
      </c>
      <c s="34" t="s">
        <v>5644</v>
      </c>
      <c s="35" t="s">
        <v>4</v>
      </c>
      <c s="6" t="s">
        <v>5645</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7523</v>
      </c>
    </row>
    <row r="46" spans="1:5" ht="12.75">
      <c r="A46" t="s">
        <v>59</v>
      </c>
      <c r="E46" s="39" t="s">
        <v>68</v>
      </c>
    </row>
    <row r="47" spans="1:16" ht="12.75">
      <c r="A47" t="s">
        <v>48</v>
      </c>
      <c s="34" t="s">
        <v>139</v>
      </c>
      <c s="34" t="s">
        <v>7524</v>
      </c>
      <c s="35" t="s">
        <v>4</v>
      </c>
      <c s="6" t="s">
        <v>7525</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7526</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7527</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7528</v>
      </c>
    </row>
    <row r="58" spans="1:5" ht="12.75">
      <c r="A58" t="s">
        <v>59</v>
      </c>
      <c r="E58" s="39" t="s">
        <v>68</v>
      </c>
    </row>
    <row r="59" spans="1:16" ht="12.75">
      <c r="A59" t="s">
        <v>48</v>
      </c>
      <c s="34" t="s">
        <v>148</v>
      </c>
      <c s="34" t="s">
        <v>5083</v>
      </c>
      <c s="35" t="s">
        <v>4</v>
      </c>
      <c s="6" t="s">
        <v>5084</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7501</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7529</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7374</v>
      </c>
    </row>
    <row r="71" spans="1:5" ht="12.75">
      <c r="A71" t="s">
        <v>59</v>
      </c>
      <c r="E71" s="39" t="s">
        <v>68</v>
      </c>
    </row>
    <row r="72" spans="1:16" ht="12.75">
      <c r="A72" t="s">
        <v>48</v>
      </c>
      <c s="34" t="s">
        <v>25</v>
      </c>
      <c s="34" t="s">
        <v>7380</v>
      </c>
      <c s="35" t="s">
        <v>4</v>
      </c>
      <c s="6" t="s">
        <v>7381</v>
      </c>
      <c s="36" t="s">
        <v>92</v>
      </c>
      <c s="37">
        <v>30</v>
      </c>
      <c s="36">
        <v>0</v>
      </c>
      <c s="36">
        <f>ROUND(G72*H72,6)</f>
      </c>
      <c r="L72" s="38">
        <v>0</v>
      </c>
      <c s="32">
        <f>ROUND(ROUND(L72,2)*ROUND(G72,3),2)</f>
      </c>
      <c s="36" t="s">
        <v>66</v>
      </c>
      <c>
        <f>(M72*21)/100</f>
      </c>
      <c t="s">
        <v>26</v>
      </c>
    </row>
    <row r="73" spans="1:5" ht="12.75">
      <c r="A73" s="35" t="s">
        <v>55</v>
      </c>
      <c r="E73" s="39" t="s">
        <v>7530</v>
      </c>
    </row>
    <row r="74" spans="1:5" ht="12.75">
      <c r="A74" s="35" t="s">
        <v>57</v>
      </c>
      <c r="E74" s="40" t="s">
        <v>7531</v>
      </c>
    </row>
    <row r="75" spans="1:5" ht="12.75">
      <c r="A75" t="s">
        <v>59</v>
      </c>
      <c r="E75" s="39" t="s">
        <v>68</v>
      </c>
    </row>
    <row r="76" spans="1:16" ht="25.5">
      <c r="A76" t="s">
        <v>48</v>
      </c>
      <c s="34" t="s">
        <v>74</v>
      </c>
      <c s="34" t="s">
        <v>7337</v>
      </c>
      <c s="35" t="s">
        <v>4</v>
      </c>
      <c s="6" t="s">
        <v>7338</v>
      </c>
      <c s="36" t="s">
        <v>92</v>
      </c>
      <c s="37">
        <v>1</v>
      </c>
      <c s="36">
        <v>0</v>
      </c>
      <c s="36">
        <f>ROUND(G76*H76,6)</f>
      </c>
      <c r="L76" s="38">
        <v>0</v>
      </c>
      <c s="32">
        <f>ROUND(ROUND(L76,2)*ROUND(G76,3),2)</f>
      </c>
      <c s="36" t="s">
        <v>66</v>
      </c>
      <c>
        <f>(M76*21)/100</f>
      </c>
      <c t="s">
        <v>26</v>
      </c>
    </row>
    <row r="77" spans="1:5" ht="12.75">
      <c r="A77" s="35" t="s">
        <v>55</v>
      </c>
      <c r="E77" s="39" t="s">
        <v>7532</v>
      </c>
    </row>
    <row r="78" spans="1:5" ht="12.75">
      <c r="A78" s="35" t="s">
        <v>57</v>
      </c>
      <c r="E78" s="40" t="s">
        <v>7506</v>
      </c>
    </row>
    <row r="79" spans="1:5" ht="12.75">
      <c r="A79" t="s">
        <v>59</v>
      </c>
      <c r="E79" s="39" t="s">
        <v>68</v>
      </c>
    </row>
    <row r="80" spans="1:16" ht="38.25">
      <c r="A80" t="s">
        <v>48</v>
      </c>
      <c s="34" t="s">
        <v>77</v>
      </c>
      <c s="34" t="s">
        <v>7533</v>
      </c>
      <c s="35" t="s">
        <v>4</v>
      </c>
      <c s="6" t="s">
        <v>7534</v>
      </c>
      <c s="36" t="s">
        <v>92</v>
      </c>
      <c s="37">
        <v>8</v>
      </c>
      <c s="36">
        <v>0</v>
      </c>
      <c s="36">
        <f>ROUND(G80*H80,6)</f>
      </c>
      <c r="L80" s="38">
        <v>0</v>
      </c>
      <c s="32">
        <f>ROUND(ROUND(L80,2)*ROUND(G80,3),2)</f>
      </c>
      <c s="36" t="s">
        <v>54</v>
      </c>
      <c>
        <f>(M80*21)/100</f>
      </c>
      <c t="s">
        <v>26</v>
      </c>
    </row>
    <row r="81" spans="1:5" ht="89.25">
      <c r="A81" s="35" t="s">
        <v>55</v>
      </c>
      <c r="E81" s="39" t="s">
        <v>7535</v>
      </c>
    </row>
    <row r="82" spans="1:5" ht="12.75">
      <c r="A82" s="35" t="s">
        <v>57</v>
      </c>
      <c r="E82" s="40" t="s">
        <v>7536</v>
      </c>
    </row>
    <row r="83" spans="1:5" ht="127.5">
      <c r="A83" t="s">
        <v>59</v>
      </c>
      <c r="E83" s="39" t="s">
        <v>7537</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7347</v>
      </c>
      <c s="35" t="s">
        <v>4</v>
      </c>
      <c s="6" t="s">
        <v>7348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7384</v>
      </c>
    </row>
    <row r="91" spans="1:5" ht="12.75">
      <c r="A91" t="s">
        <v>59</v>
      </c>
      <c r="E91" s="39" t="s">
        <v>68</v>
      </c>
    </row>
    <row r="92" spans="1:16" ht="12.75">
      <c r="A92" t="s">
        <v>48</v>
      </c>
      <c s="34" t="s">
        <v>86</v>
      </c>
      <c s="34" t="s">
        <v>7507</v>
      </c>
      <c s="35" t="s">
        <v>4</v>
      </c>
      <c s="6" t="s">
        <v>7508</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7384</v>
      </c>
    </row>
    <row r="95" spans="1:5" ht="12.75">
      <c r="A95" t="s">
        <v>59</v>
      </c>
      <c r="E95" s="39" t="s">
        <v>68</v>
      </c>
    </row>
    <row r="96" spans="1:16" ht="12.75">
      <c r="A96" t="s">
        <v>48</v>
      </c>
      <c s="34" t="s">
        <v>89</v>
      </c>
      <c s="34" t="s">
        <v>7385</v>
      </c>
      <c s="35" t="s">
        <v>4</v>
      </c>
      <c s="6" t="s">
        <v>7386</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7384</v>
      </c>
    </row>
    <row r="99" spans="1:5" ht="12.75">
      <c r="A99" t="s">
        <v>59</v>
      </c>
      <c r="E99" s="39" t="s">
        <v>68</v>
      </c>
    </row>
    <row r="100" spans="1:16" ht="25.5">
      <c r="A100" t="s">
        <v>48</v>
      </c>
      <c s="34" t="s">
        <v>93</v>
      </c>
      <c s="34" t="s">
        <v>7538</v>
      </c>
      <c s="35" t="s">
        <v>4</v>
      </c>
      <c s="6" t="s">
        <v>7539</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7384</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7509</v>
      </c>
      <c s="35" t="s">
        <v>4</v>
      </c>
      <c s="6" t="s">
        <v>7510</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7540</v>
      </c>
    </row>
    <row r="115" spans="1:5" ht="12.75">
      <c r="A115" t="s">
        <v>59</v>
      </c>
      <c r="E115" s="39" t="s">
        <v>68</v>
      </c>
    </row>
    <row r="116" spans="1:16" ht="25.5">
      <c r="A116" t="s">
        <v>48</v>
      </c>
      <c s="34" t="s">
        <v>105</v>
      </c>
      <c s="34" t="s">
        <v>7541</v>
      </c>
      <c s="35" t="s">
        <v>4</v>
      </c>
      <c s="6" t="s">
        <v>7542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7543</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7544</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7513</v>
      </c>
      <c s="35" t="s">
        <v>4</v>
      </c>
      <c s="6" t="s">
        <v>7514</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5648</v>
      </c>
    </row>
    <row r="135" spans="1:5" ht="12.75">
      <c r="A135" t="s">
        <v>59</v>
      </c>
      <c r="E135" s="39" t="s">
        <v>68</v>
      </c>
    </row>
    <row r="136" spans="1:16" ht="25.5">
      <c r="A136" t="s">
        <v>48</v>
      </c>
      <c s="34" t="s">
        <v>121</v>
      </c>
      <c s="34" t="s">
        <v>7545</v>
      </c>
      <c s="35" t="s">
        <v>4</v>
      </c>
      <c s="6" t="s">
        <v>7546</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7549</v>
      </c>
      <c r="E8" s="30" t="s">
        <v>7548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7550</v>
      </c>
    </row>
    <row r="18" spans="1:5" ht="12.75">
      <c r="A18" t="s">
        <v>59</v>
      </c>
      <c r="E18" s="39" t="s">
        <v>68</v>
      </c>
    </row>
    <row r="19" spans="1:16" ht="12.75">
      <c r="A19" t="s">
        <v>48</v>
      </c>
      <c s="34" t="s">
        <v>86</v>
      </c>
      <c s="34" t="s">
        <v>7551</v>
      </c>
      <c s="35" t="s">
        <v>4</v>
      </c>
      <c s="6" t="s">
        <v>7552</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7553</v>
      </c>
    </row>
    <row r="26" spans="1:5" ht="12.75">
      <c r="A26" t="s">
        <v>59</v>
      </c>
      <c r="E26" s="39" t="s">
        <v>68</v>
      </c>
    </row>
    <row r="27" spans="1:16" ht="12.75">
      <c r="A27" t="s">
        <v>48</v>
      </c>
      <c s="34" t="s">
        <v>93</v>
      </c>
      <c s="34" t="s">
        <v>4579</v>
      </c>
      <c s="35" t="s">
        <v>4</v>
      </c>
      <c s="6" t="s">
        <v>4580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7554</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7555</v>
      </c>
    </row>
    <row r="34" spans="1:5" ht="12.75">
      <c r="A34" t="s">
        <v>59</v>
      </c>
      <c r="E34" s="39" t="s">
        <v>68</v>
      </c>
    </row>
    <row r="35" spans="1:16" ht="12.75">
      <c r="A35" t="s">
        <v>48</v>
      </c>
      <c s="34" t="s">
        <v>99</v>
      </c>
      <c s="34" t="s">
        <v>5646</v>
      </c>
      <c s="35" t="s">
        <v>4</v>
      </c>
      <c s="6" t="s">
        <v>5647</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7556</v>
      </c>
      <c s="35" t="s">
        <v>4</v>
      </c>
      <c s="6" t="s">
        <v>7557</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7558</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5651</v>
      </c>
    </row>
    <row r="47" spans="1:5" ht="12.75">
      <c r="A47" t="s">
        <v>59</v>
      </c>
      <c r="E47" s="39" t="s">
        <v>68</v>
      </c>
    </row>
    <row r="48" spans="1:16" ht="25.5">
      <c r="A48" t="s">
        <v>48</v>
      </c>
      <c s="34" t="s">
        <v>25</v>
      </c>
      <c s="34" t="s">
        <v>5653</v>
      </c>
      <c s="35" t="s">
        <v>4</v>
      </c>
      <c s="6" t="s">
        <v>5654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5655</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7561</v>
      </c>
      <c r="E8" s="30" t="s">
        <v>7560</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7562</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7492</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7563</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7564</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7565</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7566</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7567</v>
      </c>
    </row>
    <row r="38" spans="1:5" ht="12.75">
      <c r="A38" t="s">
        <v>59</v>
      </c>
      <c r="E38" s="39" t="s">
        <v>68</v>
      </c>
    </row>
    <row r="39" spans="1:16" ht="12.75">
      <c r="A39" t="s">
        <v>48</v>
      </c>
      <c s="34" t="s">
        <v>108</v>
      </c>
      <c s="34" t="s">
        <v>4579</v>
      </c>
      <c s="35" t="s">
        <v>4</v>
      </c>
      <c s="6" t="s">
        <v>4580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7568</v>
      </c>
    </row>
    <row r="42" spans="1:5" ht="12.75">
      <c r="A42" t="s">
        <v>59</v>
      </c>
      <c r="E42" s="39" t="s">
        <v>68</v>
      </c>
    </row>
    <row r="43" spans="1:16" ht="12.75">
      <c r="A43" t="s">
        <v>48</v>
      </c>
      <c s="34" t="s">
        <v>111</v>
      </c>
      <c s="34" t="s">
        <v>5644</v>
      </c>
      <c s="35" t="s">
        <v>4</v>
      </c>
      <c s="6" t="s">
        <v>5645</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7566</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7569</v>
      </c>
    </row>
    <row r="50" spans="1:5" ht="12.75">
      <c r="A50" t="s">
        <v>59</v>
      </c>
      <c r="E50" s="39" t="s">
        <v>68</v>
      </c>
    </row>
    <row r="51" spans="1:16" ht="12.75">
      <c r="A51" t="s">
        <v>48</v>
      </c>
      <c s="34" t="s">
        <v>117</v>
      </c>
      <c s="34" t="s">
        <v>5646</v>
      </c>
      <c s="35" t="s">
        <v>4</v>
      </c>
      <c s="6" t="s">
        <v>5647</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5083</v>
      </c>
      <c s="35" t="s">
        <v>4</v>
      </c>
      <c s="6" t="s">
        <v>5084</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7570</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7571</v>
      </c>
    </row>
    <row r="66" spans="1:5" ht="12.75">
      <c r="A66" t="s">
        <v>59</v>
      </c>
      <c r="E66" s="39" t="s">
        <v>68</v>
      </c>
    </row>
    <row r="67" spans="1:16" ht="12.75">
      <c r="A67" t="s">
        <v>48</v>
      </c>
      <c s="34" t="s">
        <v>130</v>
      </c>
      <c s="34" t="s">
        <v>7572</v>
      </c>
      <c s="35" t="s">
        <v>4</v>
      </c>
      <c s="6" t="s">
        <v>7573</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7574</v>
      </c>
    </row>
    <row r="70" spans="1:5" ht="12.75">
      <c r="A70" t="s">
        <v>59</v>
      </c>
      <c r="E70" s="39" t="s">
        <v>68</v>
      </c>
    </row>
    <row r="71" spans="1:16" ht="12.75">
      <c r="A71" t="s">
        <v>48</v>
      </c>
      <c s="34" t="s">
        <v>133</v>
      </c>
      <c s="34" t="s">
        <v>7398</v>
      </c>
      <c s="35" t="s">
        <v>4</v>
      </c>
      <c s="6" t="s">
        <v>7399</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7575</v>
      </c>
    </row>
    <row r="74" spans="1:5" ht="12.75">
      <c r="A74" t="s">
        <v>59</v>
      </c>
      <c r="E74" s="39" t="s">
        <v>68</v>
      </c>
    </row>
    <row r="75" spans="1:16" ht="12.75">
      <c r="A75" t="s">
        <v>48</v>
      </c>
      <c s="34" t="s">
        <v>136</v>
      </c>
      <c s="34" t="s">
        <v>7576</v>
      </c>
      <c s="35" t="s">
        <v>4</v>
      </c>
      <c s="6" t="s">
        <v>7577</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7578</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7579</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7374</v>
      </c>
    </row>
    <row r="87" spans="1:5" ht="12.75">
      <c r="A87" t="s">
        <v>59</v>
      </c>
      <c r="E87" s="39" t="s">
        <v>68</v>
      </c>
    </row>
    <row r="88" spans="1:16" ht="25.5">
      <c r="A88" t="s">
        <v>48</v>
      </c>
      <c s="34" t="s">
        <v>25</v>
      </c>
      <c s="34" t="s">
        <v>7337</v>
      </c>
      <c s="35" t="s">
        <v>4</v>
      </c>
      <c s="6" t="s">
        <v>7338</v>
      </c>
      <c s="36" t="s">
        <v>92</v>
      </c>
      <c s="37">
        <v>3</v>
      </c>
      <c s="36">
        <v>0</v>
      </c>
      <c s="36">
        <f>ROUND(G88*H88,6)</f>
      </c>
      <c r="L88" s="38">
        <v>0</v>
      </c>
      <c s="32">
        <f>ROUND(ROUND(L88,2)*ROUND(G88,3),2)</f>
      </c>
      <c s="36" t="s">
        <v>66</v>
      </c>
      <c>
        <f>(M88*21)/100</f>
      </c>
      <c t="s">
        <v>26</v>
      </c>
    </row>
    <row r="89" spans="1:5" ht="12.75">
      <c r="A89" s="35" t="s">
        <v>55</v>
      </c>
      <c r="E89" s="39" t="s">
        <v>7532</v>
      </c>
    </row>
    <row r="90" spans="1:5" ht="12.75">
      <c r="A90" s="35" t="s">
        <v>57</v>
      </c>
      <c r="E90" s="40" t="s">
        <v>7506</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7347</v>
      </c>
      <c s="35" t="s">
        <v>4</v>
      </c>
      <c s="6" t="s">
        <v>7348</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7384</v>
      </c>
    </row>
    <row r="99" spans="1:5" ht="12.75">
      <c r="A99" t="s">
        <v>59</v>
      </c>
      <c r="E99" s="39" t="s">
        <v>68</v>
      </c>
    </row>
    <row r="100" spans="1:16" ht="25.5">
      <c r="A100" t="s">
        <v>48</v>
      </c>
      <c s="34" t="s">
        <v>80</v>
      </c>
      <c s="34" t="s">
        <v>7414</v>
      </c>
      <c s="35" t="s">
        <v>4</v>
      </c>
      <c s="6" t="s">
        <v>7415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7509</v>
      </c>
      <c s="35" t="s">
        <v>4</v>
      </c>
      <c s="6" t="s">
        <v>7510</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7580</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5655</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7513</v>
      </c>
      <c s="35" t="s">
        <v>4</v>
      </c>
      <c s="6" t="s">
        <v>7514</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7583</v>
      </c>
      <c r="E8" s="30" t="s">
        <v>7582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7584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7585</v>
      </c>
    </row>
    <row r="18" spans="1:5" ht="12.75">
      <c r="A18" t="s">
        <v>59</v>
      </c>
      <c r="E18" s="39" t="s">
        <v>68</v>
      </c>
    </row>
    <row r="19" spans="1:16" ht="12.75">
      <c r="A19" t="s">
        <v>48</v>
      </c>
      <c s="34" t="s">
        <v>105</v>
      </c>
      <c s="34" t="s">
        <v>7551</v>
      </c>
      <c s="35" t="s">
        <v>4</v>
      </c>
      <c s="6" t="s">
        <v>7552</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7586</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7587</v>
      </c>
    </row>
    <row r="26" spans="1:5" ht="12.75">
      <c r="A26" t="s">
        <v>59</v>
      </c>
      <c r="E26" s="39" t="s">
        <v>68</v>
      </c>
    </row>
    <row r="27" spans="1:16" ht="12.75">
      <c r="A27" t="s">
        <v>48</v>
      </c>
      <c s="34" t="s">
        <v>111</v>
      </c>
      <c s="34" t="s">
        <v>4579</v>
      </c>
      <c s="35" t="s">
        <v>4</v>
      </c>
      <c s="6" t="s">
        <v>4580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7588</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7589</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7590</v>
      </c>
    </row>
    <row r="38" spans="1:5" ht="12.75">
      <c r="A38" t="s">
        <v>59</v>
      </c>
      <c r="E38" s="39" t="s">
        <v>68</v>
      </c>
    </row>
    <row r="39" spans="1:16" ht="12.75">
      <c r="A39" t="s">
        <v>48</v>
      </c>
      <c s="34" t="s">
        <v>121</v>
      </c>
      <c s="34" t="s">
        <v>5644</v>
      </c>
      <c s="35" t="s">
        <v>4</v>
      </c>
      <c s="6" t="s">
        <v>5645</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7590</v>
      </c>
    </row>
    <row r="42" spans="1:5" ht="12.75">
      <c r="A42" t="s">
        <v>59</v>
      </c>
      <c r="E42" s="39" t="s">
        <v>68</v>
      </c>
    </row>
    <row r="43" spans="1:16" ht="12.75">
      <c r="A43" t="s">
        <v>48</v>
      </c>
      <c s="34" t="s">
        <v>124</v>
      </c>
      <c s="34" t="s">
        <v>5646</v>
      </c>
      <c s="35" t="s">
        <v>4</v>
      </c>
      <c s="6" t="s">
        <v>5647</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7591</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7556</v>
      </c>
      <c s="35" t="s">
        <v>4</v>
      </c>
      <c s="6" t="s">
        <v>7557</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7592</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5651</v>
      </c>
    </row>
    <row r="55" spans="1:5" ht="12.75">
      <c r="A55" t="s">
        <v>59</v>
      </c>
      <c r="E55" s="39" t="s">
        <v>68</v>
      </c>
    </row>
    <row r="56" spans="1:16" ht="25.5">
      <c r="A56" t="s">
        <v>48</v>
      </c>
      <c s="34" t="s">
        <v>25</v>
      </c>
      <c s="34" t="s">
        <v>5653</v>
      </c>
      <c s="35" t="s">
        <v>4</v>
      </c>
      <c s="6" t="s">
        <v>5654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5655</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7380</v>
      </c>
      <c s="35" t="s">
        <v>4</v>
      </c>
      <c s="6" t="s">
        <v>7381</v>
      </c>
      <c s="36" t="s">
        <v>92</v>
      </c>
      <c s="37">
        <v>2</v>
      </c>
      <c s="36">
        <v>0</v>
      </c>
      <c s="36">
        <f>ROUND(G72*H72,6)</f>
      </c>
      <c r="L72" s="38">
        <v>0</v>
      </c>
      <c s="32">
        <f>ROUND(ROUND(L72,2)*ROUND(G72,3),2)</f>
      </c>
      <c s="36" t="s">
        <v>66</v>
      </c>
      <c>
        <f>(M72*21)/100</f>
      </c>
      <c t="s">
        <v>26</v>
      </c>
    </row>
    <row r="73" spans="1:5" ht="12.75">
      <c r="A73" s="35" t="s">
        <v>55</v>
      </c>
      <c r="E73" s="39" t="s">
        <v>7530</v>
      </c>
    </row>
    <row r="74" spans="1:5" ht="12.75">
      <c r="A74" s="35" t="s">
        <v>57</v>
      </c>
      <c r="E74" s="40" t="s">
        <v>7593</v>
      </c>
    </row>
    <row r="75" spans="1:5" ht="12.75">
      <c r="A75" t="s">
        <v>59</v>
      </c>
      <c r="E75" s="39" t="s">
        <v>68</v>
      </c>
    </row>
    <row r="76" spans="1:16" ht="25.5">
      <c r="A76" t="s">
        <v>48</v>
      </c>
      <c s="34" t="s">
        <v>86</v>
      </c>
      <c s="34" t="s">
        <v>7509</v>
      </c>
      <c s="35" t="s">
        <v>4</v>
      </c>
      <c s="6" t="s">
        <v>7510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7594</v>
      </c>
    </row>
    <row r="79" spans="1:5" ht="12.75">
      <c r="A79" t="s">
        <v>59</v>
      </c>
      <c r="E79" s="39" t="s">
        <v>68</v>
      </c>
    </row>
    <row r="80" spans="1:16" ht="25.5">
      <c r="A80" t="s">
        <v>48</v>
      </c>
      <c s="34" t="s">
        <v>89</v>
      </c>
      <c s="34" t="s">
        <v>7538</v>
      </c>
      <c s="35" t="s">
        <v>4</v>
      </c>
      <c s="6" t="s">
        <v>7539</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7595</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7596</v>
      </c>
    </row>
    <row r="87" spans="1:5" ht="12.75">
      <c r="A87" t="s">
        <v>59</v>
      </c>
      <c r="E87" s="39" t="s">
        <v>68</v>
      </c>
    </row>
    <row r="88" spans="1:16" ht="12.75">
      <c r="A88" t="s">
        <v>48</v>
      </c>
      <c s="34" t="s">
        <v>96</v>
      </c>
      <c s="34" t="s">
        <v>7597</v>
      </c>
      <c s="35" t="s">
        <v>4</v>
      </c>
      <c s="6" t="s">
        <v>7598</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7599</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7600</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7603</v>
      </c>
      <c r="E8" s="30" t="s">
        <v>7602</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7604</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7605</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7606</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7608</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7609</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7610</v>
      </c>
    </row>
    <row r="38" spans="1:5" ht="12.75">
      <c r="A38" t="s">
        <v>59</v>
      </c>
      <c r="E38" s="39" t="s">
        <v>68</v>
      </c>
    </row>
    <row r="39" spans="1:16" ht="12.75">
      <c r="A39" t="s">
        <v>48</v>
      </c>
      <c s="34" t="s">
        <v>121</v>
      </c>
      <c s="34" t="s">
        <v>4579</v>
      </c>
      <c s="35" t="s">
        <v>4</v>
      </c>
      <c s="6" t="s">
        <v>4580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7611</v>
      </c>
    </row>
    <row r="42" spans="1:5" ht="12.75">
      <c r="A42" t="s">
        <v>59</v>
      </c>
      <c r="E42" s="39" t="s">
        <v>68</v>
      </c>
    </row>
    <row r="43" spans="1:16" ht="12.75">
      <c r="A43" t="s">
        <v>48</v>
      </c>
      <c s="34" t="s">
        <v>124</v>
      </c>
      <c s="34" t="s">
        <v>5644</v>
      </c>
      <c s="35" t="s">
        <v>4</v>
      </c>
      <c s="6" t="s">
        <v>5645</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7612</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7613</v>
      </c>
    </row>
    <row r="50" spans="1:5" ht="12.75">
      <c r="A50" t="s">
        <v>59</v>
      </c>
      <c r="E50" s="39" t="s">
        <v>68</v>
      </c>
    </row>
    <row r="51" spans="1:16" ht="12.75">
      <c r="A51" t="s">
        <v>48</v>
      </c>
      <c s="34" t="s">
        <v>130</v>
      </c>
      <c s="34" t="s">
        <v>5646</v>
      </c>
      <c s="35" t="s">
        <v>4</v>
      </c>
      <c s="6" t="s">
        <v>5647</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5083</v>
      </c>
      <c s="35" t="s">
        <v>4</v>
      </c>
      <c s="6" t="s">
        <v>5084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7614</v>
      </c>
    </row>
    <row r="58" spans="1:5" ht="12.75">
      <c r="A58" t="s">
        <v>59</v>
      </c>
      <c r="E58" s="39" t="s">
        <v>68</v>
      </c>
    </row>
    <row r="59" spans="1:16" ht="12.75">
      <c r="A59" t="s">
        <v>48</v>
      </c>
      <c s="34" t="s">
        <v>136</v>
      </c>
      <c s="34" t="s">
        <v>7551</v>
      </c>
      <c s="35" t="s">
        <v>4</v>
      </c>
      <c s="6" t="s">
        <v>7552</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7615</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7616</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7374</v>
      </c>
    </row>
    <row r="71" spans="1:5" ht="12.75">
      <c r="A71" t="s">
        <v>59</v>
      </c>
      <c r="E71" s="39" t="s">
        <v>68</v>
      </c>
    </row>
    <row r="72" spans="1:16" ht="12.75">
      <c r="A72" t="s">
        <v>48</v>
      </c>
      <c s="34" t="s">
        <v>25</v>
      </c>
      <c s="34" t="s">
        <v>7380</v>
      </c>
      <c s="35" t="s">
        <v>4</v>
      </c>
      <c s="6" t="s">
        <v>7381</v>
      </c>
      <c s="36" t="s">
        <v>92</v>
      </c>
      <c s="37">
        <v>8</v>
      </c>
      <c s="36">
        <v>0</v>
      </c>
      <c s="36">
        <f>ROUND(G72*H72,6)</f>
      </c>
      <c r="L72" s="38">
        <v>0</v>
      </c>
      <c s="32">
        <f>ROUND(ROUND(L72,2)*ROUND(G72,3),2)</f>
      </c>
      <c s="36" t="s">
        <v>66</v>
      </c>
      <c>
        <f>(M72*21)/100</f>
      </c>
      <c t="s">
        <v>26</v>
      </c>
    </row>
    <row r="73" spans="1:5" ht="12.75">
      <c r="A73" s="35" t="s">
        <v>55</v>
      </c>
      <c r="E73" s="39" t="s">
        <v>7503</v>
      </c>
    </row>
    <row r="74" spans="1:5" ht="12.75">
      <c r="A74" s="35" t="s">
        <v>57</v>
      </c>
      <c r="E74" s="40" t="s">
        <v>7504</v>
      </c>
    </row>
    <row r="75" spans="1:5" ht="12.75">
      <c r="A75" t="s">
        <v>59</v>
      </c>
      <c r="E75" s="39" t="s">
        <v>68</v>
      </c>
    </row>
    <row r="76" spans="1:16" ht="25.5">
      <c r="A76" t="s">
        <v>48</v>
      </c>
      <c s="34" t="s">
        <v>74</v>
      </c>
      <c s="34" t="s">
        <v>7337</v>
      </c>
      <c s="35" t="s">
        <v>4</v>
      </c>
      <c s="6" t="s">
        <v>7338</v>
      </c>
      <c s="36" t="s">
        <v>92</v>
      </c>
      <c s="37">
        <v>5</v>
      </c>
      <c s="36">
        <v>0</v>
      </c>
      <c s="36">
        <f>ROUND(G76*H76,6)</f>
      </c>
      <c r="L76" s="38">
        <v>0</v>
      </c>
      <c s="32">
        <f>ROUND(ROUND(L76,2)*ROUND(G76,3),2)</f>
      </c>
      <c s="36" t="s">
        <v>66</v>
      </c>
      <c>
        <f>(M76*21)/100</f>
      </c>
      <c t="s">
        <v>26</v>
      </c>
    </row>
    <row r="77" spans="1:5" ht="12.75">
      <c r="A77" s="35" t="s">
        <v>55</v>
      </c>
      <c r="E77" s="39" t="s">
        <v>7532</v>
      </c>
    </row>
    <row r="78" spans="1:5" ht="12.75">
      <c r="A78" s="35" t="s">
        <v>57</v>
      </c>
      <c r="E78" s="40" t="s">
        <v>7506</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7347</v>
      </c>
      <c s="35" t="s">
        <v>4</v>
      </c>
      <c s="6" t="s">
        <v>7348</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7384</v>
      </c>
    </row>
    <row r="87" spans="1:5" ht="12.75">
      <c r="A87" t="s">
        <v>59</v>
      </c>
      <c r="E87" s="39" t="s">
        <v>68</v>
      </c>
    </row>
    <row r="88" spans="1:16" ht="12.75">
      <c r="A88" t="s">
        <v>48</v>
      </c>
      <c s="34" t="s">
        <v>83</v>
      </c>
      <c s="34" t="s">
        <v>7507</v>
      </c>
      <c s="35" t="s">
        <v>4</v>
      </c>
      <c s="6" t="s">
        <v>7508</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7384</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7541</v>
      </c>
      <c s="35" t="s">
        <v>4</v>
      </c>
      <c s="6" t="s">
        <v>7542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7509</v>
      </c>
      <c s="35" t="s">
        <v>4</v>
      </c>
      <c s="6" t="s">
        <v>7510</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7511</v>
      </c>
      <c s="35" t="s">
        <v>4</v>
      </c>
      <c s="6" t="s">
        <v>7512</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5655</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7513</v>
      </c>
      <c s="35" t="s">
        <v>4</v>
      </c>
      <c s="6" t="s">
        <v>7514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7619</v>
      </c>
      <c r="E8" s="30" t="s">
        <v>7618</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7620</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7605</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7606</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7607</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7621</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7622</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7623</v>
      </c>
    </row>
    <row r="38" spans="1:5" ht="12.75">
      <c r="A38" t="s">
        <v>59</v>
      </c>
      <c r="E38" s="39" t="s">
        <v>68</v>
      </c>
    </row>
    <row r="39" spans="1:16" ht="12.75">
      <c r="A39" t="s">
        <v>48</v>
      </c>
      <c s="34" t="s">
        <v>121</v>
      </c>
      <c s="34" t="s">
        <v>4579</v>
      </c>
      <c s="35" t="s">
        <v>4</v>
      </c>
      <c s="6" t="s">
        <v>4580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7624</v>
      </c>
    </row>
    <row r="42" spans="1:5" ht="12.75">
      <c r="A42" t="s">
        <v>59</v>
      </c>
      <c r="E42" s="39" t="s">
        <v>68</v>
      </c>
    </row>
    <row r="43" spans="1:16" ht="12.75">
      <c r="A43" t="s">
        <v>48</v>
      </c>
      <c s="34" t="s">
        <v>124</v>
      </c>
      <c s="34" t="s">
        <v>5644</v>
      </c>
      <c s="35" t="s">
        <v>4</v>
      </c>
      <c s="6" t="s">
        <v>5645</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7622</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7625</v>
      </c>
    </row>
    <row r="50" spans="1:5" ht="12.75">
      <c r="A50" t="s">
        <v>59</v>
      </c>
      <c r="E50" s="39" t="s">
        <v>68</v>
      </c>
    </row>
    <row r="51" spans="1:16" ht="12.75">
      <c r="A51" t="s">
        <v>48</v>
      </c>
      <c s="34" t="s">
        <v>130</v>
      </c>
      <c s="34" t="s">
        <v>5646</v>
      </c>
      <c s="35" t="s">
        <v>4</v>
      </c>
      <c s="6" t="s">
        <v>5647</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5083</v>
      </c>
      <c s="35" t="s">
        <v>4</v>
      </c>
      <c s="6" t="s">
        <v>5084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7614</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7372</v>
      </c>
    </row>
    <row r="62" spans="1:5" ht="12.75">
      <c r="A62" t="s">
        <v>59</v>
      </c>
      <c r="E62" s="39" t="s">
        <v>68</v>
      </c>
    </row>
    <row r="63" spans="1:16" ht="12.75">
      <c r="A63" t="s">
        <v>48</v>
      </c>
      <c s="34" t="s">
        <v>139</v>
      </c>
      <c s="34" t="s">
        <v>7572</v>
      </c>
      <c s="35" t="s">
        <v>4</v>
      </c>
      <c s="6" t="s">
        <v>7573</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7626</v>
      </c>
    </row>
    <row r="66" spans="1:5" ht="12.75">
      <c r="A66" t="s">
        <v>59</v>
      </c>
      <c r="E66" s="39" t="s">
        <v>68</v>
      </c>
    </row>
    <row r="67" spans="1:16" ht="12.75">
      <c r="A67" t="s">
        <v>48</v>
      </c>
      <c s="34" t="s">
        <v>142</v>
      </c>
      <c s="34" t="s">
        <v>7398</v>
      </c>
      <c s="35" t="s">
        <v>4</v>
      </c>
      <c s="6" t="s">
        <v>7399</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7627</v>
      </c>
    </row>
    <row r="70" spans="1:5" ht="12.75">
      <c r="A70" t="s">
        <v>59</v>
      </c>
      <c r="E70" s="39" t="s">
        <v>68</v>
      </c>
    </row>
    <row r="71" spans="1:16" ht="12.75">
      <c r="A71" t="s">
        <v>48</v>
      </c>
      <c s="34" t="s">
        <v>145</v>
      </c>
      <c s="34" t="s">
        <v>7628</v>
      </c>
      <c s="35" t="s">
        <v>4</v>
      </c>
      <c s="6" t="s">
        <v>7629</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7630</v>
      </c>
    </row>
    <row r="74" spans="1:5" ht="12.75">
      <c r="A74" t="s">
        <v>59</v>
      </c>
      <c r="E74" s="39" t="s">
        <v>68</v>
      </c>
    </row>
    <row r="75" spans="1:16" ht="12.75">
      <c r="A75" t="s">
        <v>48</v>
      </c>
      <c s="34" t="s">
        <v>148</v>
      </c>
      <c s="34" t="s">
        <v>7631</v>
      </c>
      <c s="35" t="s">
        <v>4</v>
      </c>
      <c s="6" t="s">
        <v>7632</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7633</v>
      </c>
    </row>
    <row r="78" spans="1:5" ht="12.75">
      <c r="A78" t="s">
        <v>59</v>
      </c>
      <c r="E78" s="39" t="s">
        <v>68</v>
      </c>
    </row>
    <row r="79" spans="1:16" ht="25.5">
      <c r="A79" t="s">
        <v>48</v>
      </c>
      <c s="34" t="s">
        <v>151</v>
      </c>
      <c s="34" t="s">
        <v>7634</v>
      </c>
      <c s="35" t="s">
        <v>4</v>
      </c>
      <c s="6" t="s">
        <v>7635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5651</v>
      </c>
    </row>
    <row r="82" spans="1:5" ht="12.75">
      <c r="A82" t="s">
        <v>59</v>
      </c>
      <c r="E82" s="39" t="s">
        <v>68</v>
      </c>
    </row>
    <row r="83" spans="1:16" ht="12.75">
      <c r="A83" t="s">
        <v>48</v>
      </c>
      <c s="34" t="s">
        <v>154</v>
      </c>
      <c s="34" t="s">
        <v>7636</v>
      </c>
      <c s="35" t="s">
        <v>4</v>
      </c>
      <c s="6" t="s">
        <v>7637</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7638</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7639</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7374</v>
      </c>
    </row>
    <row r="95" spans="1:5" ht="12.75">
      <c r="A95" t="s">
        <v>59</v>
      </c>
      <c r="E95" s="39" t="s">
        <v>68</v>
      </c>
    </row>
    <row r="96" spans="1:16" ht="12.75">
      <c r="A96" t="s">
        <v>48</v>
      </c>
      <c s="34" t="s">
        <v>25</v>
      </c>
      <c s="34" t="s">
        <v>7380</v>
      </c>
      <c s="35" t="s">
        <v>4</v>
      </c>
      <c s="6" t="s">
        <v>7381</v>
      </c>
      <c s="36" t="s">
        <v>92</v>
      </c>
      <c s="37">
        <v>7</v>
      </c>
      <c s="36">
        <v>0</v>
      </c>
      <c s="36">
        <f>ROUND(G96*H96,6)</f>
      </c>
      <c r="L96" s="38">
        <v>0</v>
      </c>
      <c s="32">
        <f>ROUND(ROUND(L96,2)*ROUND(G96,3),2)</f>
      </c>
      <c s="36" t="s">
        <v>66</v>
      </c>
      <c>
        <f>(M96*21)/100</f>
      </c>
      <c t="s">
        <v>26</v>
      </c>
    </row>
    <row r="97" spans="1:5" ht="12.75">
      <c r="A97" s="35" t="s">
        <v>55</v>
      </c>
      <c r="E97" s="39" t="s">
        <v>7530</v>
      </c>
    </row>
    <row r="98" spans="1:5" ht="12.75">
      <c r="A98" s="35" t="s">
        <v>57</v>
      </c>
      <c r="E98" s="40" t="s">
        <v>7640</v>
      </c>
    </row>
    <row r="99" spans="1:5" ht="12.75">
      <c r="A99" t="s">
        <v>59</v>
      </c>
      <c r="E99" s="39" t="s">
        <v>68</v>
      </c>
    </row>
    <row r="100" spans="1:16" ht="25.5">
      <c r="A100" t="s">
        <v>48</v>
      </c>
      <c s="34" t="s">
        <v>74</v>
      </c>
      <c s="34" t="s">
        <v>7337</v>
      </c>
      <c s="35" t="s">
        <v>4</v>
      </c>
      <c s="6" t="s">
        <v>7338</v>
      </c>
      <c s="36" t="s">
        <v>92</v>
      </c>
      <c s="37">
        <v>1</v>
      </c>
      <c s="36">
        <v>0</v>
      </c>
      <c s="36">
        <f>ROUND(G100*H100,6)</f>
      </c>
      <c r="L100" s="38">
        <v>0</v>
      </c>
      <c s="32">
        <f>ROUND(ROUND(L100,2)*ROUND(G100,3),2)</f>
      </c>
      <c s="36" t="s">
        <v>66</v>
      </c>
      <c>
        <f>(M100*21)/100</f>
      </c>
      <c t="s">
        <v>26</v>
      </c>
    </row>
    <row r="101" spans="1:5" ht="12.75">
      <c r="A101" s="35" t="s">
        <v>55</v>
      </c>
      <c r="E101" s="39" t="s">
        <v>7532</v>
      </c>
    </row>
    <row r="102" spans="1:5" ht="12.75">
      <c r="A102" s="35" t="s">
        <v>57</v>
      </c>
      <c r="E102" s="40" t="s">
        <v>7506</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7347</v>
      </c>
      <c s="35" t="s">
        <v>4</v>
      </c>
      <c s="6" t="s">
        <v>7348</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7384</v>
      </c>
    </row>
    <row r="111" spans="1:5" ht="12.75">
      <c r="A111" t="s">
        <v>59</v>
      </c>
      <c r="E111" s="39" t="s">
        <v>68</v>
      </c>
    </row>
    <row r="112" spans="1:16" ht="12.75">
      <c r="A112" t="s">
        <v>48</v>
      </c>
      <c s="34" t="s">
        <v>83</v>
      </c>
      <c s="34" t="s">
        <v>7385</v>
      </c>
      <c s="35" t="s">
        <v>4</v>
      </c>
      <c s="6" t="s">
        <v>7386</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7414</v>
      </c>
      <c s="35" t="s">
        <v>4</v>
      </c>
      <c s="6" t="s">
        <v>7415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7509</v>
      </c>
      <c s="35" t="s">
        <v>4</v>
      </c>
      <c s="6" t="s">
        <v>7510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7544</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7513</v>
      </c>
      <c s="35" t="s">
        <v>4</v>
      </c>
      <c s="6" t="s">
        <v>7514</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5648</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7641</v>
      </c>
    </row>
    <row r="143" spans="1:5" ht="12.75">
      <c r="A143" t="s">
        <v>59</v>
      </c>
      <c r="E143" s="39" t="s">
        <v>68</v>
      </c>
    </row>
    <row r="144" spans="1:16" ht="38.25">
      <c r="A144" t="s">
        <v>48</v>
      </c>
      <c s="34" t="s">
        <v>108</v>
      </c>
      <c s="34" t="s">
        <v>6682</v>
      </c>
      <c s="35" t="s">
        <v>4</v>
      </c>
      <c s="6" t="s">
        <v>7642</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7645</v>
      </c>
      <c r="E8" s="30" t="s">
        <v>7644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7646</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5641</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7647</v>
      </c>
    </row>
    <row r="26" spans="1:5" ht="12.75">
      <c r="A26" t="s">
        <v>59</v>
      </c>
      <c r="E26" s="39" t="s">
        <v>68</v>
      </c>
    </row>
    <row r="27" spans="1:16" ht="12.75">
      <c r="A27" t="s">
        <v>48</v>
      </c>
      <c s="34" t="s">
        <v>93</v>
      </c>
      <c s="34" t="s">
        <v>4579</v>
      </c>
      <c s="35" t="s">
        <v>4</v>
      </c>
      <c s="6" t="s">
        <v>4580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7648</v>
      </c>
    </row>
    <row r="30" spans="1:5" ht="12.75">
      <c r="A30" t="s">
        <v>59</v>
      </c>
      <c r="E30" s="39" t="s">
        <v>68</v>
      </c>
    </row>
    <row r="31" spans="1:16" ht="12.75">
      <c r="A31" t="s">
        <v>48</v>
      </c>
      <c s="34" t="s">
        <v>96</v>
      </c>
      <c s="34" t="s">
        <v>5644</v>
      </c>
      <c s="35" t="s">
        <v>4</v>
      </c>
      <c s="6" t="s">
        <v>5645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5641</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7424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5649</v>
      </c>
      <c s="35" t="s">
        <v>4</v>
      </c>
      <c s="6" t="s">
        <v>5650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5651</v>
      </c>
    </row>
    <row r="43" spans="1:5" ht="12.75">
      <c r="A43" t="s">
        <v>59</v>
      </c>
      <c r="E43" s="39" t="s">
        <v>68</v>
      </c>
    </row>
    <row r="44" spans="1:16" ht="25.5">
      <c r="A44" t="s">
        <v>48</v>
      </c>
      <c s="34" t="s">
        <v>26</v>
      </c>
      <c s="34" t="s">
        <v>7556</v>
      </c>
      <c s="35" t="s">
        <v>4</v>
      </c>
      <c s="6" t="s">
        <v>7557</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5651</v>
      </c>
    </row>
    <row r="51" spans="1:5" ht="12.75">
      <c r="A51" t="s">
        <v>59</v>
      </c>
      <c r="E51" s="39" t="s">
        <v>68</v>
      </c>
    </row>
    <row r="52" spans="1:16" ht="25.5">
      <c r="A52" t="s">
        <v>48</v>
      </c>
      <c s="34" t="s">
        <v>74</v>
      </c>
      <c s="34" t="s">
        <v>5653</v>
      </c>
      <c s="35" t="s">
        <v>4</v>
      </c>
      <c s="6" t="s">
        <v>5654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5651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5655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7652</v>
      </c>
      <c r="E8" s="30" t="s">
        <v>7651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7653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7654</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5641</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7655</v>
      </c>
    </row>
    <row r="26" spans="1:5" ht="12.75">
      <c r="A26" t="s">
        <v>59</v>
      </c>
      <c r="E26" s="39" t="s">
        <v>68</v>
      </c>
    </row>
    <row r="27" spans="1:16" ht="12.75">
      <c r="A27" t="s">
        <v>48</v>
      </c>
      <c s="34" t="s">
        <v>99</v>
      </c>
      <c s="34" t="s">
        <v>4579</v>
      </c>
      <c s="35" t="s">
        <v>4</v>
      </c>
      <c s="6" t="s">
        <v>4580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7656</v>
      </c>
    </row>
    <row r="30" spans="1:5" ht="12.75">
      <c r="A30" t="s">
        <v>59</v>
      </c>
      <c r="E30" s="39" t="s">
        <v>68</v>
      </c>
    </row>
    <row r="31" spans="1:16" ht="12.75">
      <c r="A31" t="s">
        <v>48</v>
      </c>
      <c s="34" t="s">
        <v>102</v>
      </c>
      <c s="34" t="s">
        <v>5644</v>
      </c>
      <c s="35" t="s">
        <v>4</v>
      </c>
      <c s="6" t="s">
        <v>5645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5641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7423</v>
      </c>
    </row>
    <row r="38" spans="1:5" ht="12.75">
      <c r="A38" t="s">
        <v>59</v>
      </c>
      <c r="E38" s="39" t="s">
        <v>68</v>
      </c>
    </row>
    <row r="39" spans="1:16" ht="12.75">
      <c r="A39" t="s">
        <v>48</v>
      </c>
      <c s="34" t="s">
        <v>108</v>
      </c>
      <c s="34" t="s">
        <v>5646</v>
      </c>
      <c s="35" t="s">
        <v>4</v>
      </c>
      <c s="6" t="s">
        <v>5647</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5649</v>
      </c>
      <c s="35" t="s">
        <v>4</v>
      </c>
      <c s="6" t="s">
        <v>5650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5651</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5652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5651</v>
      </c>
    </row>
    <row r="55" spans="1:5" ht="12.75">
      <c r="A55" t="s">
        <v>59</v>
      </c>
      <c r="E55" s="39" t="s">
        <v>68</v>
      </c>
    </row>
    <row r="56" spans="1:16" ht="25.5">
      <c r="A56" t="s">
        <v>48</v>
      </c>
      <c s="34" t="s">
        <v>74</v>
      </c>
      <c s="34" t="s">
        <v>5653</v>
      </c>
      <c s="35" t="s">
        <v>4</v>
      </c>
      <c s="6" t="s">
        <v>5654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5651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5655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7659</v>
      </c>
      <c r="E8" s="30" t="s">
        <v>7658</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7660</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7605</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7563</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7494</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7661</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7662</v>
      </c>
    </row>
    <row r="38" spans="1:5" ht="12.75">
      <c r="A38" t="s">
        <v>59</v>
      </c>
      <c r="E38" s="39" t="s">
        <v>68</v>
      </c>
    </row>
    <row r="39" spans="1:16" ht="12.75">
      <c r="A39" t="s">
        <v>48</v>
      </c>
      <c s="34" t="s">
        <v>105</v>
      </c>
      <c s="34" t="s">
        <v>4579</v>
      </c>
      <c s="35" t="s">
        <v>4</v>
      </c>
      <c s="6" t="s">
        <v>4580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7663</v>
      </c>
    </row>
    <row r="42" spans="1:5" ht="12.75">
      <c r="A42" t="s">
        <v>59</v>
      </c>
      <c r="E42" s="39" t="s">
        <v>68</v>
      </c>
    </row>
    <row r="43" spans="1:16" ht="12.75">
      <c r="A43" t="s">
        <v>48</v>
      </c>
      <c s="34" t="s">
        <v>108</v>
      </c>
      <c s="34" t="s">
        <v>5644</v>
      </c>
      <c s="35" t="s">
        <v>4</v>
      </c>
      <c s="6" t="s">
        <v>5645</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7664</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7665</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7666</v>
      </c>
    </row>
    <row r="54" spans="1:5" ht="12.75">
      <c r="A54" t="s">
        <v>59</v>
      </c>
      <c r="E54" s="39" t="s">
        <v>68</v>
      </c>
    </row>
    <row r="55" spans="1:16" ht="12.75">
      <c r="A55" t="s">
        <v>48</v>
      </c>
      <c s="34" t="s">
        <v>117</v>
      </c>
      <c s="34" t="s">
        <v>5083</v>
      </c>
      <c s="35" t="s">
        <v>4</v>
      </c>
      <c s="6" t="s">
        <v>5084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7614</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7667</v>
      </c>
    </row>
    <row r="62" spans="1:5" ht="12.75">
      <c r="A62" t="s">
        <v>59</v>
      </c>
      <c r="E62" s="39" t="s">
        <v>68</v>
      </c>
    </row>
    <row r="63" spans="1:16" ht="12.75">
      <c r="A63" t="s">
        <v>48</v>
      </c>
      <c s="34" t="s">
        <v>124</v>
      </c>
      <c s="34" t="s">
        <v>7572</v>
      </c>
      <c s="35" t="s">
        <v>4</v>
      </c>
      <c s="6" t="s">
        <v>7573</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7668</v>
      </c>
    </row>
    <row r="66" spans="1:5" ht="12.75">
      <c r="A66" t="s">
        <v>59</v>
      </c>
      <c r="E66" s="39" t="s">
        <v>68</v>
      </c>
    </row>
    <row r="67" spans="1:16" ht="12.75">
      <c r="A67" t="s">
        <v>48</v>
      </c>
      <c s="34" t="s">
        <v>127</v>
      </c>
      <c s="34" t="s">
        <v>7398</v>
      </c>
      <c s="35" t="s">
        <v>4</v>
      </c>
      <c s="6" t="s">
        <v>7399</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7669</v>
      </c>
    </row>
    <row r="70" spans="1:5" ht="12.75">
      <c r="A70" t="s">
        <v>59</v>
      </c>
      <c r="E70" s="39" t="s">
        <v>68</v>
      </c>
    </row>
    <row r="71" spans="1:16" ht="12.75">
      <c r="A71" t="s">
        <v>48</v>
      </c>
      <c s="34" t="s">
        <v>130</v>
      </c>
      <c s="34" t="s">
        <v>7670</v>
      </c>
      <c s="35" t="s">
        <v>4</v>
      </c>
      <c s="6" t="s">
        <v>7671</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7672</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7673</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7374</v>
      </c>
    </row>
    <row r="83" spans="1:5" ht="12.75">
      <c r="A83" t="s">
        <v>59</v>
      </c>
      <c r="E83" s="39" t="s">
        <v>68</v>
      </c>
    </row>
    <row r="84" spans="1:16" ht="12.75">
      <c r="A84" t="s">
        <v>48</v>
      </c>
      <c s="34" t="s">
        <v>25</v>
      </c>
      <c s="34" t="s">
        <v>7380</v>
      </c>
      <c s="35" t="s">
        <v>4</v>
      </c>
      <c s="6" t="s">
        <v>7381</v>
      </c>
      <c s="36" t="s">
        <v>92</v>
      </c>
      <c s="37">
        <v>5</v>
      </c>
      <c s="36">
        <v>0</v>
      </c>
      <c s="36">
        <f>ROUND(G84*H84,6)</f>
      </c>
      <c r="L84" s="38">
        <v>0</v>
      </c>
      <c s="32">
        <f>ROUND(ROUND(L84,2)*ROUND(G84,3),2)</f>
      </c>
      <c s="36" t="s">
        <v>66</v>
      </c>
      <c>
        <f>(M84*21)/100</f>
      </c>
      <c t="s">
        <v>26</v>
      </c>
    </row>
    <row r="85" spans="1:5" ht="12.75">
      <c r="A85" s="35" t="s">
        <v>55</v>
      </c>
      <c r="E85" s="39" t="s">
        <v>7530</v>
      </c>
    </row>
    <row r="86" spans="1:5" ht="12.75">
      <c r="A86" s="35" t="s">
        <v>57</v>
      </c>
      <c r="E86" s="40" t="s">
        <v>7504</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7674</v>
      </c>
    </row>
    <row r="91" spans="1:5" ht="12.75">
      <c r="A91" t="s">
        <v>59</v>
      </c>
      <c r="E91" s="39" t="s">
        <v>68</v>
      </c>
    </row>
    <row r="92" spans="1:16" ht="12.75">
      <c r="A92" t="s">
        <v>48</v>
      </c>
      <c s="34" t="s">
        <v>77</v>
      </c>
      <c s="34" t="s">
        <v>7385</v>
      </c>
      <c s="35" t="s">
        <v>4</v>
      </c>
      <c s="6" t="s">
        <v>7386</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7675</v>
      </c>
    </row>
    <row r="95" spans="1:5" ht="12.75">
      <c r="A95" t="s">
        <v>59</v>
      </c>
      <c r="E95" s="39" t="s">
        <v>68</v>
      </c>
    </row>
    <row r="96" spans="1:16" ht="25.5">
      <c r="A96" t="s">
        <v>48</v>
      </c>
      <c s="34" t="s">
        <v>80</v>
      </c>
      <c s="34" t="s">
        <v>7414</v>
      </c>
      <c s="35" t="s">
        <v>4</v>
      </c>
      <c s="6" t="s">
        <v>7415</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7544</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7513</v>
      </c>
      <c s="35" t="s">
        <v>4</v>
      </c>
      <c s="6" t="s">
        <v>7514</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5648</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7678</v>
      </c>
      <c r="E8" s="30" t="s">
        <v>7677</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7250</v>
      </c>
      <c s="35" t="s">
        <v>4</v>
      </c>
      <c s="6" t="s">
        <v>7251</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7679</v>
      </c>
      <c s="35" t="s">
        <v>4</v>
      </c>
      <c s="6" t="s">
        <v>7680</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7681</v>
      </c>
      <c s="35" t="s">
        <v>4</v>
      </c>
      <c s="6" t="s">
        <v>7682</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7683</v>
      </c>
      <c s="35" t="s">
        <v>4</v>
      </c>
      <c s="6" t="s">
        <v>7684</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7685</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7686</v>
      </c>
      <c s="35" t="s">
        <v>4</v>
      </c>
      <c s="6" t="s">
        <v>7687</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7688</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7691</v>
      </c>
      <c r="E8" s="30" t="s">
        <v>7690</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7692</v>
      </c>
      <c s="35" t="s">
        <v>4</v>
      </c>
      <c s="6" t="s">
        <v>7693</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7694</v>
      </c>
      <c s="35" t="s">
        <v>4</v>
      </c>
      <c s="6" t="s">
        <v>7695</v>
      </c>
      <c s="36" t="s">
        <v>4527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7681</v>
      </c>
      <c s="35" t="s">
        <v>4</v>
      </c>
      <c s="6" t="s">
        <v>7682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7698</v>
      </c>
      <c r="E8" s="30" t="s">
        <v>7697</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7699</v>
      </c>
      <c s="35" t="s">
        <v>4</v>
      </c>
      <c s="6" t="s">
        <v>7700</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7701</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7702</v>
      </c>
      <c s="35" t="s">
        <v>4</v>
      </c>
      <c s="6" t="s">
        <v>7703</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7706</v>
      </c>
      <c r="E8" s="30" t="s">
        <v>7705</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7699</v>
      </c>
      <c s="35" t="s">
        <v>4</v>
      </c>
      <c s="6" t="s">
        <v>7707</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7701</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7702</v>
      </c>
      <c s="35" t="s">
        <v>4</v>
      </c>
      <c s="6" t="s">
        <v>7703</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7710</v>
      </c>
      <c r="E8" s="30" t="s">
        <v>7709</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7711</v>
      </c>
      <c s="35" t="s">
        <v>4</v>
      </c>
      <c s="6" t="s">
        <v>7712</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7701</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7299</v>
      </c>
      <c s="41">
        <f>Rekapitulace!C139</f>
      </c>
      <c s="20" t="s">
        <v>0</v>
      </c>
      <c t="s">
        <v>22</v>
      </c>
      <c t="s">
        <v>26</v>
      </c>
    </row>
    <row r="4" spans="1:16" ht="32" customHeight="1">
      <c r="A4" s="24" t="s">
        <v>19</v>
      </c>
      <c s="25" t="s">
        <v>27</v>
      </c>
      <c s="27" t="s">
        <v>7299</v>
      </c>
      <c r="E4" s="26" t="s">
        <v>7300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7715</v>
      </c>
      <c r="E8" s="30" t="s">
        <v>7714</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7716</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7717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7451</v>
      </c>
    </row>
    <row r="21" spans="1:5" ht="12.75">
      <c r="A21" s="35" t="s">
        <v>57</v>
      </c>
      <c r="E21" s="40" t="s">
        <v>7718</v>
      </c>
    </row>
    <row r="22" spans="1:5" ht="12.75">
      <c r="A22" t="s">
        <v>59</v>
      </c>
      <c r="E22" s="39" t="s">
        <v>68</v>
      </c>
    </row>
    <row r="23" spans="1:16" ht="12.75">
      <c r="A23" t="s">
        <v>48</v>
      </c>
      <c s="34" t="s">
        <v>74</v>
      </c>
      <c s="34" t="s">
        <v>7453</v>
      </c>
      <c s="35" t="s">
        <v>4</v>
      </c>
      <c s="6" t="s">
        <v>7454</v>
      </c>
      <c s="36" t="s">
        <v>65</v>
      </c>
      <c s="37">
        <v>2.8</v>
      </c>
      <c s="36">
        <v>0</v>
      </c>
      <c s="36">
        <f>ROUND(G23*H23,6)</f>
      </c>
      <c r="L23" s="38">
        <v>0</v>
      </c>
      <c s="32">
        <f>ROUND(ROUND(L23,2)*ROUND(G23,3),2)</f>
      </c>
      <c s="36" t="s">
        <v>66</v>
      </c>
      <c>
        <f>(M23*21)/100</f>
      </c>
      <c t="s">
        <v>26</v>
      </c>
    </row>
    <row r="24" spans="1:5" ht="12.75">
      <c r="A24" s="35" t="s">
        <v>55</v>
      </c>
      <c r="E24" s="39" t="s">
        <v>7451</v>
      </c>
    </row>
    <row r="25" spans="1:5" ht="12.75">
      <c r="A25" s="35" t="s">
        <v>57</v>
      </c>
      <c r="E25" s="40" t="s">
        <v>7719</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7456</v>
      </c>
    </row>
    <row r="29" spans="1:5" ht="12.75">
      <c r="A29" s="35" t="s">
        <v>57</v>
      </c>
      <c r="E29" s="40" t="s">
        <v>7720</v>
      </c>
    </row>
    <row r="30" spans="1:5" ht="12.75">
      <c r="A30" t="s">
        <v>59</v>
      </c>
      <c r="E30" s="39" t="s">
        <v>68</v>
      </c>
    </row>
    <row r="31" spans="1:16" ht="12.75">
      <c r="A31" t="s">
        <v>48</v>
      </c>
      <c s="34" t="s">
        <v>80</v>
      </c>
      <c s="34" t="s">
        <v>4583</v>
      </c>
      <c s="35" t="s">
        <v>4</v>
      </c>
      <c s="6" t="s">
        <v>4584</v>
      </c>
      <c s="36" t="s">
        <v>65</v>
      </c>
      <c s="37">
        <v>2.8</v>
      </c>
      <c s="36">
        <v>0</v>
      </c>
      <c s="36">
        <f>ROUND(G31*H31,6)</f>
      </c>
      <c r="L31" s="38">
        <v>0</v>
      </c>
      <c s="32">
        <f>ROUND(ROUND(L31,2)*ROUND(G31,3),2)</f>
      </c>
      <c s="36" t="s">
        <v>66</v>
      </c>
      <c>
        <f>(M31*21)/100</f>
      </c>
      <c t="s">
        <v>26</v>
      </c>
    </row>
    <row r="32" spans="1:5" ht="12.75">
      <c r="A32" s="35" t="s">
        <v>55</v>
      </c>
      <c r="E32" s="39" t="s">
        <v>7458</v>
      </c>
    </row>
    <row r="33" spans="1:5" ht="12.75">
      <c r="A33" s="35" t="s">
        <v>57</v>
      </c>
      <c r="E33" s="40" t="s">
        <v>7721</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7460</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7722</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7723</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7724</v>
      </c>
      <c s="35" t="s">
        <v>4</v>
      </c>
      <c s="6" t="s">
        <v>7725</v>
      </c>
      <c s="36" t="s">
        <v>71</v>
      </c>
      <c s="37">
        <v>42</v>
      </c>
      <c s="36">
        <v>0</v>
      </c>
      <c s="36">
        <f>ROUND(G49*H49,6)</f>
      </c>
      <c r="L49" s="38">
        <v>0</v>
      </c>
      <c s="32">
        <f>ROUND(ROUND(L49,2)*ROUND(G49,3),2)</f>
      </c>
      <c s="36" t="s">
        <v>54</v>
      </c>
      <c>
        <f>(M49*21)/100</f>
      </c>
      <c t="s">
        <v>26</v>
      </c>
    </row>
    <row r="50" spans="1:5" ht="12.75">
      <c r="A50" s="35" t="s">
        <v>55</v>
      </c>
      <c r="E50" s="39" t="s">
        <v>7726</v>
      </c>
    </row>
    <row r="51" spans="1:5" ht="12.75">
      <c r="A51" s="35" t="s">
        <v>57</v>
      </c>
      <c r="E51" s="40" t="s">
        <v>7727</v>
      </c>
    </row>
    <row r="52" spans="1:5" ht="89.25">
      <c r="A52" t="s">
        <v>59</v>
      </c>
      <c r="E52" s="39" t="s">
        <v>7728</v>
      </c>
    </row>
    <row r="53" spans="1:16" ht="25.5">
      <c r="A53" t="s">
        <v>48</v>
      </c>
      <c s="34" t="s">
        <v>96</v>
      </c>
      <c s="34" t="s">
        <v>7729</v>
      </c>
      <c s="35" t="s">
        <v>4</v>
      </c>
      <c s="6" t="s">
        <v>7730</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7731</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7473</v>
      </c>
      <c s="35" t="s">
        <v>4</v>
      </c>
      <c s="6" t="s">
        <v>7474</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7732</v>
      </c>
      <c s="35" t="s">
        <v>4</v>
      </c>
      <c s="6" t="s">
        <v>7733</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7738</v>
      </c>
      <c r="E8" s="30" t="s">
        <v>7737</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7739</v>
      </c>
      <c r="E14" s="33" t="s">
        <v>7740</v>
      </c>
      <c r="J14" s="32">
        <f>0</f>
      </c>
      <c s="32">
        <f>0</f>
      </c>
      <c s="32">
        <f>0+L15+L19+L23+L27+L31+L35</f>
      </c>
      <c s="32">
        <f>0+M15+M19+M23+M27+M31+M35</f>
      </c>
    </row>
    <row r="15" spans="1:16" ht="12.75">
      <c r="A15" t="s">
        <v>48</v>
      </c>
      <c s="34" t="s">
        <v>26</v>
      </c>
      <c s="34" t="s">
        <v>4747</v>
      </c>
      <c s="35" t="s">
        <v>4127</v>
      </c>
      <c s="6" t="s">
        <v>4748</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4127</v>
      </c>
      <c s="6" t="s">
        <v>4753</v>
      </c>
      <c s="36" t="s">
        <v>65</v>
      </c>
      <c s="37">
        <v>107.225</v>
      </c>
      <c s="36">
        <v>0</v>
      </c>
      <c s="36">
        <f>ROUND(G19*H19,6)</f>
      </c>
      <c r="L19" s="38">
        <v>0</v>
      </c>
      <c s="32">
        <f>ROUND(ROUND(L19,2)*ROUND(G19,3),2)</f>
      </c>
      <c s="36" t="s">
        <v>66</v>
      </c>
      <c>
        <f>(M19*21)/100</f>
      </c>
      <c t="s">
        <v>26</v>
      </c>
    </row>
    <row r="20" spans="1:5" ht="12.75">
      <c r="A20" s="35" t="s">
        <v>55</v>
      </c>
      <c r="E20" s="39" t="s">
        <v>4754</v>
      </c>
    </row>
    <row r="21" spans="1:5" ht="38.25">
      <c r="A21" s="35" t="s">
        <v>57</v>
      </c>
      <c r="E21" s="40" t="s">
        <v>7741</v>
      </c>
    </row>
    <row r="22" spans="1:5" ht="12.75">
      <c r="A22" t="s">
        <v>59</v>
      </c>
      <c r="E22" s="39" t="s">
        <v>68</v>
      </c>
    </row>
    <row r="23" spans="1:16" ht="12.75">
      <c r="A23" t="s">
        <v>48</v>
      </c>
      <c s="34" t="s">
        <v>74</v>
      </c>
      <c s="34" t="s">
        <v>4756</v>
      </c>
      <c s="35" t="s">
        <v>4127</v>
      </c>
      <c s="6" t="s">
        <v>4757</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7742</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7742</v>
      </c>
    </row>
    <row r="30" spans="1:5" ht="12.75">
      <c r="A30" t="s">
        <v>59</v>
      </c>
      <c r="E30" s="39" t="s">
        <v>68</v>
      </c>
    </row>
    <row r="31" spans="1:16" ht="12.75">
      <c r="A31" t="s">
        <v>48</v>
      </c>
      <c s="34" t="s">
        <v>80</v>
      </c>
      <c s="34" t="s">
        <v>4579</v>
      </c>
      <c s="35" t="s">
        <v>4127</v>
      </c>
      <c s="6" t="s">
        <v>4580</v>
      </c>
      <c s="36" t="s">
        <v>65</v>
      </c>
      <c s="37">
        <v>107.225</v>
      </c>
      <c s="36">
        <v>0</v>
      </c>
      <c s="36">
        <f>ROUND(G31*H31,6)</f>
      </c>
      <c r="L31" s="38">
        <v>0</v>
      </c>
      <c s="32">
        <f>ROUND(ROUND(L31,2)*ROUND(G31,3),2)</f>
      </c>
      <c s="36" t="s">
        <v>66</v>
      </c>
      <c>
        <f>(M31*21)/100</f>
      </c>
      <c t="s">
        <v>26</v>
      </c>
    </row>
    <row r="32" spans="1:5" ht="12.75">
      <c r="A32" s="35" t="s">
        <v>55</v>
      </c>
      <c r="E32" s="39" t="s">
        <v>7743</v>
      </c>
    </row>
    <row r="33" spans="1:5" ht="12.75">
      <c r="A33" s="35" t="s">
        <v>57</v>
      </c>
      <c r="E33" s="40" t="s">
        <v>7742</v>
      </c>
    </row>
    <row r="34" spans="1:5" ht="12.75">
      <c r="A34" t="s">
        <v>59</v>
      </c>
      <c r="E34" s="39" t="s">
        <v>68</v>
      </c>
    </row>
    <row r="35" spans="1:16" ht="12.75">
      <c r="A35" t="s">
        <v>48</v>
      </c>
      <c s="34" t="s">
        <v>83</v>
      </c>
      <c s="34" t="s">
        <v>4583</v>
      </c>
      <c s="35" t="s">
        <v>4127</v>
      </c>
      <c s="6" t="s">
        <v>4584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7744</v>
      </c>
    </row>
    <row r="38" spans="1:5" ht="12.75">
      <c r="A38" t="s">
        <v>59</v>
      </c>
      <c r="E38" s="39" t="s">
        <v>68</v>
      </c>
    </row>
    <row r="39" spans="1:13" ht="12.75">
      <c r="A39" t="s">
        <v>45</v>
      </c>
      <c r="C39" s="31" t="s">
        <v>7745</v>
      </c>
      <c r="E39" s="33" t="s">
        <v>7746</v>
      </c>
      <c r="J39" s="32">
        <f>0</f>
      </c>
      <c s="32">
        <f>0</f>
      </c>
      <c s="32">
        <f>0+L40+L44+L48</f>
      </c>
      <c s="32">
        <f>0+M40+M44+M48</f>
      </c>
    </row>
    <row r="40" spans="1:16" ht="12.75">
      <c r="A40" t="s">
        <v>48</v>
      </c>
      <c s="34" t="s">
        <v>86</v>
      </c>
      <c s="34" t="s">
        <v>7747</v>
      </c>
      <c s="35" t="s">
        <v>4127</v>
      </c>
      <c s="6" t="s">
        <v>7748</v>
      </c>
      <c s="36" t="s">
        <v>71</v>
      </c>
      <c s="37">
        <v>4.2</v>
      </c>
      <c s="36">
        <v>0</v>
      </c>
      <c s="36">
        <f>ROUND(G40*H40,6)</f>
      </c>
      <c r="L40" s="38">
        <v>0</v>
      </c>
      <c s="32">
        <f>ROUND(ROUND(L40,2)*ROUND(G40,3),2)</f>
      </c>
      <c s="36" t="s">
        <v>66</v>
      </c>
      <c>
        <f>(M40*21)/100</f>
      </c>
      <c t="s">
        <v>26</v>
      </c>
    </row>
    <row r="41" spans="1:5" ht="12.75">
      <c r="A41" s="35" t="s">
        <v>55</v>
      </c>
      <c r="E41" s="39" t="s">
        <v>7749</v>
      </c>
    </row>
    <row r="42" spans="1:5" ht="12.75">
      <c r="A42" s="35" t="s">
        <v>57</v>
      </c>
      <c r="E42" s="40" t="s">
        <v>4</v>
      </c>
    </row>
    <row r="43" spans="1:5" ht="12.75">
      <c r="A43" t="s">
        <v>59</v>
      </c>
      <c r="E43" s="39" t="s">
        <v>68</v>
      </c>
    </row>
    <row r="44" spans="1:16" ht="12.75">
      <c r="A44" t="s">
        <v>48</v>
      </c>
      <c s="34" t="s">
        <v>89</v>
      </c>
      <c s="34" t="s">
        <v>7750</v>
      </c>
      <c s="35" t="s">
        <v>4127</v>
      </c>
      <c s="6" t="s">
        <v>7751</v>
      </c>
      <c s="36" t="s">
        <v>92</v>
      </c>
      <c s="37">
        <v>1</v>
      </c>
      <c s="36">
        <v>0</v>
      </c>
      <c s="36">
        <f>ROUND(G44*H44,6)</f>
      </c>
      <c r="L44" s="38">
        <v>0</v>
      </c>
      <c s="32">
        <f>ROUND(ROUND(L44,2)*ROUND(G44,3),2)</f>
      </c>
      <c s="36" t="s">
        <v>66</v>
      </c>
      <c>
        <f>(M44*21)/100</f>
      </c>
      <c t="s">
        <v>26</v>
      </c>
    </row>
    <row r="45" spans="1:5" ht="12.75">
      <c r="A45" s="35" t="s">
        <v>55</v>
      </c>
      <c r="E45" s="39" t="s">
        <v>7752</v>
      </c>
    </row>
    <row r="46" spans="1:5" ht="12.75">
      <c r="A46" s="35" t="s">
        <v>57</v>
      </c>
      <c r="E46" s="40" t="s">
        <v>4</v>
      </c>
    </row>
    <row r="47" spans="1:5" ht="12.75">
      <c r="A47" t="s">
        <v>59</v>
      </c>
      <c r="E47" s="39" t="s">
        <v>68</v>
      </c>
    </row>
    <row r="48" spans="1:16" ht="12.75">
      <c r="A48" t="s">
        <v>48</v>
      </c>
      <c s="34" t="s">
        <v>93</v>
      </c>
      <c s="34" t="s">
        <v>4773</v>
      </c>
      <c s="35" t="s">
        <v>4127</v>
      </c>
      <c s="6" t="s">
        <v>4774</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row r="52" spans="1:13" ht="12.75">
      <c r="A52" t="s">
        <v>45</v>
      </c>
      <c r="C52" s="31" t="s">
        <v>7753</v>
      </c>
      <c r="E52" s="33" t="s">
        <v>7754</v>
      </c>
      <c r="J52" s="32">
        <f>0</f>
      </c>
      <c s="32">
        <f>0</f>
      </c>
      <c s="32">
        <f>0+L53+L57+L61+L65+L69+L73+L77+L81+L85+L89</f>
      </c>
      <c s="32">
        <f>0+M53+M57+M61+M65+M69+M73+M77+M81+M85+M89</f>
      </c>
    </row>
    <row r="53" spans="1:16" ht="12.75">
      <c r="A53" t="s">
        <v>48</v>
      </c>
      <c s="34" t="s">
        <v>96</v>
      </c>
      <c s="34" t="s">
        <v>4747</v>
      </c>
      <c s="35" t="s">
        <v>4134</v>
      </c>
      <c s="6" t="s">
        <v>4748</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7755</v>
      </c>
    </row>
    <row r="56" spans="1:5" ht="12.75">
      <c r="A56" t="s">
        <v>59</v>
      </c>
      <c r="E56" s="39" t="s">
        <v>68</v>
      </c>
    </row>
    <row r="57" spans="1:16" ht="12.75">
      <c r="A57" t="s">
        <v>48</v>
      </c>
      <c s="34" t="s">
        <v>99</v>
      </c>
      <c s="34" t="s">
        <v>7113</v>
      </c>
      <c s="35" t="s">
        <v>4134</v>
      </c>
      <c s="6" t="s">
        <v>7114</v>
      </c>
      <c s="36" t="s">
        <v>65</v>
      </c>
      <c s="37">
        <v>95.424</v>
      </c>
      <c s="36">
        <v>0</v>
      </c>
      <c s="36">
        <f>ROUND(G57*H57,6)</f>
      </c>
      <c r="L57" s="38">
        <v>0</v>
      </c>
      <c s="32">
        <f>ROUND(ROUND(L57,2)*ROUND(G57,3),2)</f>
      </c>
      <c s="36" t="s">
        <v>66</v>
      </c>
      <c>
        <f>(M57*21)/100</f>
      </c>
      <c t="s">
        <v>26</v>
      </c>
    </row>
    <row r="58" spans="1:5" ht="12.75">
      <c r="A58" s="35" t="s">
        <v>55</v>
      </c>
      <c r="E58" s="39" t="s">
        <v>4754</v>
      </c>
    </row>
    <row r="59" spans="1:5" ht="12.75">
      <c r="A59" s="35" t="s">
        <v>57</v>
      </c>
      <c r="E59" s="40" t="s">
        <v>7756</v>
      </c>
    </row>
    <row r="60" spans="1:5" ht="12.75">
      <c r="A60" t="s">
        <v>59</v>
      </c>
      <c r="E60" s="39" t="s">
        <v>68</v>
      </c>
    </row>
    <row r="61" spans="1:16" ht="12.75">
      <c r="A61" t="s">
        <v>48</v>
      </c>
      <c s="34" t="s">
        <v>102</v>
      </c>
      <c s="34" t="s">
        <v>4749</v>
      </c>
      <c s="35" t="s">
        <v>4134</v>
      </c>
      <c s="6" t="s">
        <v>4750</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7757</v>
      </c>
    </row>
    <row r="64" spans="1:5" ht="12.75">
      <c r="A64" t="s">
        <v>59</v>
      </c>
      <c r="E64" s="39" t="s">
        <v>68</v>
      </c>
    </row>
    <row r="65" spans="1:16" ht="12.75">
      <c r="A65" t="s">
        <v>48</v>
      </c>
      <c s="34" t="s">
        <v>105</v>
      </c>
      <c s="34" t="s">
        <v>4752</v>
      </c>
      <c s="35" t="s">
        <v>4134</v>
      </c>
      <c s="6" t="s">
        <v>4753</v>
      </c>
      <c s="36" t="s">
        <v>65</v>
      </c>
      <c s="37">
        <v>85.2</v>
      </c>
      <c s="36">
        <v>0</v>
      </c>
      <c s="36">
        <f>ROUND(G65*H65,6)</f>
      </c>
      <c r="L65" s="38">
        <v>0</v>
      </c>
      <c s="32">
        <f>ROUND(ROUND(L65,2)*ROUND(G65,3),2)</f>
      </c>
      <c s="36" t="s">
        <v>66</v>
      </c>
      <c>
        <f>(M65*21)/100</f>
      </c>
      <c t="s">
        <v>26</v>
      </c>
    </row>
    <row r="66" spans="1:5" ht="12.75">
      <c r="A66" s="35" t="s">
        <v>55</v>
      </c>
      <c r="E66" s="39" t="s">
        <v>4754</v>
      </c>
    </row>
    <row r="67" spans="1:5" ht="12.75">
      <c r="A67" s="35" t="s">
        <v>57</v>
      </c>
      <c r="E67" s="40" t="s">
        <v>4755</v>
      </c>
    </row>
    <row r="68" spans="1:5" ht="12.75">
      <c r="A68" t="s">
        <v>59</v>
      </c>
      <c r="E68" s="39" t="s">
        <v>68</v>
      </c>
    </row>
    <row r="69" spans="1:16" ht="12.75">
      <c r="A69" t="s">
        <v>48</v>
      </c>
      <c s="34" t="s">
        <v>108</v>
      </c>
      <c s="34" t="s">
        <v>4756</v>
      </c>
      <c s="35" t="s">
        <v>4134</v>
      </c>
      <c s="6" t="s">
        <v>4757</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4758</v>
      </c>
    </row>
    <row r="72" spans="1:5" ht="12.75">
      <c r="A72" t="s">
        <v>59</v>
      </c>
      <c r="E72" s="39" t="s">
        <v>68</v>
      </c>
    </row>
    <row r="73" spans="1:16" ht="12.75">
      <c r="A73" t="s">
        <v>48</v>
      </c>
      <c s="34" t="s">
        <v>111</v>
      </c>
      <c s="34" t="s">
        <v>4878</v>
      </c>
      <c s="35" t="s">
        <v>4134</v>
      </c>
      <c s="6" t="s">
        <v>4879</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7758</v>
      </c>
    </row>
    <row r="76" spans="1:5" ht="12.75">
      <c r="A76" t="s">
        <v>59</v>
      </c>
      <c r="E76" s="39" t="s">
        <v>68</v>
      </c>
    </row>
    <row r="77" spans="1:16" ht="12.75">
      <c r="A77" t="s">
        <v>48</v>
      </c>
      <c s="34" t="s">
        <v>114</v>
      </c>
      <c s="34" t="s">
        <v>4883</v>
      </c>
      <c s="35" t="s">
        <v>4134</v>
      </c>
      <c s="6" t="s">
        <v>4884</v>
      </c>
      <c s="36" t="s">
        <v>65</v>
      </c>
      <c s="37">
        <v>85.2</v>
      </c>
      <c s="36">
        <v>0</v>
      </c>
      <c s="36">
        <f>ROUND(G77*H77,6)</f>
      </c>
      <c r="L77" s="38">
        <v>0</v>
      </c>
      <c s="32">
        <f>ROUND(ROUND(L77,2)*ROUND(G77,3),2)</f>
      </c>
      <c s="36" t="s">
        <v>66</v>
      </c>
      <c>
        <f>(M77*21)/100</f>
      </c>
      <c t="s">
        <v>26</v>
      </c>
    </row>
    <row r="78" spans="1:5" ht="12.75">
      <c r="A78" s="35" t="s">
        <v>55</v>
      </c>
      <c r="E78" s="39" t="s">
        <v>7743</v>
      </c>
    </row>
    <row r="79" spans="1:5" ht="12.75">
      <c r="A79" s="35" t="s">
        <v>57</v>
      </c>
      <c r="E79" s="40" t="s">
        <v>7759</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7759</v>
      </c>
    </row>
    <row r="84" spans="1:5" ht="12.75">
      <c r="A84" t="s">
        <v>59</v>
      </c>
      <c r="E84" s="39" t="s">
        <v>68</v>
      </c>
    </row>
    <row r="85" spans="1:16" ht="12.75">
      <c r="A85" t="s">
        <v>48</v>
      </c>
      <c s="34" t="s">
        <v>121</v>
      </c>
      <c s="34" t="s">
        <v>4579</v>
      </c>
      <c s="35" t="s">
        <v>4134</v>
      </c>
      <c s="6" t="s">
        <v>4580</v>
      </c>
      <c s="36" t="s">
        <v>65</v>
      </c>
      <c s="37">
        <v>180.624</v>
      </c>
      <c s="36">
        <v>0</v>
      </c>
      <c s="36">
        <f>ROUND(G85*H85,6)</f>
      </c>
      <c r="L85" s="38">
        <v>0</v>
      </c>
      <c s="32">
        <f>ROUND(ROUND(L85,2)*ROUND(G85,3),2)</f>
      </c>
      <c s="36" t="s">
        <v>66</v>
      </c>
      <c>
        <f>(M85*21)/100</f>
      </c>
      <c t="s">
        <v>26</v>
      </c>
    </row>
    <row r="86" spans="1:5" ht="12.75">
      <c r="A86" s="35" t="s">
        <v>55</v>
      </c>
      <c r="E86" s="39" t="s">
        <v>7743</v>
      </c>
    </row>
    <row r="87" spans="1:5" ht="12.75">
      <c r="A87" s="35" t="s">
        <v>57</v>
      </c>
      <c r="E87" s="40" t="s">
        <v>7759</v>
      </c>
    </row>
    <row r="88" spans="1:5" ht="12.75">
      <c r="A88" t="s">
        <v>59</v>
      </c>
      <c r="E88" s="39" t="s">
        <v>68</v>
      </c>
    </row>
    <row r="89" spans="1:16" ht="12.75">
      <c r="A89" t="s">
        <v>48</v>
      </c>
      <c s="34" t="s">
        <v>124</v>
      </c>
      <c s="34" t="s">
        <v>4583</v>
      </c>
      <c s="35" t="s">
        <v>4134</v>
      </c>
      <c s="6" t="s">
        <v>4584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4760</v>
      </c>
    </row>
    <row r="92" spans="1:5" ht="12.75">
      <c r="A92" t="s">
        <v>59</v>
      </c>
      <c r="E92" s="39" t="s">
        <v>68</v>
      </c>
    </row>
    <row r="93" spans="1:13" ht="12.75">
      <c r="A93" t="s">
        <v>45</v>
      </c>
      <c r="C93" s="31" t="s">
        <v>7760</v>
      </c>
      <c r="E93" s="33" t="s">
        <v>7761</v>
      </c>
      <c r="J93" s="32">
        <f>0</f>
      </c>
      <c s="32">
        <f>0</f>
      </c>
      <c s="32">
        <f>0+L94+L98+L102+L106+L110+L114+L118+L122+L126</f>
      </c>
      <c s="32">
        <f>0+M94+M98+M102+M106+M110+M114+M118+M122+M126</f>
      </c>
    </row>
    <row r="94" spans="1:16" ht="12.75">
      <c r="A94" t="s">
        <v>48</v>
      </c>
      <c s="34" t="s">
        <v>127</v>
      </c>
      <c s="34" t="s">
        <v>7747</v>
      </c>
      <c s="35" t="s">
        <v>4134</v>
      </c>
      <c s="6" t="s">
        <v>7748</v>
      </c>
      <c s="36" t="s">
        <v>71</v>
      </c>
      <c s="37">
        <v>49</v>
      </c>
      <c s="36">
        <v>0</v>
      </c>
      <c s="36">
        <f>ROUND(G94*H94,6)</f>
      </c>
      <c r="L94" s="38">
        <v>0</v>
      </c>
      <c s="32">
        <f>ROUND(ROUND(L94,2)*ROUND(G94,3),2)</f>
      </c>
      <c s="36" t="s">
        <v>66</v>
      </c>
      <c>
        <f>(M94*21)/100</f>
      </c>
      <c t="s">
        <v>26</v>
      </c>
    </row>
    <row r="95" spans="1:5" ht="12.75">
      <c r="A95" s="35" t="s">
        <v>55</v>
      </c>
      <c r="E95" s="39" t="s">
        <v>7762</v>
      </c>
    </row>
    <row r="96" spans="1:5" ht="12.75">
      <c r="A96" s="35" t="s">
        <v>57</v>
      </c>
      <c r="E96" s="40" t="s">
        <v>4764</v>
      </c>
    </row>
    <row r="97" spans="1:5" ht="12.75">
      <c r="A97" t="s">
        <v>59</v>
      </c>
      <c r="E97" s="39" t="s">
        <v>68</v>
      </c>
    </row>
    <row r="98" spans="1:16" ht="12.75">
      <c r="A98" t="s">
        <v>48</v>
      </c>
      <c s="34" t="s">
        <v>130</v>
      </c>
      <c s="34" t="s">
        <v>4761</v>
      </c>
      <c s="35" t="s">
        <v>4134</v>
      </c>
      <c s="6" t="s">
        <v>4762</v>
      </c>
      <c s="36" t="s">
        <v>71</v>
      </c>
      <c s="37">
        <v>36</v>
      </c>
      <c s="36">
        <v>0</v>
      </c>
      <c s="36">
        <f>ROUND(G98*H98,6)</f>
      </c>
      <c r="L98" s="38">
        <v>0</v>
      </c>
      <c s="32">
        <f>ROUND(ROUND(L98,2)*ROUND(G98,3),2)</f>
      </c>
      <c s="36" t="s">
        <v>66</v>
      </c>
      <c>
        <f>(M98*21)/100</f>
      </c>
      <c t="s">
        <v>26</v>
      </c>
    </row>
    <row r="99" spans="1:5" ht="12.75">
      <c r="A99" s="35" t="s">
        <v>55</v>
      </c>
      <c r="E99" s="39" t="s">
        <v>7763</v>
      </c>
    </row>
    <row r="100" spans="1:5" ht="12.75">
      <c r="A100" s="35" t="s">
        <v>57</v>
      </c>
      <c r="E100" s="40" t="s">
        <v>4764</v>
      </c>
    </row>
    <row r="101" spans="1:5" ht="12.75">
      <c r="A101" t="s">
        <v>59</v>
      </c>
      <c r="E101" s="39" t="s">
        <v>68</v>
      </c>
    </row>
    <row r="102" spans="1:16" ht="12.75">
      <c r="A102" t="s">
        <v>48</v>
      </c>
      <c s="34" t="s">
        <v>133</v>
      </c>
      <c s="34" t="s">
        <v>4646</v>
      </c>
      <c s="35" t="s">
        <v>4134</v>
      </c>
      <c s="6" t="s">
        <v>4647</v>
      </c>
      <c s="36" t="s">
        <v>71</v>
      </c>
      <c s="37">
        <v>136</v>
      </c>
      <c s="36">
        <v>0</v>
      </c>
      <c s="36">
        <f>ROUND(G102*H102,6)</f>
      </c>
      <c r="L102" s="38">
        <v>0</v>
      </c>
      <c s="32">
        <f>ROUND(ROUND(L102,2)*ROUND(G102,3),2)</f>
      </c>
      <c s="36" t="s">
        <v>66</v>
      </c>
      <c>
        <f>(M102*21)/100</f>
      </c>
      <c t="s">
        <v>26</v>
      </c>
    </row>
    <row r="103" spans="1:5" ht="12.75">
      <c r="A103" s="35" t="s">
        <v>55</v>
      </c>
      <c r="E103" s="39" t="s">
        <v>7763</v>
      </c>
    </row>
    <row r="104" spans="1:5" ht="12.75">
      <c r="A104" s="35" t="s">
        <v>57</v>
      </c>
      <c r="E104" s="40" t="s">
        <v>4</v>
      </c>
    </row>
    <row r="105" spans="1:5" ht="12.75">
      <c r="A105" t="s">
        <v>59</v>
      </c>
      <c r="E105" s="39" t="s">
        <v>68</v>
      </c>
    </row>
    <row r="106" spans="1:16" ht="12.75">
      <c r="A106" t="s">
        <v>48</v>
      </c>
      <c s="34" t="s">
        <v>136</v>
      </c>
      <c s="34" t="s">
        <v>4765</v>
      </c>
      <c s="35" t="s">
        <v>4134</v>
      </c>
      <c s="6" t="s">
        <v>4766</v>
      </c>
      <c s="36" t="s">
        <v>92</v>
      </c>
      <c s="37">
        <v>1</v>
      </c>
      <c s="36">
        <v>0</v>
      </c>
      <c s="36">
        <f>ROUND(G106*H106,6)</f>
      </c>
      <c r="L106" s="38">
        <v>0</v>
      </c>
      <c s="32">
        <f>ROUND(ROUND(L106,2)*ROUND(G106,3),2)</f>
      </c>
      <c s="36" t="s">
        <v>66</v>
      </c>
      <c>
        <f>(M106*21)/100</f>
      </c>
      <c t="s">
        <v>26</v>
      </c>
    </row>
    <row r="107" spans="1:5" ht="12.75">
      <c r="A107" s="35" t="s">
        <v>55</v>
      </c>
      <c r="E107" s="39" t="s">
        <v>7764</v>
      </c>
    </row>
    <row r="108" spans="1:5" ht="12.75">
      <c r="A108" s="35" t="s">
        <v>57</v>
      </c>
      <c r="E108" s="40" t="s">
        <v>4</v>
      </c>
    </row>
    <row r="109" spans="1:5" ht="12.75">
      <c r="A109" t="s">
        <v>59</v>
      </c>
      <c r="E109" s="39" t="s">
        <v>68</v>
      </c>
    </row>
    <row r="110" spans="1:16" ht="12.75">
      <c r="A110" t="s">
        <v>48</v>
      </c>
      <c s="34" t="s">
        <v>139</v>
      </c>
      <c s="34" t="s">
        <v>4773</v>
      </c>
      <c s="35" t="s">
        <v>4134</v>
      </c>
      <c s="6" t="s">
        <v>4774</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4775</v>
      </c>
      <c s="35" t="s">
        <v>4134</v>
      </c>
      <c s="6" t="s">
        <v>4776</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4781</v>
      </c>
      <c s="35" t="s">
        <v>4134</v>
      </c>
      <c s="6" t="s">
        <v>4782</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7765</v>
      </c>
      <c s="35" t="s">
        <v>4134</v>
      </c>
      <c s="6" t="s">
        <v>4784</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7766</v>
      </c>
      <c s="35" t="s">
        <v>4134</v>
      </c>
      <c s="6" t="s">
        <v>7767</v>
      </c>
      <c s="36" t="s">
        <v>92</v>
      </c>
      <c s="37">
        <v>1</v>
      </c>
      <c s="36">
        <v>0</v>
      </c>
      <c s="36">
        <f>ROUND(G126*H126,6)</f>
      </c>
      <c r="L126" s="38">
        <v>0</v>
      </c>
      <c s="32">
        <f>ROUND(ROUND(L126,2)*ROUND(G126,3),2)</f>
      </c>
      <c s="36" t="s">
        <v>54</v>
      </c>
      <c>
        <f>(M126*21)/100</f>
      </c>
      <c t="s">
        <v>26</v>
      </c>
    </row>
    <row r="127" spans="1:5" ht="25.5">
      <c r="A127" s="35" t="s">
        <v>55</v>
      </c>
      <c r="E127" s="39" t="s">
        <v>7768</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7771</v>
      </c>
      <c r="E8" s="30" t="s">
        <v>7770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4747</v>
      </c>
      <c s="35" t="s">
        <v>4</v>
      </c>
      <c s="6" t="s">
        <v>4748</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7772</v>
      </c>
    </row>
    <row r="18" spans="1:5" ht="12.75">
      <c r="A18" t="s">
        <v>59</v>
      </c>
      <c r="E18" s="39" t="s">
        <v>68</v>
      </c>
    </row>
    <row r="19" spans="1:16" ht="12.75">
      <c r="A19" t="s">
        <v>48</v>
      </c>
      <c s="34" t="s">
        <v>25</v>
      </c>
      <c s="34" t="s">
        <v>7113</v>
      </c>
      <c s="35" t="s">
        <v>4</v>
      </c>
      <c s="6" t="s">
        <v>7114</v>
      </c>
      <c s="36" t="s">
        <v>65</v>
      </c>
      <c s="37">
        <v>25.925</v>
      </c>
      <c s="36">
        <v>0</v>
      </c>
      <c s="36">
        <f>ROUND(G19*H19,6)</f>
      </c>
      <c r="L19" s="38">
        <v>0</v>
      </c>
      <c s="32">
        <f>ROUND(ROUND(L19,2)*ROUND(G19,3),2)</f>
      </c>
      <c s="36" t="s">
        <v>66</v>
      </c>
      <c>
        <f>(M19*21)/100</f>
      </c>
      <c t="s">
        <v>26</v>
      </c>
    </row>
    <row r="20" spans="1:5" ht="12.75">
      <c r="A20" s="35" t="s">
        <v>55</v>
      </c>
      <c r="E20" s="39" t="s">
        <v>4754</v>
      </c>
    </row>
    <row r="21" spans="1:5" ht="12.75">
      <c r="A21" s="35" t="s">
        <v>57</v>
      </c>
      <c r="E21" s="40" t="s">
        <v>7773</v>
      </c>
    </row>
    <row r="22" spans="1:5" ht="12.75">
      <c r="A22" t="s">
        <v>59</v>
      </c>
      <c r="E22" s="39" t="s">
        <v>68</v>
      </c>
    </row>
    <row r="23" spans="1:16" ht="12.75">
      <c r="A23" t="s">
        <v>48</v>
      </c>
      <c s="34" t="s">
        <v>74</v>
      </c>
      <c s="34" t="s">
        <v>4749</v>
      </c>
      <c s="35" t="s">
        <v>4</v>
      </c>
      <c s="6" t="s">
        <v>4750</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7111</v>
      </c>
    </row>
    <row r="26" spans="1:5" ht="12.75">
      <c r="A26" t="s">
        <v>59</v>
      </c>
      <c r="E26" s="39" t="s">
        <v>68</v>
      </c>
    </row>
    <row r="27" spans="1:16" ht="12.75">
      <c r="A27" t="s">
        <v>48</v>
      </c>
      <c s="34" t="s">
        <v>77</v>
      </c>
      <c s="34" t="s">
        <v>4752</v>
      </c>
      <c s="35" t="s">
        <v>4</v>
      </c>
      <c s="6" t="s">
        <v>4753</v>
      </c>
      <c s="36" t="s">
        <v>65</v>
      </c>
      <c s="37">
        <v>1.47</v>
      </c>
      <c s="36">
        <v>0</v>
      </c>
      <c s="36">
        <f>ROUND(G27*H27,6)</f>
      </c>
      <c r="L27" s="38">
        <v>0</v>
      </c>
      <c s="32">
        <f>ROUND(ROUND(L27,2)*ROUND(G27,3),2)</f>
      </c>
      <c s="36" t="s">
        <v>66</v>
      </c>
      <c>
        <f>(M27*21)/100</f>
      </c>
      <c t="s">
        <v>26</v>
      </c>
    </row>
    <row r="28" spans="1:5" ht="12.75">
      <c r="A28" s="35" t="s">
        <v>55</v>
      </c>
      <c r="E28" s="39" t="s">
        <v>4754</v>
      </c>
    </row>
    <row r="29" spans="1:5" ht="12.75">
      <c r="A29" s="35" t="s">
        <v>57</v>
      </c>
      <c r="E29" s="40" t="s">
        <v>7774</v>
      </c>
    </row>
    <row r="30" spans="1:5" ht="12.75">
      <c r="A30" t="s">
        <v>59</v>
      </c>
      <c r="E30" s="39" t="s">
        <v>68</v>
      </c>
    </row>
    <row r="31" spans="1:16" ht="12.75">
      <c r="A31" t="s">
        <v>48</v>
      </c>
      <c s="34" t="s">
        <v>80</v>
      </c>
      <c s="34" t="s">
        <v>4756</v>
      </c>
      <c s="35" t="s">
        <v>4</v>
      </c>
      <c s="6" t="s">
        <v>4757</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7775</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7759</v>
      </c>
    </row>
    <row r="38" spans="1:5" ht="12.75">
      <c r="A38" t="s">
        <v>59</v>
      </c>
      <c r="E38" s="39" t="s">
        <v>68</v>
      </c>
    </row>
    <row r="39" spans="1:16" ht="12.75">
      <c r="A39" t="s">
        <v>48</v>
      </c>
      <c s="34" t="s">
        <v>86</v>
      </c>
      <c s="34" t="s">
        <v>4579</v>
      </c>
      <c s="35" t="s">
        <v>4</v>
      </c>
      <c s="6" t="s">
        <v>4580</v>
      </c>
      <c s="36" t="s">
        <v>65</v>
      </c>
      <c s="37">
        <v>79.2</v>
      </c>
      <c s="36">
        <v>0</v>
      </c>
      <c s="36">
        <f>ROUND(G39*H39,6)</f>
      </c>
      <c r="L39" s="38">
        <v>0</v>
      </c>
      <c s="32">
        <f>ROUND(ROUND(L39,2)*ROUND(G39,3),2)</f>
      </c>
      <c s="36" t="s">
        <v>66</v>
      </c>
      <c>
        <f>(M39*21)/100</f>
      </c>
      <c t="s">
        <v>26</v>
      </c>
    </row>
    <row r="40" spans="1:5" ht="12.75">
      <c r="A40" s="35" t="s">
        <v>55</v>
      </c>
      <c r="E40" s="39" t="s">
        <v>7743</v>
      </c>
    </row>
    <row r="41" spans="1:5" ht="12.75">
      <c r="A41" s="35" t="s">
        <v>57</v>
      </c>
      <c r="E41" s="40" t="s">
        <v>7759</v>
      </c>
    </row>
    <row r="42" spans="1:5" ht="12.75">
      <c r="A42" t="s">
        <v>59</v>
      </c>
      <c r="E42" s="39" t="s">
        <v>68</v>
      </c>
    </row>
    <row r="43" spans="1:16" ht="12.75">
      <c r="A43" t="s">
        <v>48</v>
      </c>
      <c s="34" t="s">
        <v>89</v>
      </c>
      <c s="34" t="s">
        <v>4583</v>
      </c>
      <c s="35" t="s">
        <v>4</v>
      </c>
      <c s="6" t="s">
        <v>4584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7776</v>
      </c>
    </row>
    <row r="46" spans="1:5" ht="12.75">
      <c r="A46" t="s">
        <v>59</v>
      </c>
      <c r="E46" s="39" t="s">
        <v>68</v>
      </c>
    </row>
    <row r="47" spans="1:13" ht="12.75">
      <c r="A47" t="s">
        <v>45</v>
      </c>
      <c r="C47" s="31" t="s">
        <v>86</v>
      </c>
      <c r="E47" s="33" t="s">
        <v>4642</v>
      </c>
      <c r="J47" s="32">
        <f>0</f>
      </c>
      <c s="32">
        <f>0</f>
      </c>
      <c s="32">
        <f>0+L48+L52+L56</f>
      </c>
      <c s="32">
        <f>0+M48+M52+M56</f>
      </c>
    </row>
    <row r="48" spans="1:16" ht="12.75">
      <c r="A48" t="s">
        <v>48</v>
      </c>
      <c s="34" t="s">
        <v>93</v>
      </c>
      <c s="34" t="s">
        <v>7747</v>
      </c>
      <c s="35" t="s">
        <v>4</v>
      </c>
      <c s="6" t="s">
        <v>7748</v>
      </c>
      <c s="36" t="s">
        <v>71</v>
      </c>
      <c s="37">
        <v>19</v>
      </c>
      <c s="36">
        <v>0</v>
      </c>
      <c s="36">
        <f>ROUND(G48*H48,6)</f>
      </c>
      <c r="L48" s="38">
        <v>0</v>
      </c>
      <c s="32">
        <f>ROUND(ROUND(L48,2)*ROUND(G48,3),2)</f>
      </c>
      <c s="36" t="s">
        <v>66</v>
      </c>
      <c>
        <f>(M48*21)/100</f>
      </c>
      <c t="s">
        <v>26</v>
      </c>
    </row>
    <row r="49" spans="1:5" ht="12.75">
      <c r="A49" s="35" t="s">
        <v>55</v>
      </c>
      <c r="E49" s="39" t="s">
        <v>7749</v>
      </c>
    </row>
    <row r="50" spans="1:5" ht="12.75">
      <c r="A50" s="35" t="s">
        <v>57</v>
      </c>
      <c r="E50" s="40" t="s">
        <v>4</v>
      </c>
    </row>
    <row r="51" spans="1:5" ht="12.75">
      <c r="A51" t="s">
        <v>59</v>
      </c>
      <c r="E51" s="39" t="s">
        <v>68</v>
      </c>
    </row>
    <row r="52" spans="1:16" ht="12.75">
      <c r="A52" t="s">
        <v>48</v>
      </c>
      <c s="34" t="s">
        <v>96</v>
      </c>
      <c s="34" t="s">
        <v>7750</v>
      </c>
      <c s="35" t="s">
        <v>4</v>
      </c>
      <c s="6" t="s">
        <v>7751</v>
      </c>
      <c s="36" t="s">
        <v>92</v>
      </c>
      <c s="37">
        <v>1</v>
      </c>
      <c s="36">
        <v>0</v>
      </c>
      <c s="36">
        <f>ROUND(G52*H52,6)</f>
      </c>
      <c r="L52" s="38">
        <v>0</v>
      </c>
      <c s="32">
        <f>ROUND(ROUND(L52,2)*ROUND(G52,3),2)</f>
      </c>
      <c s="36" t="s">
        <v>66</v>
      </c>
      <c>
        <f>(M52*21)/100</f>
      </c>
      <c t="s">
        <v>26</v>
      </c>
    </row>
    <row r="53" spans="1:5" ht="12.75">
      <c r="A53" s="35" t="s">
        <v>55</v>
      </c>
      <c r="E53" s="39" t="s">
        <v>7752</v>
      </c>
    </row>
    <row r="54" spans="1:5" ht="12.75">
      <c r="A54" s="35" t="s">
        <v>57</v>
      </c>
      <c r="E54" s="40" t="s">
        <v>4</v>
      </c>
    </row>
    <row r="55" spans="1:5" ht="12.75">
      <c r="A55" t="s">
        <v>59</v>
      </c>
      <c r="E55" s="39" t="s">
        <v>68</v>
      </c>
    </row>
    <row r="56" spans="1:16" ht="12.75">
      <c r="A56" t="s">
        <v>48</v>
      </c>
      <c s="34" t="s">
        <v>99</v>
      </c>
      <c s="34" t="s">
        <v>4773</v>
      </c>
      <c s="35" t="s">
        <v>4</v>
      </c>
      <c s="6" t="s">
        <v>4774</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7779</v>
      </c>
      <c r="E8" s="30" t="s">
        <v>7778</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67.9</v>
      </c>
      <c s="36">
        <v>0</v>
      </c>
      <c s="36">
        <f>ROUND(G19*H19,6)</f>
      </c>
      <c r="L19" s="38">
        <v>0</v>
      </c>
      <c s="32">
        <f>ROUND(ROUND(L19,2)*ROUND(G19,3),2)</f>
      </c>
      <c s="36" t="s">
        <v>66</v>
      </c>
      <c>
        <f>(M19*21)/100</f>
      </c>
      <c t="s">
        <v>26</v>
      </c>
    </row>
    <row r="20" spans="1:5" ht="12.75">
      <c r="A20" s="35" t="s">
        <v>55</v>
      </c>
      <c r="E20" s="39" t="s">
        <v>4754</v>
      </c>
    </row>
    <row r="21" spans="1:5" ht="12.75">
      <c r="A21" s="35" t="s">
        <v>57</v>
      </c>
      <c r="E21" s="40" t="s">
        <v>7780</v>
      </c>
    </row>
    <row r="22" spans="1:5" ht="12.75">
      <c r="A22" t="s">
        <v>59</v>
      </c>
      <c r="E22" s="39" t="s">
        <v>68</v>
      </c>
    </row>
    <row r="23" spans="1:16" ht="12.75">
      <c r="A23" t="s">
        <v>48</v>
      </c>
      <c s="34" t="s">
        <v>74</v>
      </c>
      <c s="34" t="s">
        <v>4756</v>
      </c>
      <c s="35" t="s">
        <v>4</v>
      </c>
      <c s="6" t="s">
        <v>4757</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67.9</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7783</v>
      </c>
    </row>
    <row r="38" spans="1:5" ht="12.75">
      <c r="A38" t="s">
        <v>59</v>
      </c>
      <c r="E38" s="39" t="s">
        <v>68</v>
      </c>
    </row>
    <row r="39" spans="1:13" ht="12.75">
      <c r="A39" t="s">
        <v>45</v>
      </c>
      <c r="C39" s="31" t="s">
        <v>74</v>
      </c>
      <c r="E39" s="33" t="s">
        <v>4609</v>
      </c>
      <c r="J39" s="32">
        <f>0</f>
      </c>
      <c s="32">
        <f>0</f>
      </c>
      <c s="32">
        <f>0+L40</f>
      </c>
      <c s="32">
        <f>0+M40</f>
      </c>
    </row>
    <row r="40" spans="1:16" ht="12.75">
      <c r="A40" t="s">
        <v>48</v>
      </c>
      <c s="34" t="s">
        <v>86</v>
      </c>
      <c s="34" t="s">
        <v>5738</v>
      </c>
      <c s="35" t="s">
        <v>4</v>
      </c>
      <c s="6" t="s">
        <v>5739</v>
      </c>
      <c s="36" t="s">
        <v>65</v>
      </c>
      <c s="37">
        <v>14.55</v>
      </c>
      <c s="36">
        <v>0</v>
      </c>
      <c s="36">
        <f>ROUND(G40*H40,6)</f>
      </c>
      <c r="L40" s="38">
        <v>0</v>
      </c>
      <c s="32">
        <f>ROUND(ROUND(L40,2)*ROUND(G40,3),2)</f>
      </c>
      <c s="36" t="s">
        <v>66</v>
      </c>
      <c>
        <f>(M40*21)/100</f>
      </c>
      <c t="s">
        <v>26</v>
      </c>
    </row>
    <row r="41" spans="1:5" ht="12.75">
      <c r="A41" s="35" t="s">
        <v>55</v>
      </c>
      <c r="E41" s="39" t="s">
        <v>7784</v>
      </c>
    </row>
    <row r="42" spans="1:5" ht="12.75">
      <c r="A42" s="35" t="s">
        <v>57</v>
      </c>
      <c r="E42" s="40" t="s">
        <v>7785</v>
      </c>
    </row>
    <row r="43" spans="1:5" ht="12.75">
      <c r="A43" t="s">
        <v>59</v>
      </c>
      <c r="E43" s="39" t="s">
        <v>68</v>
      </c>
    </row>
    <row r="44" spans="1:13" ht="12.75">
      <c r="A44" t="s">
        <v>45</v>
      </c>
      <c r="C44" s="31" t="s">
        <v>86</v>
      </c>
      <c r="E44" s="33" t="s">
        <v>4642</v>
      </c>
      <c r="J44" s="32">
        <f>0</f>
      </c>
      <c s="32">
        <f>0</f>
      </c>
      <c s="32">
        <f>0+L45+L49+L53+L57+L61+L65</f>
      </c>
      <c s="32">
        <f>0+M45+M49+M53+M57+M61+M65</f>
      </c>
    </row>
    <row r="45" spans="1:16" ht="12.75">
      <c r="A45" t="s">
        <v>48</v>
      </c>
      <c s="34" t="s">
        <v>89</v>
      </c>
      <c s="34" t="s">
        <v>7786</v>
      </c>
      <c s="35" t="s">
        <v>4</v>
      </c>
      <c s="6" t="s">
        <v>7787</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4764</v>
      </c>
    </row>
    <row r="48" spans="1:5" ht="12.75">
      <c r="A48" t="s">
        <v>59</v>
      </c>
      <c r="E48" s="39" t="s">
        <v>68</v>
      </c>
    </row>
    <row r="49" spans="1:16" ht="12.75">
      <c r="A49" t="s">
        <v>48</v>
      </c>
      <c s="34" t="s">
        <v>93</v>
      </c>
      <c s="34" t="s">
        <v>4765</v>
      </c>
      <c s="35" t="s">
        <v>4</v>
      </c>
      <c s="6" t="s">
        <v>4766</v>
      </c>
      <c s="36" t="s">
        <v>92</v>
      </c>
      <c s="37">
        <v>6</v>
      </c>
      <c s="36">
        <v>0</v>
      </c>
      <c s="36">
        <f>ROUND(G49*H49,6)</f>
      </c>
      <c r="L49" s="38">
        <v>0</v>
      </c>
      <c s="32">
        <f>ROUND(ROUND(L49,2)*ROUND(G49,3),2)</f>
      </c>
      <c s="36" t="s">
        <v>66</v>
      </c>
      <c>
        <f>(M49*21)/100</f>
      </c>
      <c t="s">
        <v>26</v>
      </c>
    </row>
    <row r="50" spans="1:5" ht="12.75">
      <c r="A50" s="35" t="s">
        <v>55</v>
      </c>
      <c r="E50" s="39" t="s">
        <v>7788</v>
      </c>
    </row>
    <row r="51" spans="1:5" ht="12.75">
      <c r="A51" s="35" t="s">
        <v>57</v>
      </c>
      <c r="E51" s="40" t="s">
        <v>4764</v>
      </c>
    </row>
    <row r="52" spans="1:5" ht="12.75">
      <c r="A52" t="s">
        <v>59</v>
      </c>
      <c r="E52" s="39" t="s">
        <v>68</v>
      </c>
    </row>
    <row r="53" spans="1:16" ht="12.75">
      <c r="A53" t="s">
        <v>48</v>
      </c>
      <c s="34" t="s">
        <v>96</v>
      </c>
      <c s="34" t="s">
        <v>4773</v>
      </c>
      <c s="35" t="s">
        <v>4</v>
      </c>
      <c s="6" t="s">
        <v>4774</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4775</v>
      </c>
      <c s="35" t="s">
        <v>4</v>
      </c>
      <c s="6" t="s">
        <v>4776</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7789</v>
      </c>
      <c s="35" t="s">
        <v>4</v>
      </c>
      <c s="6" t="s">
        <v>7790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4781</v>
      </c>
      <c s="35" t="s">
        <v>4</v>
      </c>
      <c s="6" t="s">
        <v>4782</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4268</v>
      </c>
      <c r="J69" s="32">
        <f>0</f>
      </c>
      <c s="32">
        <f>0</f>
      </c>
      <c s="32">
        <f>0+L70</f>
      </c>
      <c s="32">
        <f>0+M70</f>
      </c>
    </row>
    <row r="70" spans="1:16" ht="12.75">
      <c r="A70" t="s">
        <v>48</v>
      </c>
      <c s="34" t="s">
        <v>108</v>
      </c>
      <c s="34" t="s">
        <v>7791</v>
      </c>
      <c s="35" t="s">
        <v>4</v>
      </c>
      <c s="6" t="s">
        <v>7792</v>
      </c>
      <c s="36" t="s">
        <v>71</v>
      </c>
      <c s="37">
        <v>87</v>
      </c>
      <c s="36">
        <v>0</v>
      </c>
      <c s="36">
        <f>ROUND(G70*H70,6)</f>
      </c>
      <c r="L70" s="38">
        <v>0</v>
      </c>
      <c s="32">
        <f>ROUND(ROUND(L70,2)*ROUND(G70,3),2)</f>
      </c>
      <c s="36" t="s">
        <v>66</v>
      </c>
      <c>
        <f>(M70*21)/100</f>
      </c>
      <c t="s">
        <v>26</v>
      </c>
    </row>
    <row r="71" spans="1:5" ht="12.75">
      <c r="A71" s="35" t="s">
        <v>55</v>
      </c>
      <c r="E71" s="39" t="s">
        <v>7793</v>
      </c>
    </row>
    <row r="72" spans="1:5" ht="12.75">
      <c r="A72" s="35" t="s">
        <v>57</v>
      </c>
      <c r="E72" s="40" t="s">
        <v>4764</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7796</v>
      </c>
      <c r="E8" s="30" t="s">
        <v>7795</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7679</v>
      </c>
      <c s="35" t="s">
        <v>4</v>
      </c>
      <c s="6" t="s">
        <v>7680</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4764</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7797</v>
      </c>
      <c s="35" t="s">
        <v>4</v>
      </c>
      <c s="6" t="s">
        <v>7798</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7799</v>
      </c>
      <c s="35" t="s">
        <v>4</v>
      </c>
      <c s="6" t="s">
        <v>7800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4764</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4764</v>
      </c>
    </row>
    <row r="42" spans="1:5" ht="12.75">
      <c r="A42" t="s">
        <v>59</v>
      </c>
      <c r="E42" s="39" t="s">
        <v>68</v>
      </c>
    </row>
    <row r="43" spans="1:16" ht="12.75">
      <c r="A43" t="s">
        <v>48</v>
      </c>
      <c s="34" t="s">
        <v>89</v>
      </c>
      <c s="34" t="s">
        <v>4747</v>
      </c>
      <c s="35" t="s">
        <v>4</v>
      </c>
      <c s="6" t="s">
        <v>4748</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4764</v>
      </c>
    </row>
    <row r="46" spans="1:5" ht="12.75">
      <c r="A46" t="s">
        <v>59</v>
      </c>
      <c r="E46" s="39" t="s">
        <v>68</v>
      </c>
    </row>
    <row r="47" spans="1:16" ht="12.75">
      <c r="A47" t="s">
        <v>48</v>
      </c>
      <c s="34" t="s">
        <v>93</v>
      </c>
      <c s="34" t="s">
        <v>5681</v>
      </c>
      <c s="35" t="s">
        <v>4</v>
      </c>
      <c s="6" t="s">
        <v>5682</v>
      </c>
      <c s="36" t="s">
        <v>65</v>
      </c>
      <c s="37">
        <v>876.6</v>
      </c>
      <c s="36">
        <v>0</v>
      </c>
      <c s="36">
        <f>ROUND(G47*H47,6)</f>
      </c>
      <c r="L47" s="38">
        <v>0</v>
      </c>
      <c s="32">
        <f>ROUND(ROUND(L47,2)*ROUND(G47,3),2)</f>
      </c>
      <c s="36" t="s">
        <v>66</v>
      </c>
      <c>
        <f>(M47*21)/100</f>
      </c>
      <c t="s">
        <v>26</v>
      </c>
    </row>
    <row r="48" spans="1:5" ht="12.75">
      <c r="A48" s="35" t="s">
        <v>55</v>
      </c>
      <c r="E48" s="39" t="s">
        <v>4754</v>
      </c>
    </row>
    <row r="49" spans="1:5" ht="12.75">
      <c r="A49" s="35" t="s">
        <v>57</v>
      </c>
      <c r="E49" s="40" t="s">
        <v>7801</v>
      </c>
    </row>
    <row r="50" spans="1:5" ht="12.75">
      <c r="A50" t="s">
        <v>59</v>
      </c>
      <c r="E50" s="39" t="s">
        <v>68</v>
      </c>
    </row>
    <row r="51" spans="1:16" ht="12.75">
      <c r="A51" t="s">
        <v>48</v>
      </c>
      <c s="34" t="s">
        <v>96</v>
      </c>
      <c s="34" t="s">
        <v>5678</v>
      </c>
      <c s="35" t="s">
        <v>4</v>
      </c>
      <c s="6" t="s">
        <v>5679</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4749</v>
      </c>
      <c s="35" t="s">
        <v>4</v>
      </c>
      <c s="6" t="s">
        <v>4750</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4752</v>
      </c>
      <c s="35" t="s">
        <v>4</v>
      </c>
      <c s="6" t="s">
        <v>4753</v>
      </c>
      <c s="36" t="s">
        <v>65</v>
      </c>
      <c s="37">
        <v>24.3</v>
      </c>
      <c s="36">
        <v>0</v>
      </c>
      <c s="36">
        <f>ROUND(G59*H59,6)</f>
      </c>
      <c r="L59" s="38">
        <v>0</v>
      </c>
      <c s="32">
        <f>ROUND(ROUND(L59,2)*ROUND(G59,3),2)</f>
      </c>
      <c s="36" t="s">
        <v>66</v>
      </c>
      <c>
        <f>(M59*21)/100</f>
      </c>
      <c t="s">
        <v>26</v>
      </c>
    </row>
    <row r="60" spans="1:5" ht="12.75">
      <c r="A60" s="35" t="s">
        <v>55</v>
      </c>
      <c r="E60" s="39" t="s">
        <v>4754</v>
      </c>
    </row>
    <row r="61" spans="1:5" ht="12.75">
      <c r="A61" s="35" t="s">
        <v>57</v>
      </c>
      <c r="E61" s="40" t="s">
        <v>7802</v>
      </c>
    </row>
    <row r="62" spans="1:5" ht="12.75">
      <c r="A62" t="s">
        <v>59</v>
      </c>
      <c r="E62" s="39" t="s">
        <v>68</v>
      </c>
    </row>
    <row r="63" spans="1:16" ht="12.75">
      <c r="A63" t="s">
        <v>48</v>
      </c>
      <c s="34" t="s">
        <v>105</v>
      </c>
      <c s="34" t="s">
        <v>4756</v>
      </c>
      <c s="35" t="s">
        <v>4</v>
      </c>
      <c s="6" t="s">
        <v>4757</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4878</v>
      </c>
      <c s="35" t="s">
        <v>4</v>
      </c>
      <c s="6" t="s">
        <v>4879</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7758</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7803</v>
      </c>
    </row>
    <row r="74" spans="1:5" ht="12.75">
      <c r="A74" t="s">
        <v>59</v>
      </c>
      <c r="E74" s="39" t="s">
        <v>68</v>
      </c>
    </row>
    <row r="75" spans="1:16" ht="12.75">
      <c r="A75" t="s">
        <v>48</v>
      </c>
      <c s="34" t="s">
        <v>114</v>
      </c>
      <c s="34" t="s">
        <v>4579</v>
      </c>
      <c s="35" t="s">
        <v>4</v>
      </c>
      <c s="6" t="s">
        <v>4580</v>
      </c>
      <c s="36" t="s">
        <v>65</v>
      </c>
      <c s="37">
        <v>36.2</v>
      </c>
      <c s="36">
        <v>0</v>
      </c>
      <c s="36">
        <f>ROUND(G75*H75,6)</f>
      </c>
      <c r="L75" s="38">
        <v>0</v>
      </c>
      <c s="32">
        <f>ROUND(ROUND(L75,2)*ROUND(G75,3),2)</f>
      </c>
      <c s="36" t="s">
        <v>66</v>
      </c>
      <c>
        <f>(M75*21)/100</f>
      </c>
      <c t="s">
        <v>26</v>
      </c>
    </row>
    <row r="76" spans="1:5" ht="12.75">
      <c r="A76" s="35" t="s">
        <v>55</v>
      </c>
      <c r="E76" s="39" t="s">
        <v>7743</v>
      </c>
    </row>
    <row r="77" spans="1:5" ht="12.75">
      <c r="A77" s="35" t="s">
        <v>57</v>
      </c>
      <c r="E77" s="40" t="s">
        <v>7804</v>
      </c>
    </row>
    <row r="78" spans="1:5" ht="12.75">
      <c r="A78" t="s">
        <v>59</v>
      </c>
      <c r="E78" s="39" t="s">
        <v>68</v>
      </c>
    </row>
    <row r="79" spans="1:16" ht="12.75">
      <c r="A79" t="s">
        <v>48</v>
      </c>
      <c s="34" t="s">
        <v>117</v>
      </c>
      <c s="34" t="s">
        <v>4583</v>
      </c>
      <c s="35" t="s">
        <v>4</v>
      </c>
      <c s="6" t="s">
        <v>4584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7805</v>
      </c>
    </row>
    <row r="82" spans="1:5" ht="12.75">
      <c r="A82" t="s">
        <v>59</v>
      </c>
      <c r="E82" s="39" t="s">
        <v>68</v>
      </c>
    </row>
    <row r="83" spans="1:13" ht="12.75">
      <c r="A83" t="s">
        <v>45</v>
      </c>
      <c r="C83" s="31" t="s">
        <v>26</v>
      </c>
      <c r="E83" s="33" t="s">
        <v>4602</v>
      </c>
      <c r="J83" s="32">
        <f>0</f>
      </c>
      <c s="32">
        <f>0</f>
      </c>
      <c s="32">
        <f>0+L84+L88+L92+L96+L100</f>
      </c>
      <c s="32">
        <f>0+M84+M88+M92+M96+M100</f>
      </c>
    </row>
    <row r="84" spans="1:16" ht="12.75">
      <c r="A84" t="s">
        <v>48</v>
      </c>
      <c s="34" t="s">
        <v>121</v>
      </c>
      <c s="34" t="s">
        <v>7806</v>
      </c>
      <c s="35" t="s">
        <v>4</v>
      </c>
      <c s="6" t="s">
        <v>7807</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5695</v>
      </c>
      <c s="35" t="s">
        <v>4</v>
      </c>
      <c s="6" t="s">
        <v>5696</v>
      </c>
      <c s="36" t="s">
        <v>71</v>
      </c>
      <c s="37">
        <v>288</v>
      </c>
      <c s="36">
        <v>0</v>
      </c>
      <c s="36">
        <f>ROUND(G88*H88,6)</f>
      </c>
      <c r="L88" s="38">
        <v>0</v>
      </c>
      <c s="32">
        <f>ROUND(ROUND(L88,2)*ROUND(G88,3),2)</f>
      </c>
      <c s="36" t="s">
        <v>66</v>
      </c>
      <c>
        <f>(M88*21)/100</f>
      </c>
      <c t="s">
        <v>26</v>
      </c>
    </row>
    <row r="89" spans="1:5" ht="12.75">
      <c r="A89" s="35" t="s">
        <v>55</v>
      </c>
      <c r="E89" s="39" t="s">
        <v>5697</v>
      </c>
    </row>
    <row r="90" spans="1:5" ht="12.75">
      <c r="A90" s="35" t="s">
        <v>57</v>
      </c>
      <c r="E90" s="40" t="s">
        <v>4</v>
      </c>
    </row>
    <row r="91" spans="1:5" ht="12.75">
      <c r="A91" t="s">
        <v>59</v>
      </c>
      <c r="E91" s="39" t="s">
        <v>68</v>
      </c>
    </row>
    <row r="92" spans="1:16" ht="12.75">
      <c r="A92" t="s">
        <v>48</v>
      </c>
      <c s="34" t="s">
        <v>127</v>
      </c>
      <c s="34" t="s">
        <v>5699</v>
      </c>
      <c s="35" t="s">
        <v>4</v>
      </c>
      <c s="6" t="s">
        <v>5700</v>
      </c>
      <c s="36" t="s">
        <v>53</v>
      </c>
      <c s="37">
        <v>12.885</v>
      </c>
      <c s="36">
        <v>0</v>
      </c>
      <c s="36">
        <f>ROUND(G92*H92,6)</f>
      </c>
      <c r="L92" s="38">
        <v>0</v>
      </c>
      <c s="32">
        <f>ROUND(ROUND(L92,2)*ROUND(G92,3),2)</f>
      </c>
      <c s="36" t="s">
        <v>66</v>
      </c>
      <c>
        <f>(M92*21)/100</f>
      </c>
      <c t="s">
        <v>26</v>
      </c>
    </row>
    <row r="93" spans="1:5" ht="12.75">
      <c r="A93" s="35" t="s">
        <v>55</v>
      </c>
      <c r="E93" s="39" t="s">
        <v>5701</v>
      </c>
    </row>
    <row r="94" spans="1:5" ht="12.75">
      <c r="A94" s="35" t="s">
        <v>57</v>
      </c>
      <c r="E94" s="40" t="s">
        <v>7808</v>
      </c>
    </row>
    <row r="95" spans="1:5" ht="12.75">
      <c r="A95" t="s">
        <v>59</v>
      </c>
      <c r="E95" s="39" t="s">
        <v>68</v>
      </c>
    </row>
    <row r="96" spans="1:16" ht="12.75">
      <c r="A96" t="s">
        <v>48</v>
      </c>
      <c s="34" t="s">
        <v>130</v>
      </c>
      <c s="34" t="s">
        <v>6399</v>
      </c>
      <c s="35" t="s">
        <v>4</v>
      </c>
      <c s="6" t="s">
        <v>6400</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5715</v>
      </c>
      <c s="35" t="s">
        <v>4</v>
      </c>
      <c s="6" t="s">
        <v>5716</v>
      </c>
      <c s="36" t="s">
        <v>71</v>
      </c>
      <c s="37">
        <v>288</v>
      </c>
      <c s="36">
        <v>0</v>
      </c>
      <c s="36">
        <f>ROUND(G100*H100,6)</f>
      </c>
      <c r="L100" s="38">
        <v>0</v>
      </c>
      <c s="32">
        <f>ROUND(ROUND(L100,2)*ROUND(G100,3),2)</f>
      </c>
      <c s="36" t="s">
        <v>54</v>
      </c>
      <c>
        <f>(M100*21)/100</f>
      </c>
      <c t="s">
        <v>26</v>
      </c>
    </row>
    <row r="101" spans="1:5" ht="12.75">
      <c r="A101" s="35" t="s">
        <v>55</v>
      </c>
      <c r="E101" s="39" t="s">
        <v>7809</v>
      </c>
    </row>
    <row r="102" spans="1:5" ht="12.75">
      <c r="A102" s="35" t="s">
        <v>57</v>
      </c>
      <c r="E102" s="40" t="s">
        <v>4</v>
      </c>
    </row>
    <row r="103" spans="1:5" ht="12.75">
      <c r="A103" t="s">
        <v>59</v>
      </c>
      <c r="E103" s="39" t="s">
        <v>1048</v>
      </c>
    </row>
    <row r="104" spans="1:13" ht="12.75">
      <c r="A104" t="s">
        <v>45</v>
      </c>
      <c r="C104" s="31" t="s">
        <v>25</v>
      </c>
      <c r="E104" s="33" t="s">
        <v>4606</v>
      </c>
      <c r="J104" s="32">
        <f>0</f>
      </c>
      <c s="32">
        <f>0</f>
      </c>
      <c s="32">
        <f>0+L105</f>
      </c>
      <c s="32">
        <f>0+M105</f>
      </c>
    </row>
    <row r="105" spans="1:16" ht="12.75">
      <c r="A105" t="s">
        <v>48</v>
      </c>
      <c s="34" t="s">
        <v>136</v>
      </c>
      <c s="34" t="s">
        <v>7810</v>
      </c>
      <c s="35" t="s">
        <v>4</v>
      </c>
      <c s="6" t="s">
        <v>7811</v>
      </c>
      <c s="36" t="s">
        <v>92</v>
      </c>
      <c s="37">
        <v>1</v>
      </c>
      <c s="36">
        <v>0</v>
      </c>
      <c s="36">
        <f>ROUND(G105*H105,6)</f>
      </c>
      <c r="L105" s="38">
        <v>0</v>
      </c>
      <c s="32">
        <f>ROUND(ROUND(L105,2)*ROUND(G105,3),2)</f>
      </c>
      <c s="36" t="s">
        <v>54</v>
      </c>
      <c>
        <f>(M105*21)/100</f>
      </c>
      <c t="s">
        <v>26</v>
      </c>
    </row>
    <row r="106" spans="1:5" ht="38.25">
      <c r="A106" s="35" t="s">
        <v>55</v>
      </c>
      <c r="E106" s="39" t="s">
        <v>7812</v>
      </c>
    </row>
    <row r="107" spans="1:5" ht="12.75">
      <c r="A107" s="35" t="s">
        <v>57</v>
      </c>
      <c r="E107" s="40" t="s">
        <v>4764</v>
      </c>
    </row>
    <row r="108" spans="1:5" ht="12.75">
      <c r="A108" t="s">
        <v>59</v>
      </c>
      <c r="E108" s="39" t="s">
        <v>4</v>
      </c>
    </row>
    <row r="109" spans="1:13" ht="12.75">
      <c r="A109" t="s">
        <v>45</v>
      </c>
      <c r="C109" s="31" t="s">
        <v>86</v>
      </c>
      <c r="E109" s="33" t="s">
        <v>4642</v>
      </c>
      <c r="J109" s="32">
        <f>0</f>
      </c>
      <c s="32">
        <f>0</f>
      </c>
      <c s="32">
        <f>0+L110+L114+L118+L122+L126+L130+L134+L138+L142</f>
      </c>
      <c s="32">
        <f>0+M110+M114+M118+M122+M126+M130+M134+M138+M142</f>
      </c>
    </row>
    <row r="110" spans="1:16" ht="12.75">
      <c r="A110" t="s">
        <v>48</v>
      </c>
      <c s="34" t="s">
        <v>139</v>
      </c>
      <c s="34" t="s">
        <v>4761</v>
      </c>
      <c s="35" t="s">
        <v>4</v>
      </c>
      <c s="6" t="s">
        <v>4762</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4655</v>
      </c>
      <c s="35" t="s">
        <v>4</v>
      </c>
      <c s="6" t="s">
        <v>4656</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4764</v>
      </c>
    </row>
    <row r="117" spans="1:5" ht="12.75">
      <c r="A117" t="s">
        <v>59</v>
      </c>
      <c r="E117" s="39" t="s">
        <v>68</v>
      </c>
    </row>
    <row r="118" spans="1:16" ht="12.75">
      <c r="A118" t="s">
        <v>48</v>
      </c>
      <c s="34" t="s">
        <v>145</v>
      </c>
      <c s="34" t="s">
        <v>4773</v>
      </c>
      <c s="35" t="s">
        <v>4</v>
      </c>
      <c s="6" t="s">
        <v>4774</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4764</v>
      </c>
    </row>
    <row r="121" spans="1:5" ht="12.75">
      <c r="A121" t="s">
        <v>59</v>
      </c>
      <c r="E121" s="39" t="s">
        <v>68</v>
      </c>
    </row>
    <row r="122" spans="1:16" ht="12.75">
      <c r="A122" t="s">
        <v>48</v>
      </c>
      <c s="34" t="s">
        <v>148</v>
      </c>
      <c s="34" t="s">
        <v>7813</v>
      </c>
      <c s="35" t="s">
        <v>4</v>
      </c>
      <c s="6" t="s">
        <v>7814</v>
      </c>
      <c s="36" t="s">
        <v>92</v>
      </c>
      <c s="37">
        <v>1</v>
      </c>
      <c s="36">
        <v>0</v>
      </c>
      <c s="36">
        <f>ROUND(G122*H122,6)</f>
      </c>
      <c r="L122" s="38">
        <v>0</v>
      </c>
      <c s="32">
        <f>ROUND(ROUND(L122,2)*ROUND(G122,3),2)</f>
      </c>
      <c s="36" t="s">
        <v>54</v>
      </c>
      <c>
        <f>(M122*21)/100</f>
      </c>
      <c t="s">
        <v>26</v>
      </c>
    </row>
    <row r="123" spans="1:5" ht="12.75">
      <c r="A123" s="35" t="s">
        <v>55</v>
      </c>
      <c r="E123" s="39" t="s">
        <v>7815</v>
      </c>
    </row>
    <row r="124" spans="1:5" ht="12.75">
      <c r="A124" s="35" t="s">
        <v>57</v>
      </c>
      <c r="E124" s="40" t="s">
        <v>4764</v>
      </c>
    </row>
    <row r="125" spans="1:5" ht="12.75">
      <c r="A125" t="s">
        <v>59</v>
      </c>
      <c r="E125" s="39" t="s">
        <v>4</v>
      </c>
    </row>
    <row r="126" spans="1:16" ht="12.75">
      <c r="A126" t="s">
        <v>48</v>
      </c>
      <c s="34" t="s">
        <v>151</v>
      </c>
      <c s="34" t="s">
        <v>7816</v>
      </c>
      <c s="35" t="s">
        <v>4</v>
      </c>
      <c s="6" t="s">
        <v>7817</v>
      </c>
      <c s="36" t="s">
        <v>92</v>
      </c>
      <c s="37">
        <v>1</v>
      </c>
      <c s="36">
        <v>0</v>
      </c>
      <c s="36">
        <f>ROUND(G126*H126,6)</f>
      </c>
      <c r="L126" s="38">
        <v>0</v>
      </c>
      <c s="32">
        <f>ROUND(ROUND(L126,2)*ROUND(G126,3),2)</f>
      </c>
      <c s="36" t="s">
        <v>54</v>
      </c>
      <c>
        <f>(M126*21)/100</f>
      </c>
      <c t="s">
        <v>26</v>
      </c>
    </row>
    <row r="127" spans="1:5" ht="12.75">
      <c r="A127" s="35" t="s">
        <v>55</v>
      </c>
      <c r="E127" s="39" t="s">
        <v>7818</v>
      </c>
    </row>
    <row r="128" spans="1:5" ht="12.75">
      <c r="A128" s="35" t="s">
        <v>57</v>
      </c>
      <c r="E128" s="40" t="s">
        <v>4</v>
      </c>
    </row>
    <row r="129" spans="1:5" ht="12.75">
      <c r="A129" t="s">
        <v>59</v>
      </c>
      <c r="E129" s="39" t="s">
        <v>7818</v>
      </c>
    </row>
    <row r="130" spans="1:16" ht="12.75">
      <c r="A130" t="s">
        <v>48</v>
      </c>
      <c s="34" t="s">
        <v>154</v>
      </c>
      <c s="34" t="s">
        <v>4781</v>
      </c>
      <c s="35" t="s">
        <v>4</v>
      </c>
      <c s="6" t="s">
        <v>4782</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7819</v>
      </c>
      <c s="35" t="s">
        <v>4</v>
      </c>
      <c s="6" t="s">
        <v>7820</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4777</v>
      </c>
      <c s="35" t="s">
        <v>4</v>
      </c>
      <c s="6" t="s">
        <v>4778</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5963</v>
      </c>
      <c s="35" t="s">
        <v>4</v>
      </c>
      <c s="6" t="s">
        <v>5964</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7823</v>
      </c>
      <c r="E8" s="30" t="s">
        <v>7822</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7824</v>
      </c>
      <c s="35" t="s">
        <v>4</v>
      </c>
      <c s="6" t="s">
        <v>2392</v>
      </c>
      <c s="36" t="s">
        <v>697</v>
      </c>
      <c s="37">
        <v>1211</v>
      </c>
      <c s="36">
        <v>0</v>
      </c>
      <c s="36">
        <f>ROUND(G19*H19,6)</f>
      </c>
      <c r="L19" s="38">
        <v>0</v>
      </c>
      <c s="32">
        <f>ROUND(ROUND(L19,2)*ROUND(G19,3),2)</f>
      </c>
      <c s="36" t="s">
        <v>66</v>
      </c>
      <c>
        <f>(M19*21)/100</f>
      </c>
      <c t="s">
        <v>26</v>
      </c>
    </row>
    <row r="20" spans="1:5" ht="12.75">
      <c r="A20" s="35" t="s">
        <v>55</v>
      </c>
      <c r="E20" s="39" t="s">
        <v>7825</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504.85</v>
      </c>
      <c s="36">
        <v>0</v>
      </c>
      <c s="36">
        <f>ROUND(G27*H27,6)</f>
      </c>
      <c r="L27" s="38">
        <v>0</v>
      </c>
      <c s="32">
        <f>ROUND(ROUND(L27,2)*ROUND(G27,3),2)</f>
      </c>
      <c s="36" t="s">
        <v>66</v>
      </c>
      <c>
        <f>(M27*21)/100</f>
      </c>
      <c t="s">
        <v>26</v>
      </c>
    </row>
    <row r="28" spans="1:5" ht="12.75">
      <c r="A28" s="35" t="s">
        <v>55</v>
      </c>
      <c r="E28" s="39" t="s">
        <v>7826</v>
      </c>
    </row>
    <row r="29" spans="1:5" ht="12.75">
      <c r="A29" s="35" t="s">
        <v>57</v>
      </c>
      <c r="E29" s="40" t="s">
        <v>4</v>
      </c>
    </row>
    <row r="30" spans="1:5" ht="12.75">
      <c r="A30" t="s">
        <v>59</v>
      </c>
      <c r="E30" s="39" t="s">
        <v>68</v>
      </c>
    </row>
    <row r="31" spans="1:16" ht="12.75">
      <c r="A31" t="s">
        <v>48</v>
      </c>
      <c s="34" t="s">
        <v>80</v>
      </c>
      <c s="34" t="s">
        <v>4749</v>
      </c>
      <c s="35" t="s">
        <v>4</v>
      </c>
      <c s="6" t="s">
        <v>4750</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504.85</v>
      </c>
      <c s="36">
        <v>0</v>
      </c>
      <c s="36">
        <f>ROUND(G35*H35,6)</f>
      </c>
      <c r="L35" s="38">
        <v>0</v>
      </c>
      <c s="32">
        <f>ROUND(ROUND(L35,2)*ROUND(G35,3),2)</f>
      </c>
      <c s="36" t="s">
        <v>66</v>
      </c>
      <c>
        <f>(M35*21)/100</f>
      </c>
      <c t="s">
        <v>26</v>
      </c>
    </row>
    <row r="36" spans="1:5" ht="12.75">
      <c r="A36" s="35" t="s">
        <v>55</v>
      </c>
      <c r="E36" s="39" t="s">
        <v>4754</v>
      </c>
    </row>
    <row r="37" spans="1:5" ht="12.75">
      <c r="A37" s="35" t="s">
        <v>57</v>
      </c>
      <c r="E37" s="40" t="s">
        <v>7827</v>
      </c>
    </row>
    <row r="38" spans="1:5" ht="12.75">
      <c r="A38" t="s">
        <v>59</v>
      </c>
      <c r="E38" s="39" t="s">
        <v>68</v>
      </c>
    </row>
    <row r="39" spans="1:16" ht="12.75">
      <c r="A39" t="s">
        <v>48</v>
      </c>
      <c s="34" t="s">
        <v>86</v>
      </c>
      <c s="34" t="s">
        <v>4878</v>
      </c>
      <c s="35" t="s">
        <v>4</v>
      </c>
      <c s="6" t="s">
        <v>4879</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7828</v>
      </c>
    </row>
    <row r="42" spans="1:5" ht="12.75">
      <c r="A42" t="s">
        <v>59</v>
      </c>
      <c r="E42" s="39" t="s">
        <v>68</v>
      </c>
    </row>
    <row r="43" spans="1:16" ht="12.75">
      <c r="A43" t="s">
        <v>48</v>
      </c>
      <c s="34" t="s">
        <v>89</v>
      </c>
      <c s="34" t="s">
        <v>4883</v>
      </c>
      <c s="35" t="s">
        <v>4</v>
      </c>
      <c s="6" t="s">
        <v>4884</v>
      </c>
      <c s="36" t="s">
        <v>65</v>
      </c>
      <c s="37">
        <v>649.1</v>
      </c>
      <c s="36">
        <v>0</v>
      </c>
      <c s="36">
        <f>ROUND(G43*H43,6)</f>
      </c>
      <c r="L43" s="38">
        <v>0</v>
      </c>
      <c s="32">
        <f>ROUND(ROUND(L43,2)*ROUND(G43,3),2)</f>
      </c>
      <c s="36" t="s">
        <v>66</v>
      </c>
      <c>
        <f>(M43*21)/100</f>
      </c>
      <c t="s">
        <v>26</v>
      </c>
    </row>
    <row r="44" spans="1:5" ht="12.75">
      <c r="A44" s="35" t="s">
        <v>55</v>
      </c>
      <c r="E44" s="39" t="s">
        <v>7829</v>
      </c>
    </row>
    <row r="45" spans="1:5" ht="12.75">
      <c r="A45" s="35" t="s">
        <v>57</v>
      </c>
      <c r="E45" s="40" t="s">
        <v>7830</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7831</v>
      </c>
    </row>
    <row r="50" spans="1:5" ht="12.75">
      <c r="A50" t="s">
        <v>59</v>
      </c>
      <c r="E50" s="39" t="s">
        <v>68</v>
      </c>
    </row>
    <row r="51" spans="1:16" ht="12.75">
      <c r="A51" t="s">
        <v>48</v>
      </c>
      <c s="34" t="s">
        <v>96</v>
      </c>
      <c s="34" t="s">
        <v>4579</v>
      </c>
      <c s="35" t="s">
        <v>4</v>
      </c>
      <c s="6" t="s">
        <v>4580</v>
      </c>
      <c s="36" t="s">
        <v>65</v>
      </c>
      <c s="37">
        <v>649.1</v>
      </c>
      <c s="36">
        <v>0</v>
      </c>
      <c s="36">
        <f>ROUND(G51*H51,6)</f>
      </c>
      <c r="L51" s="38">
        <v>0</v>
      </c>
      <c s="32">
        <f>ROUND(ROUND(L51,2)*ROUND(G51,3),2)</f>
      </c>
      <c s="36" t="s">
        <v>66</v>
      </c>
      <c>
        <f>(M51*21)/100</f>
      </c>
      <c t="s">
        <v>26</v>
      </c>
    </row>
    <row r="52" spans="1:5" ht="12.75">
      <c r="A52" s="35" t="s">
        <v>55</v>
      </c>
      <c r="E52" s="39" t="s">
        <v>7829</v>
      </c>
    </row>
    <row r="53" spans="1:5" ht="12.75">
      <c r="A53" s="35" t="s">
        <v>57</v>
      </c>
      <c r="E53" s="40" t="s">
        <v>7832</v>
      </c>
    </row>
    <row r="54" spans="1:5" ht="12.75">
      <c r="A54" t="s">
        <v>59</v>
      </c>
      <c r="E54" s="39" t="s">
        <v>68</v>
      </c>
    </row>
    <row r="55" spans="1:16" ht="12.75">
      <c r="A55" t="s">
        <v>48</v>
      </c>
      <c s="34" t="s">
        <v>99</v>
      </c>
      <c s="34" t="s">
        <v>4583</v>
      </c>
      <c s="35" t="s">
        <v>4</v>
      </c>
      <c s="6" t="s">
        <v>4584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7833</v>
      </c>
    </row>
    <row r="58" spans="1:5" ht="12.75">
      <c r="A58" t="s">
        <v>59</v>
      </c>
      <c r="E58" s="39" t="s">
        <v>68</v>
      </c>
    </row>
    <row r="59" spans="1:13" ht="12.75">
      <c r="A59" t="s">
        <v>45</v>
      </c>
      <c r="C59" s="31" t="s">
        <v>26</v>
      </c>
      <c r="E59" s="33" t="s">
        <v>4602</v>
      </c>
      <c r="J59" s="32">
        <f>0</f>
      </c>
      <c s="32">
        <f>0</f>
      </c>
      <c s="32">
        <f>0+L60+L64+L68+L72+L76</f>
      </c>
      <c s="32">
        <f>0+M60+M64+M68+M72+M76</f>
      </c>
    </row>
    <row r="60" spans="1:16" ht="12.75">
      <c r="A60" t="s">
        <v>48</v>
      </c>
      <c s="34" t="s">
        <v>102</v>
      </c>
      <c s="34" t="s">
        <v>7806</v>
      </c>
      <c s="35" t="s">
        <v>4</v>
      </c>
      <c s="6" t="s">
        <v>7807</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5695</v>
      </c>
      <c s="35" t="s">
        <v>4</v>
      </c>
      <c s="6" t="s">
        <v>5696</v>
      </c>
      <c s="36" t="s">
        <v>71</v>
      </c>
      <c s="37">
        <v>320</v>
      </c>
      <c s="36">
        <v>0</v>
      </c>
      <c s="36">
        <f>ROUND(G64*H64,6)</f>
      </c>
      <c r="L64" s="38">
        <v>0</v>
      </c>
      <c s="32">
        <f>ROUND(ROUND(L64,2)*ROUND(G64,3),2)</f>
      </c>
      <c s="36" t="s">
        <v>66</v>
      </c>
      <c>
        <f>(M64*21)/100</f>
      </c>
      <c t="s">
        <v>26</v>
      </c>
    </row>
    <row r="65" spans="1:5" ht="12.75">
      <c r="A65" s="35" t="s">
        <v>55</v>
      </c>
      <c r="E65" s="39" t="s">
        <v>5697</v>
      </c>
    </row>
    <row r="66" spans="1:5" ht="12.75">
      <c r="A66" s="35" t="s">
        <v>57</v>
      </c>
      <c r="E66" s="40" t="s">
        <v>4</v>
      </c>
    </row>
    <row r="67" spans="1:5" ht="12.75">
      <c r="A67" t="s">
        <v>59</v>
      </c>
      <c r="E67" s="39" t="s">
        <v>68</v>
      </c>
    </row>
    <row r="68" spans="1:16" ht="12.75">
      <c r="A68" t="s">
        <v>48</v>
      </c>
      <c s="34" t="s">
        <v>108</v>
      </c>
      <c s="34" t="s">
        <v>5699</v>
      </c>
      <c s="35" t="s">
        <v>4</v>
      </c>
      <c s="6" t="s">
        <v>5700</v>
      </c>
      <c s="36" t="s">
        <v>53</v>
      </c>
      <c s="37">
        <v>15.289</v>
      </c>
      <c s="36">
        <v>0</v>
      </c>
      <c s="36">
        <f>ROUND(G68*H68,6)</f>
      </c>
      <c r="L68" s="38">
        <v>0</v>
      </c>
      <c s="32">
        <f>ROUND(ROUND(L68,2)*ROUND(G68,3),2)</f>
      </c>
      <c s="36" t="s">
        <v>66</v>
      </c>
      <c>
        <f>(M68*21)/100</f>
      </c>
      <c t="s">
        <v>26</v>
      </c>
    </row>
    <row r="69" spans="1:5" ht="12.75">
      <c r="A69" s="35" t="s">
        <v>55</v>
      </c>
      <c r="E69" s="39" t="s">
        <v>5701</v>
      </c>
    </row>
    <row r="70" spans="1:5" ht="12.75">
      <c r="A70" s="35" t="s">
        <v>57</v>
      </c>
      <c r="E70" s="40" t="s">
        <v>7808</v>
      </c>
    </row>
    <row r="71" spans="1:5" ht="12.75">
      <c r="A71" t="s">
        <v>59</v>
      </c>
      <c r="E71" s="39" t="s">
        <v>68</v>
      </c>
    </row>
    <row r="72" spans="1:16" ht="12.75">
      <c r="A72" t="s">
        <v>48</v>
      </c>
      <c s="34" t="s">
        <v>111</v>
      </c>
      <c s="34" t="s">
        <v>6399</v>
      </c>
      <c s="35" t="s">
        <v>4</v>
      </c>
      <c s="6" t="s">
        <v>6400</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5715</v>
      </c>
      <c s="35" t="s">
        <v>4</v>
      </c>
      <c s="6" t="s">
        <v>5716</v>
      </c>
      <c s="36" t="s">
        <v>71</v>
      </c>
      <c s="37">
        <v>320</v>
      </c>
      <c s="36">
        <v>0</v>
      </c>
      <c s="36">
        <f>ROUND(G76*H76,6)</f>
      </c>
      <c r="L76" s="38">
        <v>0</v>
      </c>
      <c s="32">
        <f>ROUND(ROUND(L76,2)*ROUND(G76,3),2)</f>
      </c>
      <c s="36" t="s">
        <v>54</v>
      </c>
      <c>
        <f>(M76*21)/100</f>
      </c>
      <c t="s">
        <v>26</v>
      </c>
    </row>
    <row r="77" spans="1:5" ht="12.75">
      <c r="A77" s="35" t="s">
        <v>55</v>
      </c>
      <c r="E77" s="39" t="s">
        <v>7809</v>
      </c>
    </row>
    <row r="78" spans="1:5" ht="12.75">
      <c r="A78" s="35" t="s">
        <v>57</v>
      </c>
      <c r="E78" s="40" t="s">
        <v>4</v>
      </c>
    </row>
    <row r="79" spans="1:5" ht="12.75">
      <c r="A79" t="s">
        <v>59</v>
      </c>
      <c r="E79" s="39" t="s">
        <v>1048</v>
      </c>
    </row>
    <row r="80" spans="1:13" ht="12.75">
      <c r="A80" t="s">
        <v>45</v>
      </c>
      <c r="C80" s="31" t="s">
        <v>86</v>
      </c>
      <c r="E80" s="33" t="s">
        <v>4642</v>
      </c>
      <c r="J80" s="32">
        <f>0</f>
      </c>
      <c s="32">
        <f>0</f>
      </c>
      <c s="32">
        <f>0+L81+L85+L89+L93+L97+L101+L105+L109+L113+L117+L121</f>
      </c>
      <c s="32">
        <f>0+M81+M85+M89+M93+M97+M101+M105+M109+M113+M117+M121</f>
      </c>
    </row>
    <row r="81" spans="1:16" ht="12.75">
      <c r="A81" t="s">
        <v>48</v>
      </c>
      <c s="34" t="s">
        <v>117</v>
      </c>
      <c s="34" t="s">
        <v>4761</v>
      </c>
      <c s="35" t="s">
        <v>4</v>
      </c>
      <c s="6" t="s">
        <v>4762</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4649</v>
      </c>
      <c s="35" t="s">
        <v>4</v>
      </c>
      <c s="6" t="s">
        <v>4650</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7834</v>
      </c>
      <c s="35" t="s">
        <v>4</v>
      </c>
      <c s="6" t="s">
        <v>7835</v>
      </c>
      <c s="36" t="s">
        <v>71</v>
      </c>
      <c s="37">
        <v>227</v>
      </c>
      <c s="36">
        <v>0</v>
      </c>
      <c s="36">
        <f>ROUND(G89*H89,6)</f>
      </c>
      <c r="L89" s="38">
        <v>0</v>
      </c>
      <c s="32">
        <f>ROUND(ROUND(L89,2)*ROUND(G89,3),2)</f>
      </c>
      <c s="36" t="s">
        <v>54</v>
      </c>
      <c>
        <f>(M89*21)/100</f>
      </c>
      <c t="s">
        <v>26</v>
      </c>
    </row>
    <row r="90" spans="1:5" ht="12.75">
      <c r="A90" s="35" t="s">
        <v>55</v>
      </c>
      <c r="E90" s="39" t="s">
        <v>7836</v>
      </c>
    </row>
    <row r="91" spans="1:5" ht="12.75">
      <c r="A91" s="35" t="s">
        <v>57</v>
      </c>
      <c r="E91" s="40" t="s">
        <v>4</v>
      </c>
    </row>
    <row r="92" spans="1:5" ht="12.75">
      <c r="A92" t="s">
        <v>59</v>
      </c>
      <c r="E92" s="39" t="s">
        <v>1048</v>
      </c>
    </row>
    <row r="93" spans="1:16" ht="12.75">
      <c r="A93" t="s">
        <v>48</v>
      </c>
      <c s="34" t="s">
        <v>127</v>
      </c>
      <c s="34" t="s">
        <v>7837</v>
      </c>
      <c s="35" t="s">
        <v>4</v>
      </c>
      <c s="6" t="s">
        <v>7838</v>
      </c>
      <c s="36" t="s">
        <v>92</v>
      </c>
      <c s="37">
        <v>5</v>
      </c>
      <c s="36">
        <v>0</v>
      </c>
      <c s="36">
        <f>ROUND(G93*H93,6)</f>
      </c>
      <c r="L93" s="38">
        <v>0</v>
      </c>
      <c s="32">
        <f>ROUND(ROUND(L93,2)*ROUND(G93,3),2)</f>
      </c>
      <c s="36" t="s">
        <v>66</v>
      </c>
      <c>
        <f>(M93*21)/100</f>
      </c>
      <c t="s">
        <v>26</v>
      </c>
    </row>
    <row r="94" spans="1:5" ht="12.75">
      <c r="A94" s="35" t="s">
        <v>55</v>
      </c>
      <c r="E94" s="39" t="s">
        <v>7839</v>
      </c>
    </row>
    <row r="95" spans="1:5" ht="12.75">
      <c r="A95" s="35" t="s">
        <v>57</v>
      </c>
      <c r="E95" s="40" t="s">
        <v>4</v>
      </c>
    </row>
    <row r="96" spans="1:5" ht="12.75">
      <c r="A96" t="s">
        <v>59</v>
      </c>
      <c r="E96" s="39" t="s">
        <v>68</v>
      </c>
    </row>
    <row r="97" spans="1:16" ht="12.75">
      <c r="A97" t="s">
        <v>48</v>
      </c>
      <c s="34" t="s">
        <v>130</v>
      </c>
      <c s="34" t="s">
        <v>7840</v>
      </c>
      <c s="35" t="s">
        <v>4</v>
      </c>
      <c s="6" t="s">
        <v>7841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4773</v>
      </c>
      <c s="35" t="s">
        <v>4</v>
      </c>
      <c s="6" t="s">
        <v>4774</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7819</v>
      </c>
      <c s="35" t="s">
        <v>4</v>
      </c>
      <c s="6" t="s">
        <v>7842</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4779</v>
      </c>
      <c s="35" t="s">
        <v>4</v>
      </c>
      <c s="6" t="s">
        <v>4780</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4781</v>
      </c>
      <c s="35" t="s">
        <v>4</v>
      </c>
      <c s="6" t="s">
        <v>4782</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7843</v>
      </c>
      <c s="35" t="s">
        <v>4</v>
      </c>
      <c s="6" t="s">
        <v>7844</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7847</v>
      </c>
      <c r="E8" s="30" t="s">
        <v>7846</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7824</v>
      </c>
      <c s="35" t="s">
        <v>4</v>
      </c>
      <c s="6" t="s">
        <v>2392</v>
      </c>
      <c s="36" t="s">
        <v>697</v>
      </c>
      <c s="37">
        <v>210</v>
      </c>
      <c s="36">
        <v>0</v>
      </c>
      <c s="36">
        <f>ROUND(G19*H19,6)</f>
      </c>
      <c r="L19" s="38">
        <v>0</v>
      </c>
      <c s="32">
        <f>ROUND(ROUND(L19,2)*ROUND(G19,3),2)</f>
      </c>
      <c s="36" t="s">
        <v>66</v>
      </c>
      <c>
        <f>(M19*21)/100</f>
      </c>
      <c t="s">
        <v>26</v>
      </c>
    </row>
    <row r="20" spans="1:5" ht="12.75">
      <c r="A20" s="35" t="s">
        <v>55</v>
      </c>
      <c r="E20" s="39" t="s">
        <v>7825</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194.08</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4756</v>
      </c>
      <c s="35" t="s">
        <v>4</v>
      </c>
      <c s="6" t="s">
        <v>4757</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7781</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7848</v>
      </c>
    </row>
    <row r="42" spans="1:5" ht="12.75">
      <c r="A42" t="s">
        <v>59</v>
      </c>
      <c r="E42" s="39" t="s">
        <v>68</v>
      </c>
    </row>
    <row r="43" spans="1:16" ht="12.75">
      <c r="A43" t="s">
        <v>48</v>
      </c>
      <c s="34" t="s">
        <v>89</v>
      </c>
      <c s="34" t="s">
        <v>4579</v>
      </c>
      <c s="35" t="s">
        <v>4</v>
      </c>
      <c s="6" t="s">
        <v>4580</v>
      </c>
      <c s="36" t="s">
        <v>65</v>
      </c>
      <c s="37">
        <v>194.08</v>
      </c>
      <c s="36">
        <v>0</v>
      </c>
      <c s="36">
        <f>ROUND(G43*H43,6)</f>
      </c>
      <c r="L43" s="38">
        <v>0</v>
      </c>
      <c s="32">
        <f>ROUND(ROUND(L43,2)*ROUND(G43,3),2)</f>
      </c>
      <c s="36" t="s">
        <v>66</v>
      </c>
      <c>
        <f>(M43*21)/100</f>
      </c>
      <c t="s">
        <v>26</v>
      </c>
    </row>
    <row r="44" spans="1:5" ht="12.75">
      <c r="A44" s="35" t="s">
        <v>55</v>
      </c>
      <c r="E44" s="39" t="s">
        <v>7743</v>
      </c>
    </row>
    <row r="45" spans="1:5" ht="12.75">
      <c r="A45" s="35" t="s">
        <v>57</v>
      </c>
      <c r="E45" s="40" t="s">
        <v>7848</v>
      </c>
    </row>
    <row r="46" spans="1:5" ht="12.75">
      <c r="A46" t="s">
        <v>59</v>
      </c>
      <c r="E46" s="39" t="s">
        <v>68</v>
      </c>
    </row>
    <row r="47" spans="1:16" ht="12.75">
      <c r="A47" t="s">
        <v>48</v>
      </c>
      <c s="34" t="s">
        <v>93</v>
      </c>
      <c s="34" t="s">
        <v>4583</v>
      </c>
      <c s="35" t="s">
        <v>4</v>
      </c>
      <c s="6" t="s">
        <v>4584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7849</v>
      </c>
    </row>
    <row r="50" spans="1:5" ht="12.75">
      <c r="A50" t="s">
        <v>59</v>
      </c>
      <c r="E50" s="39" t="s">
        <v>68</v>
      </c>
    </row>
    <row r="51" spans="1:13" ht="12.75">
      <c r="A51" t="s">
        <v>45</v>
      </c>
      <c r="C51" s="31" t="s">
        <v>86</v>
      </c>
      <c r="E51" s="33" t="s">
        <v>4642</v>
      </c>
      <c r="J51" s="32">
        <f>0</f>
      </c>
      <c s="32">
        <f>0</f>
      </c>
      <c s="32">
        <f>0+L52+L56+L60+L64+L68+L72+L76+L80+L84+L88</f>
      </c>
      <c s="32">
        <f>0+M52+M56+M60+M64+M68+M72+M76+M80+M84+M88</f>
      </c>
    </row>
    <row r="52" spans="1:16" ht="12.75">
      <c r="A52" t="s">
        <v>48</v>
      </c>
      <c s="34" t="s">
        <v>96</v>
      </c>
      <c s="34" t="s">
        <v>4761</v>
      </c>
      <c s="35" t="s">
        <v>62</v>
      </c>
      <c s="6" t="s">
        <v>4762</v>
      </c>
      <c s="36" t="s">
        <v>71</v>
      </c>
      <c s="37">
        <v>77</v>
      </c>
      <c s="36">
        <v>0</v>
      </c>
      <c s="36">
        <f>ROUND(G52*H52,6)</f>
      </c>
      <c r="L52" s="38">
        <v>0</v>
      </c>
      <c s="32">
        <f>ROUND(ROUND(L52,2)*ROUND(G52,3),2)</f>
      </c>
      <c s="36" t="s">
        <v>66</v>
      </c>
      <c>
        <f>(M52*21)/100</f>
      </c>
      <c t="s">
        <v>26</v>
      </c>
    </row>
    <row r="53" spans="1:5" ht="12.75">
      <c r="A53" s="35" t="s">
        <v>55</v>
      </c>
      <c r="E53" s="39" t="s">
        <v>7850</v>
      </c>
    </row>
    <row r="54" spans="1:5" ht="12.75">
      <c r="A54" s="35" t="s">
        <v>57</v>
      </c>
      <c r="E54" s="40" t="s">
        <v>4</v>
      </c>
    </row>
    <row r="55" spans="1:5" ht="12.75">
      <c r="A55" t="s">
        <v>59</v>
      </c>
      <c r="E55" s="39" t="s">
        <v>68</v>
      </c>
    </row>
    <row r="56" spans="1:16" ht="12.75">
      <c r="A56" t="s">
        <v>48</v>
      </c>
      <c s="34" t="s">
        <v>99</v>
      </c>
      <c s="34" t="s">
        <v>4761</v>
      </c>
      <c s="35" t="s">
        <v>26</v>
      </c>
      <c s="6" t="s">
        <v>4762</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4649</v>
      </c>
      <c s="35" t="s">
        <v>4</v>
      </c>
      <c s="6" t="s">
        <v>4650</v>
      </c>
      <c s="36" t="s">
        <v>71</v>
      </c>
      <c s="37">
        <v>32</v>
      </c>
      <c s="36">
        <v>0</v>
      </c>
      <c s="36">
        <f>ROUND(G60*H60,6)</f>
      </c>
      <c r="L60" s="38">
        <v>0</v>
      </c>
      <c s="32">
        <f>ROUND(ROUND(L60,2)*ROUND(G60,3),2)</f>
      </c>
      <c s="36" t="s">
        <v>66</v>
      </c>
      <c>
        <f>(M60*21)/100</f>
      </c>
      <c t="s">
        <v>26</v>
      </c>
    </row>
    <row r="61" spans="1:5" ht="12.75">
      <c r="A61" s="35" t="s">
        <v>55</v>
      </c>
      <c r="E61" s="39" t="s">
        <v>7851</v>
      </c>
    </row>
    <row r="62" spans="1:5" ht="12.75">
      <c r="A62" s="35" t="s">
        <v>57</v>
      </c>
      <c r="E62" s="40" t="s">
        <v>4</v>
      </c>
    </row>
    <row r="63" spans="1:5" ht="12.75">
      <c r="A63" t="s">
        <v>59</v>
      </c>
      <c r="E63" s="39" t="s">
        <v>68</v>
      </c>
    </row>
    <row r="64" spans="1:16" ht="12.75">
      <c r="A64" t="s">
        <v>48</v>
      </c>
      <c s="34" t="s">
        <v>105</v>
      </c>
      <c s="34" t="s">
        <v>5963</v>
      </c>
      <c s="35" t="s">
        <v>4</v>
      </c>
      <c s="6" t="s">
        <v>5964</v>
      </c>
      <c s="36" t="s">
        <v>92</v>
      </c>
      <c s="37">
        <v>3</v>
      </c>
      <c s="36">
        <v>0</v>
      </c>
      <c s="36">
        <f>ROUND(G64*H64,6)</f>
      </c>
      <c r="L64" s="38">
        <v>0</v>
      </c>
      <c s="32">
        <f>ROUND(ROUND(L64,2)*ROUND(G64,3),2)</f>
      </c>
      <c s="36" t="s">
        <v>66</v>
      </c>
      <c>
        <f>(M64*21)/100</f>
      </c>
      <c t="s">
        <v>26</v>
      </c>
    </row>
    <row r="65" spans="1:5" ht="12.75">
      <c r="A65" s="35" t="s">
        <v>55</v>
      </c>
      <c r="E65" s="39" t="s">
        <v>7852</v>
      </c>
    </row>
    <row r="66" spans="1:5" ht="12.75">
      <c r="A66" s="35" t="s">
        <v>57</v>
      </c>
      <c r="E66" s="40" t="s">
        <v>4</v>
      </c>
    </row>
    <row r="67" spans="1:5" ht="12.75">
      <c r="A67" t="s">
        <v>59</v>
      </c>
      <c r="E67" s="39" t="s">
        <v>68</v>
      </c>
    </row>
    <row r="68" spans="1:16" ht="12.75">
      <c r="A68" t="s">
        <v>48</v>
      </c>
      <c s="34" t="s">
        <v>108</v>
      </c>
      <c s="34" t="s">
        <v>4765</v>
      </c>
      <c s="35" t="s">
        <v>4</v>
      </c>
      <c s="6" t="s">
        <v>4766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7853</v>
      </c>
      <c s="35" t="s">
        <v>4</v>
      </c>
      <c s="6" t="s">
        <v>7854</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7855</v>
      </c>
      <c s="35" t="s">
        <v>4</v>
      </c>
      <c s="6" t="s">
        <v>7856</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4773</v>
      </c>
      <c s="35" t="s">
        <v>4</v>
      </c>
      <c s="6" t="s">
        <v>4774</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4775</v>
      </c>
      <c s="35" t="s">
        <v>4</v>
      </c>
      <c s="6" t="s">
        <v>4776</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4781</v>
      </c>
      <c s="35" t="s">
        <v>4</v>
      </c>
      <c s="6" t="s">
        <v>4782</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7859</v>
      </c>
      <c r="E8" s="30" t="s">
        <v>7858</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7824</v>
      </c>
      <c s="35" t="s">
        <v>4</v>
      </c>
      <c s="6" t="s">
        <v>2392</v>
      </c>
      <c s="36" t="s">
        <v>697</v>
      </c>
      <c s="37">
        <v>247.5</v>
      </c>
      <c s="36">
        <v>0</v>
      </c>
      <c s="36">
        <f>ROUND(G19*H19,6)</f>
      </c>
      <c r="L19" s="38">
        <v>0</v>
      </c>
      <c s="32">
        <f>ROUND(ROUND(L19,2)*ROUND(G19,3),2)</f>
      </c>
      <c s="36" t="s">
        <v>66</v>
      </c>
      <c>
        <f>(M19*21)/100</f>
      </c>
      <c t="s">
        <v>26</v>
      </c>
    </row>
    <row r="20" spans="1:5" ht="12.75">
      <c r="A20" s="35" t="s">
        <v>55</v>
      </c>
      <c r="E20" s="39" t="s">
        <v>7860</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211.4</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4756</v>
      </c>
      <c s="35" t="s">
        <v>4</v>
      </c>
      <c s="6" t="s">
        <v>4757</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7781</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7848</v>
      </c>
    </row>
    <row r="42" spans="1:5" ht="12.75">
      <c r="A42" t="s">
        <v>59</v>
      </c>
      <c r="E42" s="39" t="s">
        <v>68</v>
      </c>
    </row>
    <row r="43" spans="1:16" ht="12.75">
      <c r="A43" t="s">
        <v>48</v>
      </c>
      <c s="34" t="s">
        <v>89</v>
      </c>
      <c s="34" t="s">
        <v>4579</v>
      </c>
      <c s="35" t="s">
        <v>4</v>
      </c>
      <c s="6" t="s">
        <v>4580</v>
      </c>
      <c s="36" t="s">
        <v>65</v>
      </c>
      <c s="37">
        <v>211.4</v>
      </c>
      <c s="36">
        <v>0</v>
      </c>
      <c s="36">
        <f>ROUND(G43*H43,6)</f>
      </c>
      <c r="L43" s="38">
        <v>0</v>
      </c>
      <c s="32">
        <f>ROUND(ROUND(L43,2)*ROUND(G43,3),2)</f>
      </c>
      <c s="36" t="s">
        <v>66</v>
      </c>
      <c>
        <f>(M43*21)/100</f>
      </c>
      <c t="s">
        <v>26</v>
      </c>
    </row>
    <row r="44" spans="1:5" ht="12.75">
      <c r="A44" s="35" t="s">
        <v>55</v>
      </c>
      <c r="E44" s="39" t="s">
        <v>7743</v>
      </c>
    </row>
    <row r="45" spans="1:5" ht="12.75">
      <c r="A45" s="35" t="s">
        <v>57</v>
      </c>
      <c r="E45" s="40" t="s">
        <v>7848</v>
      </c>
    </row>
    <row r="46" spans="1:5" ht="12.75">
      <c r="A46" t="s">
        <v>59</v>
      </c>
      <c r="E46" s="39" t="s">
        <v>68</v>
      </c>
    </row>
    <row r="47" spans="1:16" ht="12.75">
      <c r="A47" t="s">
        <v>48</v>
      </c>
      <c s="34" t="s">
        <v>93</v>
      </c>
      <c s="34" t="s">
        <v>4583</v>
      </c>
      <c s="35" t="s">
        <v>4</v>
      </c>
      <c s="6" t="s">
        <v>4584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7849</v>
      </c>
    </row>
    <row r="50" spans="1:5" ht="12.75">
      <c r="A50" t="s">
        <v>59</v>
      </c>
      <c r="E50" s="39" t="s">
        <v>68</v>
      </c>
    </row>
    <row r="51" spans="1:16" ht="12.75">
      <c r="A51" t="s">
        <v>48</v>
      </c>
      <c s="34" t="s">
        <v>96</v>
      </c>
      <c s="34" t="s">
        <v>7861</v>
      </c>
      <c s="35" t="s">
        <v>4</v>
      </c>
      <c s="6" t="s">
        <v>7862</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4642</v>
      </c>
      <c r="J55" s="32">
        <f>0</f>
      </c>
      <c s="32">
        <f>0</f>
      </c>
      <c s="32">
        <f>0+L56+L60+L64+L68+L72+L76+L80+L84+L88+L92+L96</f>
      </c>
      <c s="32">
        <f>0+M56+M60+M64+M68+M72+M76+M80+M84+M88+M92+M96</f>
      </c>
    </row>
    <row r="56" spans="1:16" ht="12.75">
      <c r="A56" t="s">
        <v>48</v>
      </c>
      <c s="34" t="s">
        <v>99</v>
      </c>
      <c s="34" t="s">
        <v>7863</v>
      </c>
      <c s="35" t="s">
        <v>4</v>
      </c>
      <c s="6" t="s">
        <v>7864</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4761</v>
      </c>
      <c s="35" t="s">
        <v>62</v>
      </c>
      <c s="6" t="s">
        <v>4762</v>
      </c>
      <c s="36" t="s">
        <v>71</v>
      </c>
      <c s="37">
        <v>45</v>
      </c>
      <c s="36">
        <v>0</v>
      </c>
      <c s="36">
        <f>ROUND(G60*H60,6)</f>
      </c>
      <c r="L60" s="38">
        <v>0</v>
      </c>
      <c s="32">
        <f>ROUND(ROUND(L60,2)*ROUND(G60,3),2)</f>
      </c>
      <c s="36" t="s">
        <v>66</v>
      </c>
      <c>
        <f>(M60*21)/100</f>
      </c>
      <c t="s">
        <v>26</v>
      </c>
    </row>
    <row r="61" spans="1:5" ht="12.75">
      <c r="A61" s="35" t="s">
        <v>55</v>
      </c>
      <c r="E61" s="39" t="s">
        <v>7850</v>
      </c>
    </row>
    <row r="62" spans="1:5" ht="12.75">
      <c r="A62" s="35" t="s">
        <v>57</v>
      </c>
      <c r="E62" s="40" t="s">
        <v>4</v>
      </c>
    </row>
    <row r="63" spans="1:5" ht="12.75">
      <c r="A63" t="s">
        <v>59</v>
      </c>
      <c r="E63" s="39" t="s">
        <v>68</v>
      </c>
    </row>
    <row r="64" spans="1:16" ht="12.75">
      <c r="A64" t="s">
        <v>48</v>
      </c>
      <c s="34" t="s">
        <v>105</v>
      </c>
      <c s="34" t="s">
        <v>4761</v>
      </c>
      <c s="35" t="s">
        <v>26</v>
      </c>
      <c s="6" t="s">
        <v>4762</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4649</v>
      </c>
      <c s="35" t="s">
        <v>4</v>
      </c>
      <c s="6" t="s">
        <v>4650</v>
      </c>
      <c s="36" t="s">
        <v>71</v>
      </c>
      <c s="37">
        <v>39</v>
      </c>
      <c s="36">
        <v>0</v>
      </c>
      <c s="36">
        <f>ROUND(G68*H68,6)</f>
      </c>
      <c r="L68" s="38">
        <v>0</v>
      </c>
      <c s="32">
        <f>ROUND(ROUND(L68,2)*ROUND(G68,3),2)</f>
      </c>
      <c s="36" t="s">
        <v>66</v>
      </c>
      <c>
        <f>(M68*21)/100</f>
      </c>
      <c t="s">
        <v>26</v>
      </c>
    </row>
    <row r="69" spans="1:5" ht="12.75">
      <c r="A69" s="35" t="s">
        <v>55</v>
      </c>
      <c r="E69" s="39" t="s">
        <v>7865</v>
      </c>
    </row>
    <row r="70" spans="1:5" ht="12.75">
      <c r="A70" s="35" t="s">
        <v>57</v>
      </c>
      <c r="E70" s="40" t="s">
        <v>4</v>
      </c>
    </row>
    <row r="71" spans="1:5" ht="12.75">
      <c r="A71" t="s">
        <v>59</v>
      </c>
      <c r="E71" s="39" t="s">
        <v>68</v>
      </c>
    </row>
    <row r="72" spans="1:16" ht="12.75">
      <c r="A72" t="s">
        <v>48</v>
      </c>
      <c s="34" t="s">
        <v>111</v>
      </c>
      <c s="34" t="s">
        <v>5963</v>
      </c>
      <c s="35" t="s">
        <v>4</v>
      </c>
      <c s="6" t="s">
        <v>5964</v>
      </c>
      <c s="36" t="s">
        <v>92</v>
      </c>
      <c s="37">
        <v>5</v>
      </c>
      <c s="36">
        <v>0</v>
      </c>
      <c s="36">
        <f>ROUND(G72*H72,6)</f>
      </c>
      <c r="L72" s="38">
        <v>0</v>
      </c>
      <c s="32">
        <f>ROUND(ROUND(L72,2)*ROUND(G72,3),2)</f>
      </c>
      <c s="36" t="s">
        <v>66</v>
      </c>
      <c>
        <f>(M72*21)/100</f>
      </c>
      <c t="s">
        <v>26</v>
      </c>
    </row>
    <row r="73" spans="1:5" ht="12.75">
      <c r="A73" s="35" t="s">
        <v>55</v>
      </c>
      <c r="E73" s="39" t="s">
        <v>7866</v>
      </c>
    </row>
    <row r="74" spans="1:5" ht="12.75">
      <c r="A74" s="35" t="s">
        <v>57</v>
      </c>
      <c r="E74" s="40" t="s">
        <v>4</v>
      </c>
    </row>
    <row r="75" spans="1:5" ht="12.75">
      <c r="A75" t="s">
        <v>59</v>
      </c>
      <c r="E75" s="39" t="s">
        <v>68</v>
      </c>
    </row>
    <row r="76" spans="1:16" ht="12.75">
      <c r="A76" t="s">
        <v>48</v>
      </c>
      <c s="34" t="s">
        <v>114</v>
      </c>
      <c s="34" t="s">
        <v>4765</v>
      </c>
      <c s="35" t="s">
        <v>4</v>
      </c>
      <c s="6" t="s">
        <v>4766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7853</v>
      </c>
      <c s="35" t="s">
        <v>4</v>
      </c>
      <c s="6" t="s">
        <v>7854</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7855</v>
      </c>
      <c s="35" t="s">
        <v>4</v>
      </c>
      <c s="6" t="s">
        <v>7856</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4773</v>
      </c>
      <c s="35" t="s">
        <v>4</v>
      </c>
      <c s="6" t="s">
        <v>4774</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6" ht="12.75">
      <c r="A92" t="s">
        <v>48</v>
      </c>
      <c s="34" t="s">
        <v>127</v>
      </c>
      <c s="34" t="s">
        <v>4775</v>
      </c>
      <c s="35" t="s">
        <v>4</v>
      </c>
      <c s="6" t="s">
        <v>4776</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4781</v>
      </c>
      <c s="35" t="s">
        <v>4</v>
      </c>
      <c s="6" t="s">
        <v>4782</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7869</v>
      </c>
      <c r="E8" s="30" t="s">
        <v>7868</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7824</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7870</v>
      </c>
      <c s="35" t="s">
        <v>4</v>
      </c>
      <c s="6" t="s">
        <v>7871</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4747</v>
      </c>
      <c s="35" t="s">
        <v>4</v>
      </c>
      <c s="6" t="s">
        <v>4748</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4753</v>
      </c>
      <c s="36" t="s">
        <v>65</v>
      </c>
      <c s="37">
        <v>707.45</v>
      </c>
      <c s="36">
        <v>0</v>
      </c>
      <c s="36">
        <f>ROUND(G31*H31,6)</f>
      </c>
      <c r="L31" s="38">
        <v>0</v>
      </c>
      <c s="32">
        <f>ROUND(ROUND(L31,2)*ROUND(G31,3),2)</f>
      </c>
      <c s="36" t="s">
        <v>66</v>
      </c>
      <c>
        <f>(M31*21)/100</f>
      </c>
      <c t="s">
        <v>26</v>
      </c>
    </row>
    <row r="32" spans="1:5" ht="12.75">
      <c r="A32" s="35" t="s">
        <v>55</v>
      </c>
      <c r="E32" s="39" t="s">
        <v>4754</v>
      </c>
    </row>
    <row r="33" spans="1:5" ht="12.75">
      <c r="A33" s="35" t="s">
        <v>57</v>
      </c>
      <c r="E33" s="40" t="s">
        <v>7872</v>
      </c>
    </row>
    <row r="34" spans="1:5" ht="12.75">
      <c r="A34" t="s">
        <v>59</v>
      </c>
      <c r="E34" s="39" t="s">
        <v>68</v>
      </c>
    </row>
    <row r="35" spans="1:16" ht="12.75">
      <c r="A35" t="s">
        <v>48</v>
      </c>
      <c s="34" t="s">
        <v>83</v>
      </c>
      <c s="34" t="s">
        <v>4756</v>
      </c>
      <c s="35" t="s">
        <v>4</v>
      </c>
      <c s="6" t="s">
        <v>4757</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7781</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7782</v>
      </c>
    </row>
    <row r="42" spans="1:5" ht="12.75">
      <c r="A42" t="s">
        <v>59</v>
      </c>
      <c r="E42" s="39" t="s">
        <v>68</v>
      </c>
    </row>
    <row r="43" spans="1:16" ht="12.75">
      <c r="A43" t="s">
        <v>48</v>
      </c>
      <c s="34" t="s">
        <v>89</v>
      </c>
      <c s="34" t="s">
        <v>4579</v>
      </c>
      <c s="35" t="s">
        <v>4</v>
      </c>
      <c s="6" t="s">
        <v>4580</v>
      </c>
      <c s="36" t="s">
        <v>65</v>
      </c>
      <c s="37">
        <v>707.45</v>
      </c>
      <c s="36">
        <v>0</v>
      </c>
      <c s="36">
        <f>ROUND(G43*H43,6)</f>
      </c>
      <c r="L43" s="38">
        <v>0</v>
      </c>
      <c s="32">
        <f>ROUND(ROUND(L43,2)*ROUND(G43,3),2)</f>
      </c>
      <c s="36" t="s">
        <v>66</v>
      </c>
      <c>
        <f>(M43*21)/100</f>
      </c>
      <c t="s">
        <v>26</v>
      </c>
    </row>
    <row r="44" spans="1:5" ht="12.75">
      <c r="A44" s="35" t="s">
        <v>55</v>
      </c>
      <c r="E44" s="39" t="s">
        <v>7743</v>
      </c>
    </row>
    <row r="45" spans="1:5" ht="12.75">
      <c r="A45" s="35" t="s">
        <v>57</v>
      </c>
      <c r="E45" s="40" t="s">
        <v>7782</v>
      </c>
    </row>
    <row r="46" spans="1:5" ht="12.75">
      <c r="A46" t="s">
        <v>59</v>
      </c>
      <c r="E46" s="39" t="s">
        <v>68</v>
      </c>
    </row>
    <row r="47" spans="1:16" ht="12.75">
      <c r="A47" t="s">
        <v>48</v>
      </c>
      <c s="34" t="s">
        <v>93</v>
      </c>
      <c s="34" t="s">
        <v>4583</v>
      </c>
      <c s="35" t="s">
        <v>4</v>
      </c>
      <c s="6" t="s">
        <v>4584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7873</v>
      </c>
    </row>
    <row r="50" spans="1:5" ht="12.75">
      <c r="A50" t="s">
        <v>59</v>
      </c>
      <c r="E50" s="39" t="s">
        <v>68</v>
      </c>
    </row>
    <row r="51" spans="1:13" ht="12.75">
      <c r="A51" t="s">
        <v>45</v>
      </c>
      <c r="C51" s="31" t="s">
        <v>26</v>
      </c>
      <c r="E51" s="33" t="s">
        <v>4602</v>
      </c>
      <c r="J51" s="32">
        <f>0</f>
      </c>
      <c s="32">
        <f>0</f>
      </c>
      <c s="32">
        <f>0+L52</f>
      </c>
      <c s="32">
        <f>0+M52</f>
      </c>
    </row>
    <row r="52" spans="1:16" ht="12.75">
      <c r="A52" t="s">
        <v>48</v>
      </c>
      <c s="34" t="s">
        <v>96</v>
      </c>
      <c s="34" t="s">
        <v>5644</v>
      </c>
      <c s="35" t="s">
        <v>4</v>
      </c>
      <c s="6" t="s">
        <v>5645</v>
      </c>
      <c s="36" t="s">
        <v>65</v>
      </c>
      <c s="37">
        <v>60</v>
      </c>
      <c s="36">
        <v>0</v>
      </c>
      <c s="36">
        <f>ROUND(G52*H52,6)</f>
      </c>
      <c r="L52" s="38">
        <v>0</v>
      </c>
      <c s="32">
        <f>ROUND(ROUND(L52,2)*ROUND(G52,3),2)</f>
      </c>
      <c s="36" t="s">
        <v>66</v>
      </c>
      <c>
        <f>(M52*21)/100</f>
      </c>
      <c t="s">
        <v>26</v>
      </c>
    </row>
    <row r="53" spans="1:5" ht="12.75">
      <c r="A53" s="35" t="s">
        <v>55</v>
      </c>
      <c r="E53" s="39" t="s">
        <v>7874</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7875</v>
      </c>
      <c s="35" t="s">
        <v>4</v>
      </c>
      <c s="6" t="s">
        <v>7876</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7877</v>
      </c>
      <c s="35" t="s">
        <v>4</v>
      </c>
      <c s="6" t="s">
        <v>7878</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4642</v>
      </c>
      <c r="J65" s="32">
        <f>0</f>
      </c>
      <c s="32">
        <f>0</f>
      </c>
      <c s="32">
        <f>0+L66+L70+L74+L78+L82+L86+L90+L94+L98+L102+L106+L110+L114+L118+L122+L126+L130</f>
      </c>
      <c s="32">
        <f>0+M66+M70+M74+M78+M82+M86+M90+M94+M98+M102+M106+M110+M114+M118+M122+M126+M130</f>
      </c>
    </row>
    <row r="66" spans="1:16" ht="12.75">
      <c r="A66" t="s">
        <v>48</v>
      </c>
      <c s="34" t="s">
        <v>105</v>
      </c>
      <c s="34" t="s">
        <v>7879</v>
      </c>
      <c s="35" t="s">
        <v>4</v>
      </c>
      <c s="6" t="s">
        <v>7880</v>
      </c>
      <c s="36" t="s">
        <v>71</v>
      </c>
      <c s="37">
        <v>48</v>
      </c>
      <c s="36">
        <v>0</v>
      </c>
      <c s="36">
        <f>ROUND(G66*H66,6)</f>
      </c>
      <c r="L66" s="38">
        <v>0</v>
      </c>
      <c s="32">
        <f>ROUND(ROUND(L66,2)*ROUND(G66,3),2)</f>
      </c>
      <c s="36" t="s">
        <v>66</v>
      </c>
      <c>
        <f>(M66*21)/100</f>
      </c>
      <c t="s">
        <v>26</v>
      </c>
    </row>
    <row r="67" spans="1:5" ht="12.75">
      <c r="A67" s="35" t="s">
        <v>55</v>
      </c>
      <c r="E67" s="39" t="s">
        <v>7881</v>
      </c>
    </row>
    <row r="68" spans="1:5" ht="12.75">
      <c r="A68" s="35" t="s">
        <v>57</v>
      </c>
      <c r="E68" s="40" t="s">
        <v>4</v>
      </c>
    </row>
    <row r="69" spans="1:5" ht="12.75">
      <c r="A69" t="s">
        <v>59</v>
      </c>
      <c r="E69" s="39" t="s">
        <v>68</v>
      </c>
    </row>
    <row r="70" spans="1:16" ht="12.75">
      <c r="A70" t="s">
        <v>48</v>
      </c>
      <c s="34" t="s">
        <v>108</v>
      </c>
      <c s="34" t="s">
        <v>4761</v>
      </c>
      <c s="35" t="s">
        <v>4</v>
      </c>
      <c s="6" t="s">
        <v>4762</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7786</v>
      </c>
      <c s="35" t="s">
        <v>4</v>
      </c>
      <c s="6" t="s">
        <v>7787</v>
      </c>
      <c s="36" t="s">
        <v>71</v>
      </c>
      <c s="37">
        <v>300</v>
      </c>
      <c s="36">
        <v>0</v>
      </c>
      <c s="36">
        <f>ROUND(G74*H74,6)</f>
      </c>
      <c r="L74" s="38">
        <v>0</v>
      </c>
      <c s="32">
        <f>ROUND(ROUND(L74,2)*ROUND(G74,3),2)</f>
      </c>
      <c s="36" t="s">
        <v>66</v>
      </c>
      <c>
        <f>(M74*21)/100</f>
      </c>
      <c t="s">
        <v>26</v>
      </c>
    </row>
    <row r="75" spans="1:5" ht="12.75">
      <c r="A75" s="35" t="s">
        <v>55</v>
      </c>
      <c r="E75" s="39" t="s">
        <v>7882</v>
      </c>
    </row>
    <row r="76" spans="1:5" ht="12.75">
      <c r="A76" s="35" t="s">
        <v>57</v>
      </c>
      <c r="E76" s="40" t="s">
        <v>4</v>
      </c>
    </row>
    <row r="77" spans="1:5" ht="12.75">
      <c r="A77" t="s">
        <v>59</v>
      </c>
      <c r="E77" s="39" t="s">
        <v>68</v>
      </c>
    </row>
    <row r="78" spans="1:16" ht="12.75">
      <c r="A78" t="s">
        <v>48</v>
      </c>
      <c s="34" t="s">
        <v>114</v>
      </c>
      <c s="34" t="s">
        <v>7834</v>
      </c>
      <c s="35" t="s">
        <v>4</v>
      </c>
      <c s="6" t="s">
        <v>7835</v>
      </c>
      <c s="36" t="s">
        <v>71</v>
      </c>
      <c s="37">
        <v>102</v>
      </c>
      <c s="36">
        <v>0</v>
      </c>
      <c s="36">
        <f>ROUND(G78*H78,6)</f>
      </c>
      <c r="L78" s="38">
        <v>0</v>
      </c>
      <c s="32">
        <f>ROUND(ROUND(L78,2)*ROUND(G78,3),2)</f>
      </c>
      <c s="36" t="s">
        <v>54</v>
      </c>
      <c>
        <f>(M78*21)/100</f>
      </c>
      <c t="s">
        <v>26</v>
      </c>
    </row>
    <row r="79" spans="1:5" ht="12.75">
      <c r="A79" s="35" t="s">
        <v>55</v>
      </c>
      <c r="E79" s="39" t="s">
        <v>7883</v>
      </c>
    </row>
    <row r="80" spans="1:5" ht="12.75">
      <c r="A80" s="35" t="s">
        <v>57</v>
      </c>
      <c r="E80" s="40" t="s">
        <v>4</v>
      </c>
    </row>
    <row r="81" spans="1:5" ht="12.75">
      <c r="A81" t="s">
        <v>59</v>
      </c>
      <c r="E81" s="39" t="s">
        <v>1048</v>
      </c>
    </row>
    <row r="82" spans="1:16" ht="12.75">
      <c r="A82" t="s">
        <v>48</v>
      </c>
      <c s="34" t="s">
        <v>117</v>
      </c>
      <c s="34" t="s">
        <v>7837</v>
      </c>
      <c s="35" t="s">
        <v>4</v>
      </c>
      <c s="6" t="s">
        <v>7838</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4765</v>
      </c>
      <c s="35" t="s">
        <v>4127</v>
      </c>
      <c s="6" t="s">
        <v>4766</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4765</v>
      </c>
      <c s="35" t="s">
        <v>4134</v>
      </c>
      <c s="6" t="s">
        <v>4766</v>
      </c>
      <c s="36" t="s">
        <v>92</v>
      </c>
      <c s="37">
        <v>1</v>
      </c>
      <c s="36">
        <v>0</v>
      </c>
      <c s="36">
        <f>ROUND(G90*H90,6)</f>
      </c>
      <c r="L90" s="38">
        <v>0</v>
      </c>
      <c s="32">
        <f>ROUND(ROUND(L90,2)*ROUND(G90,3),2)</f>
      </c>
      <c s="36" t="s">
        <v>66</v>
      </c>
      <c>
        <f>(M90*21)/100</f>
      </c>
      <c t="s">
        <v>26</v>
      </c>
    </row>
    <row r="91" spans="1:5" ht="12.75">
      <c r="A91" s="35" t="s">
        <v>55</v>
      </c>
      <c r="E91" s="39" t="s">
        <v>7884</v>
      </c>
    </row>
    <row r="92" spans="1:5" ht="12.75">
      <c r="A92" s="35" t="s">
        <v>57</v>
      </c>
      <c r="E92" s="40" t="s">
        <v>4</v>
      </c>
    </row>
    <row r="93" spans="1:5" ht="12.75">
      <c r="A93" t="s">
        <v>59</v>
      </c>
      <c r="E93" s="39" t="s">
        <v>68</v>
      </c>
    </row>
    <row r="94" spans="1:16" ht="25.5">
      <c r="A94" t="s">
        <v>48</v>
      </c>
      <c s="34" t="s">
        <v>127</v>
      </c>
      <c s="34" t="s">
        <v>7885</v>
      </c>
      <c s="35" t="s">
        <v>4</v>
      </c>
      <c s="6" t="s">
        <v>7886</v>
      </c>
      <c s="36" t="s">
        <v>92</v>
      </c>
      <c s="37">
        <v>1</v>
      </c>
      <c s="36">
        <v>0</v>
      </c>
      <c s="36">
        <f>ROUND(G94*H94,6)</f>
      </c>
      <c r="L94" s="38">
        <v>0</v>
      </c>
      <c s="32">
        <f>ROUND(ROUND(L94,2)*ROUND(G94,3),2)</f>
      </c>
      <c s="36" t="s">
        <v>54</v>
      </c>
      <c>
        <f>(M94*21)/100</f>
      </c>
      <c t="s">
        <v>26</v>
      </c>
    </row>
    <row r="95" spans="1:5" ht="12.75">
      <c r="A95" s="35" t="s">
        <v>55</v>
      </c>
      <c r="E95" s="39" t="s">
        <v>7887</v>
      </c>
    </row>
    <row r="96" spans="1:5" ht="12.75">
      <c r="A96" s="35" t="s">
        <v>57</v>
      </c>
      <c r="E96" s="40" t="s">
        <v>4</v>
      </c>
    </row>
    <row r="97" spans="1:5" ht="12.75">
      <c r="A97" t="s">
        <v>59</v>
      </c>
      <c r="E97" s="39" t="s">
        <v>4</v>
      </c>
    </row>
    <row r="98" spans="1:16" ht="12.75">
      <c r="A98" t="s">
        <v>48</v>
      </c>
      <c s="34" t="s">
        <v>130</v>
      </c>
      <c s="34" t="s">
        <v>4773</v>
      </c>
      <c s="35" t="s">
        <v>4</v>
      </c>
      <c s="6" t="s">
        <v>4774</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4764</v>
      </c>
    </row>
    <row r="101" spans="1:5" ht="12.75">
      <c r="A101" t="s">
        <v>59</v>
      </c>
      <c r="E101" s="39" t="s">
        <v>68</v>
      </c>
    </row>
    <row r="102" spans="1:16" ht="12.75">
      <c r="A102" t="s">
        <v>48</v>
      </c>
      <c s="34" t="s">
        <v>133</v>
      </c>
      <c s="34" t="s">
        <v>7819</v>
      </c>
      <c s="35" t="s">
        <v>4</v>
      </c>
      <c s="6" t="s">
        <v>7888</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4775</v>
      </c>
      <c s="35" t="s">
        <v>4</v>
      </c>
      <c s="6" t="s">
        <v>4776</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7889</v>
      </c>
      <c s="35" t="s">
        <v>4</v>
      </c>
      <c s="6" t="s">
        <v>7890</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7891</v>
      </c>
      <c s="35" t="s">
        <v>4</v>
      </c>
      <c s="6" t="s">
        <v>7892</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4781</v>
      </c>
      <c s="35" t="s">
        <v>4</v>
      </c>
      <c s="6" t="s">
        <v>4782</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7893</v>
      </c>
      <c s="35" t="s">
        <v>4</v>
      </c>
      <c s="6" t="s">
        <v>7894</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7895</v>
      </c>
      <c s="35" t="s">
        <v>4</v>
      </c>
      <c s="6" t="s">
        <v>7844</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7896</v>
      </c>
      <c s="35" t="s">
        <v>4</v>
      </c>
      <c s="6" t="s">
        <v>7897</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7900</v>
      </c>
      <c r="E8" s="30" t="s">
        <v>7899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211.08</v>
      </c>
      <c s="36">
        <v>0</v>
      </c>
      <c s="36">
        <f>ROUND(G19*H19,6)</f>
      </c>
      <c r="L19" s="38">
        <v>0</v>
      </c>
      <c s="32">
        <f>ROUND(ROUND(L19,2)*ROUND(G19,3),2)</f>
      </c>
      <c s="36" t="s">
        <v>66</v>
      </c>
      <c>
        <f>(M19*21)/100</f>
      </c>
      <c t="s">
        <v>26</v>
      </c>
    </row>
    <row r="20" spans="1:5" ht="12.75">
      <c r="A20" s="35" t="s">
        <v>55</v>
      </c>
      <c r="E20" s="39" t="s">
        <v>4754</v>
      </c>
    </row>
    <row r="21" spans="1:5" ht="12.75">
      <c r="A21" s="35" t="s">
        <v>57</v>
      </c>
      <c r="E21" s="40" t="s">
        <v>7901</v>
      </c>
    </row>
    <row r="22" spans="1:5" ht="12.75">
      <c r="A22" t="s">
        <v>59</v>
      </c>
      <c r="E22" s="39" t="s">
        <v>68</v>
      </c>
    </row>
    <row r="23" spans="1:16" ht="12.75">
      <c r="A23" t="s">
        <v>48</v>
      </c>
      <c s="34" t="s">
        <v>74</v>
      </c>
      <c s="34" t="s">
        <v>4756</v>
      </c>
      <c s="35" t="s">
        <v>4</v>
      </c>
      <c s="6" t="s">
        <v>4757</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211.08</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7902</v>
      </c>
    </row>
    <row r="38" spans="1:5" ht="12.75">
      <c r="A38" t="s">
        <v>59</v>
      </c>
      <c r="E38" s="39" t="s">
        <v>68</v>
      </c>
    </row>
    <row r="39" spans="1:13" ht="12.75">
      <c r="A39" t="s">
        <v>45</v>
      </c>
      <c r="C39" s="31" t="s">
        <v>86</v>
      </c>
      <c r="E39" s="33" t="s">
        <v>4642</v>
      </c>
      <c r="J39" s="32">
        <f>0</f>
      </c>
      <c s="32">
        <f>0</f>
      </c>
      <c s="32">
        <f>0+L40+L44+L48+L52+L56+L60+L64+L68</f>
      </c>
      <c s="32">
        <f>0+M40+M44+M48+M52+M56+M60+M64+M68</f>
      </c>
    </row>
    <row r="40" spans="1:16" ht="12.75">
      <c r="A40" t="s">
        <v>48</v>
      </c>
      <c s="34" t="s">
        <v>86</v>
      </c>
      <c s="34" t="s">
        <v>4761</v>
      </c>
      <c s="35" t="s">
        <v>4</v>
      </c>
      <c s="6" t="s">
        <v>4762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4655</v>
      </c>
      <c s="35" t="s">
        <v>4</v>
      </c>
      <c s="6" t="s">
        <v>4656</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4767</v>
      </c>
      <c s="35" t="s">
        <v>4</v>
      </c>
      <c s="6" t="s">
        <v>4768</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4773</v>
      </c>
      <c s="35" t="s">
        <v>4</v>
      </c>
      <c s="6" t="s">
        <v>4774</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7895</v>
      </c>
      <c s="35" t="s">
        <v>4</v>
      </c>
      <c s="6" t="s">
        <v>7844</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7819</v>
      </c>
      <c s="35" t="s">
        <v>4</v>
      </c>
      <c s="6" t="s">
        <v>7820</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4777</v>
      </c>
      <c s="35" t="s">
        <v>4</v>
      </c>
      <c s="6" t="s">
        <v>4778</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4781</v>
      </c>
      <c s="35" t="s">
        <v>4</v>
      </c>
      <c s="6" t="s">
        <v>4782</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7905</v>
      </c>
      <c r="E8" s="30" t="s">
        <v>7904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629.4</v>
      </c>
      <c s="36">
        <v>0</v>
      </c>
      <c s="36">
        <f>ROUND(G19*H19,6)</f>
      </c>
      <c r="L19" s="38">
        <v>0</v>
      </c>
      <c s="32">
        <f>ROUND(ROUND(L19,2)*ROUND(G19,3),2)</f>
      </c>
      <c s="36" t="s">
        <v>66</v>
      </c>
      <c>
        <f>(M19*21)/100</f>
      </c>
      <c t="s">
        <v>26</v>
      </c>
    </row>
    <row r="20" spans="1:5" ht="12.75">
      <c r="A20" s="35" t="s">
        <v>55</v>
      </c>
      <c r="E20" s="39" t="s">
        <v>4754</v>
      </c>
    </row>
    <row r="21" spans="1:5" ht="12.75">
      <c r="A21" s="35" t="s">
        <v>57</v>
      </c>
      <c r="E21" s="40" t="s">
        <v>7906</v>
      </c>
    </row>
    <row r="22" spans="1:5" ht="12.75">
      <c r="A22" t="s">
        <v>59</v>
      </c>
      <c r="E22" s="39" t="s">
        <v>68</v>
      </c>
    </row>
    <row r="23" spans="1:16" ht="12.75">
      <c r="A23" t="s">
        <v>48</v>
      </c>
      <c s="34" t="s">
        <v>74</v>
      </c>
      <c s="34" t="s">
        <v>4756</v>
      </c>
      <c s="35" t="s">
        <v>4</v>
      </c>
      <c s="6" t="s">
        <v>4757</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629.4</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7907</v>
      </c>
    </row>
    <row r="38" spans="1:5" ht="12.75">
      <c r="A38" t="s">
        <v>59</v>
      </c>
      <c r="E38" s="39" t="s">
        <v>68</v>
      </c>
    </row>
    <row r="39" spans="1:13" ht="12.75">
      <c r="A39" t="s">
        <v>45</v>
      </c>
      <c r="C39" s="31" t="s">
        <v>86</v>
      </c>
      <c r="E39" s="33" t="s">
        <v>4642</v>
      </c>
      <c r="J39" s="32">
        <f>0</f>
      </c>
      <c s="32">
        <f>0</f>
      </c>
      <c s="32">
        <f>0+L40+L44+L48+L52+L56+L60+L64+L68+L72+L76+L80</f>
      </c>
      <c s="32">
        <f>0+M40+M44+M48+M52+M56+M60+M64+M68+M72+M76+M80</f>
      </c>
    </row>
    <row r="40" spans="1:16" ht="12.75">
      <c r="A40" t="s">
        <v>48</v>
      </c>
      <c s="34" t="s">
        <v>86</v>
      </c>
      <c s="34" t="s">
        <v>4761</v>
      </c>
      <c s="35" t="s">
        <v>4</v>
      </c>
      <c s="6" t="s">
        <v>4762</v>
      </c>
      <c s="36" t="s">
        <v>71</v>
      </c>
      <c s="37">
        <v>181</v>
      </c>
      <c s="36">
        <v>0</v>
      </c>
      <c s="36">
        <f>ROUND(G40*H40,6)</f>
      </c>
      <c r="L40" s="38">
        <v>0</v>
      </c>
      <c s="32">
        <f>ROUND(ROUND(L40,2)*ROUND(G40,3),2)</f>
      </c>
      <c s="36" t="s">
        <v>66</v>
      </c>
      <c>
        <f>(M40*21)/100</f>
      </c>
      <c t="s">
        <v>26</v>
      </c>
    </row>
    <row r="41" spans="1:5" ht="12.75">
      <c r="A41" s="35" t="s">
        <v>55</v>
      </c>
      <c r="E41" s="39" t="s">
        <v>7908</v>
      </c>
    </row>
    <row r="42" spans="1:5" ht="12.75">
      <c r="A42" s="35" t="s">
        <v>57</v>
      </c>
      <c r="E42" s="40" t="s">
        <v>4</v>
      </c>
    </row>
    <row r="43" spans="1:5" ht="12.75">
      <c r="A43" t="s">
        <v>59</v>
      </c>
      <c r="E43" s="39" t="s">
        <v>68</v>
      </c>
    </row>
    <row r="44" spans="1:16" ht="12.75">
      <c r="A44" t="s">
        <v>48</v>
      </c>
      <c s="34" t="s">
        <v>89</v>
      </c>
      <c s="34" t="s">
        <v>4646</v>
      </c>
      <c s="35" t="s">
        <v>4</v>
      </c>
      <c s="6" t="s">
        <v>4647</v>
      </c>
      <c s="36" t="s">
        <v>71</v>
      </c>
      <c s="37">
        <v>192</v>
      </c>
      <c s="36">
        <v>0</v>
      </c>
      <c s="36">
        <f>ROUND(G44*H44,6)</f>
      </c>
      <c r="L44" s="38">
        <v>0</v>
      </c>
      <c s="32">
        <f>ROUND(ROUND(L44,2)*ROUND(G44,3),2)</f>
      </c>
      <c s="36" t="s">
        <v>66</v>
      </c>
      <c>
        <f>(M44*21)/100</f>
      </c>
      <c t="s">
        <v>26</v>
      </c>
    </row>
    <row r="45" spans="1:5" ht="12.75">
      <c r="A45" s="35" t="s">
        <v>55</v>
      </c>
      <c r="E45" s="39" t="s">
        <v>7908</v>
      </c>
    </row>
    <row r="46" spans="1:5" ht="12.75">
      <c r="A46" s="35" t="s">
        <v>57</v>
      </c>
      <c r="E46" s="40" t="s">
        <v>4</v>
      </c>
    </row>
    <row r="47" spans="1:5" ht="12.75">
      <c r="A47" t="s">
        <v>59</v>
      </c>
      <c r="E47" s="39" t="s">
        <v>68</v>
      </c>
    </row>
    <row r="48" spans="1:16" ht="12.75">
      <c r="A48" t="s">
        <v>48</v>
      </c>
      <c s="34" t="s">
        <v>93</v>
      </c>
      <c s="34" t="s">
        <v>7909</v>
      </c>
      <c s="35" t="s">
        <v>4</v>
      </c>
      <c s="6" t="s">
        <v>7910</v>
      </c>
      <c s="36" t="s">
        <v>71</v>
      </c>
      <c s="37">
        <v>208</v>
      </c>
      <c s="36">
        <v>0</v>
      </c>
      <c s="36">
        <f>ROUND(G48*H48,6)</f>
      </c>
      <c r="L48" s="38">
        <v>0</v>
      </c>
      <c s="32">
        <f>ROUND(ROUND(L48,2)*ROUND(G48,3),2)</f>
      </c>
      <c s="36" t="s">
        <v>66</v>
      </c>
      <c>
        <f>(M48*21)/100</f>
      </c>
      <c t="s">
        <v>26</v>
      </c>
    </row>
    <row r="49" spans="1:5" ht="12.75">
      <c r="A49" s="35" t="s">
        <v>55</v>
      </c>
      <c r="E49" s="39" t="s">
        <v>7911</v>
      </c>
    </row>
    <row r="50" spans="1:5" ht="12.75">
      <c r="A50" s="35" t="s">
        <v>57</v>
      </c>
      <c r="E50" s="40" t="s">
        <v>4</v>
      </c>
    </row>
    <row r="51" spans="1:5" ht="12.75">
      <c r="A51" t="s">
        <v>59</v>
      </c>
      <c r="E51" s="39" t="s">
        <v>68</v>
      </c>
    </row>
    <row r="52" spans="1:16" ht="12.75">
      <c r="A52" t="s">
        <v>48</v>
      </c>
      <c s="34" t="s">
        <v>96</v>
      </c>
      <c s="34" t="s">
        <v>4765</v>
      </c>
      <c s="35" t="s">
        <v>4</v>
      </c>
      <c s="6" t="s">
        <v>4766</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7912</v>
      </c>
      <c s="35" t="s">
        <v>4</v>
      </c>
      <c s="6" t="s">
        <v>7913</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4773</v>
      </c>
      <c s="35" t="s">
        <v>4</v>
      </c>
      <c s="6" t="s">
        <v>4774</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row r="64" spans="1:16" ht="12.75">
      <c r="A64" t="s">
        <v>48</v>
      </c>
      <c s="34" t="s">
        <v>105</v>
      </c>
      <c s="34" t="s">
        <v>4781</v>
      </c>
      <c s="35" t="s">
        <v>4</v>
      </c>
      <c s="6" t="s">
        <v>4782</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7895</v>
      </c>
      <c s="35" t="s">
        <v>4</v>
      </c>
      <c s="6" t="s">
        <v>7914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7819</v>
      </c>
      <c s="35" t="s">
        <v>4</v>
      </c>
      <c s="6" t="s">
        <v>7820</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4775</v>
      </c>
      <c s="35" t="s">
        <v>4</v>
      </c>
      <c s="6" t="s">
        <v>4776</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7915</v>
      </c>
      <c s="35" t="s">
        <v>4</v>
      </c>
      <c s="6" t="s">
        <v>7916</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7919</v>
      </c>
      <c r="E8" s="30" t="s">
        <v>7918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16.25</v>
      </c>
      <c s="36">
        <v>0</v>
      </c>
      <c s="36">
        <f>ROUND(G19*H19,6)</f>
      </c>
      <c r="L19" s="38">
        <v>0</v>
      </c>
      <c s="32">
        <f>ROUND(ROUND(L19,2)*ROUND(G19,3),2)</f>
      </c>
      <c s="36" t="s">
        <v>66</v>
      </c>
      <c>
        <f>(M19*21)/100</f>
      </c>
      <c t="s">
        <v>26</v>
      </c>
    </row>
    <row r="20" spans="1:5" ht="12.75">
      <c r="A20" s="35" t="s">
        <v>55</v>
      </c>
      <c r="E20" s="39" t="s">
        <v>4754</v>
      </c>
    </row>
    <row r="21" spans="1:5" ht="12.75">
      <c r="A21" s="35" t="s">
        <v>57</v>
      </c>
      <c r="E21" s="40" t="s">
        <v>7920</v>
      </c>
    </row>
    <row r="22" spans="1:5" ht="12.75">
      <c r="A22" t="s">
        <v>59</v>
      </c>
      <c r="E22" s="39" t="s">
        <v>68</v>
      </c>
    </row>
    <row r="23" spans="1:16" ht="12.75">
      <c r="A23" t="s">
        <v>48</v>
      </c>
      <c s="34" t="s">
        <v>74</v>
      </c>
      <c s="34" t="s">
        <v>4756</v>
      </c>
      <c s="35" t="s">
        <v>4</v>
      </c>
      <c s="6" t="s">
        <v>4757</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16.25</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7921</v>
      </c>
    </row>
    <row r="38" spans="1:5" ht="12.75">
      <c r="A38" t="s">
        <v>59</v>
      </c>
      <c r="E38" s="39" t="s">
        <v>68</v>
      </c>
    </row>
    <row r="39" spans="1:13" ht="12.75">
      <c r="A39" t="s">
        <v>45</v>
      </c>
      <c r="C39" s="31" t="s">
        <v>86</v>
      </c>
      <c r="E39" s="33" t="s">
        <v>4642</v>
      </c>
      <c r="J39" s="32">
        <f>0</f>
      </c>
      <c s="32">
        <f>0</f>
      </c>
      <c s="32">
        <f>0+L40+L44+L48</f>
      </c>
      <c s="32">
        <f>0+M40+M44+M48</f>
      </c>
    </row>
    <row r="40" spans="1:16" ht="12.75">
      <c r="A40" t="s">
        <v>48</v>
      </c>
      <c s="34" t="s">
        <v>86</v>
      </c>
      <c s="34" t="s">
        <v>4761</v>
      </c>
      <c s="35" t="s">
        <v>4</v>
      </c>
      <c s="6" t="s">
        <v>4762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7922</v>
      </c>
      <c s="35" t="s">
        <v>4</v>
      </c>
      <c s="6" t="s">
        <v>7923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4764</v>
      </c>
    </row>
    <row r="47" spans="1:5" ht="12.75">
      <c r="A47" t="s">
        <v>59</v>
      </c>
      <c r="E47" s="39" t="s">
        <v>68</v>
      </c>
    </row>
    <row r="48" spans="1:16" ht="12.75">
      <c r="A48" t="s">
        <v>48</v>
      </c>
      <c s="34" t="s">
        <v>93</v>
      </c>
      <c s="34" t="s">
        <v>4773</v>
      </c>
      <c s="35" t="s">
        <v>4</v>
      </c>
      <c s="6" t="s">
        <v>4774</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7926</v>
      </c>
      <c r="E8" s="30" t="s">
        <v>7925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22.75</v>
      </c>
      <c s="36">
        <v>0</v>
      </c>
      <c s="36">
        <f>ROUND(G19*H19,6)</f>
      </c>
      <c r="L19" s="38">
        <v>0</v>
      </c>
      <c s="32">
        <f>ROUND(ROUND(L19,2)*ROUND(G19,3),2)</f>
      </c>
      <c s="36" t="s">
        <v>66</v>
      </c>
      <c>
        <f>(M19*21)/100</f>
      </c>
      <c t="s">
        <v>26</v>
      </c>
    </row>
    <row r="20" spans="1:5" ht="12.75">
      <c r="A20" s="35" t="s">
        <v>55</v>
      </c>
      <c r="E20" s="39" t="s">
        <v>4754</v>
      </c>
    </row>
    <row r="21" spans="1:5" ht="12.75">
      <c r="A21" s="35" t="s">
        <v>57</v>
      </c>
      <c r="E21" s="40" t="s">
        <v>7927</v>
      </c>
    </row>
    <row r="22" spans="1:5" ht="12.75">
      <c r="A22" t="s">
        <v>59</v>
      </c>
      <c r="E22" s="39" t="s">
        <v>68</v>
      </c>
    </row>
    <row r="23" spans="1:16" ht="12.75">
      <c r="A23" t="s">
        <v>48</v>
      </c>
      <c s="34" t="s">
        <v>74</v>
      </c>
      <c s="34" t="s">
        <v>4756</v>
      </c>
      <c s="35" t="s">
        <v>4</v>
      </c>
      <c s="6" t="s">
        <v>4757</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22.75</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7928</v>
      </c>
    </row>
    <row r="38" spans="1:5" ht="12.75">
      <c r="A38" t="s">
        <v>59</v>
      </c>
      <c r="E38" s="39" t="s">
        <v>68</v>
      </c>
    </row>
    <row r="39" spans="1:13" ht="12.75">
      <c r="A39" t="s">
        <v>45</v>
      </c>
      <c r="C39" s="31" t="s">
        <v>86</v>
      </c>
      <c r="E39" s="33" t="s">
        <v>4642</v>
      </c>
      <c r="J39" s="32">
        <f>0</f>
      </c>
      <c s="32">
        <f>0</f>
      </c>
      <c s="32">
        <f>0+L40+L44+L48</f>
      </c>
      <c s="32">
        <f>0+M40+M44+M48</f>
      </c>
    </row>
    <row r="40" spans="1:16" ht="12.75">
      <c r="A40" t="s">
        <v>48</v>
      </c>
      <c s="34" t="s">
        <v>86</v>
      </c>
      <c s="34" t="s">
        <v>7747</v>
      </c>
      <c s="35" t="s">
        <v>4</v>
      </c>
      <c s="6" t="s">
        <v>7748</v>
      </c>
      <c s="36" t="s">
        <v>71</v>
      </c>
      <c s="37">
        <v>35</v>
      </c>
      <c s="36">
        <v>0</v>
      </c>
      <c s="36">
        <f>ROUND(G40*H40,6)</f>
      </c>
      <c r="L40" s="38">
        <v>0</v>
      </c>
      <c s="32">
        <f>ROUND(ROUND(L40,2)*ROUND(G40,3),2)</f>
      </c>
      <c s="36" t="s">
        <v>66</v>
      </c>
      <c>
        <f>(M40*21)/100</f>
      </c>
      <c t="s">
        <v>26</v>
      </c>
    </row>
    <row r="41" spans="1:5" ht="12.75">
      <c r="A41" s="35" t="s">
        <v>55</v>
      </c>
      <c r="E41" s="39" t="s">
        <v>7749</v>
      </c>
    </row>
    <row r="42" spans="1:5" ht="12.75">
      <c r="A42" s="35" t="s">
        <v>57</v>
      </c>
      <c r="E42" s="40" t="s">
        <v>4764</v>
      </c>
    </row>
    <row r="43" spans="1:5" ht="12.75">
      <c r="A43" t="s">
        <v>59</v>
      </c>
      <c r="E43" s="39" t="s">
        <v>68</v>
      </c>
    </row>
    <row r="44" spans="1:16" ht="12.75">
      <c r="A44" t="s">
        <v>48</v>
      </c>
      <c s="34" t="s">
        <v>89</v>
      </c>
      <c s="34" t="s">
        <v>7922</v>
      </c>
      <c s="35" t="s">
        <v>4</v>
      </c>
      <c s="6" t="s">
        <v>7923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4764</v>
      </c>
    </row>
    <row r="47" spans="1:5" ht="12.75">
      <c r="A47" t="s">
        <v>59</v>
      </c>
      <c r="E47" s="39" t="s">
        <v>68</v>
      </c>
    </row>
    <row r="48" spans="1:16" ht="12.75">
      <c r="A48" t="s">
        <v>48</v>
      </c>
      <c s="34" t="s">
        <v>93</v>
      </c>
      <c s="34" t="s">
        <v>4773</v>
      </c>
      <c s="35" t="s">
        <v>4</v>
      </c>
      <c s="6" t="s">
        <v>4774</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7930</v>
      </c>
      <c r="E8" s="30" t="s">
        <v>7868</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7931</v>
      </c>
      <c s="35" t="s">
        <v>4</v>
      </c>
      <c s="6" t="s">
        <v>7932</v>
      </c>
      <c s="36" t="s">
        <v>1128</v>
      </c>
      <c s="37">
        <v>1</v>
      </c>
      <c s="36">
        <v>0</v>
      </c>
      <c s="36">
        <f>ROUND(G18*H18,6)</f>
      </c>
      <c r="L18" s="38">
        <v>0</v>
      </c>
      <c s="32">
        <f>ROUND(ROUND(L18,2)*ROUND(G18,3),2)</f>
      </c>
      <c s="36" t="s">
        <v>66</v>
      </c>
      <c>
        <f>(M18*21)/100</f>
      </c>
      <c t="s">
        <v>26</v>
      </c>
    </row>
    <row r="19" spans="1:5" ht="25.5">
      <c r="A19" s="35" t="s">
        <v>55</v>
      </c>
      <c r="E19" s="39" t="s">
        <v>7933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4747</v>
      </c>
      <c s="35" t="s">
        <v>4</v>
      </c>
      <c s="6" t="s">
        <v>4748</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5678</v>
      </c>
      <c s="35" t="s">
        <v>4</v>
      </c>
      <c s="6" t="s">
        <v>5679</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407.775</v>
      </c>
      <c s="36">
        <v>0</v>
      </c>
      <c s="36">
        <f>ROUND(G35*H35,6)</f>
      </c>
      <c r="L35" s="38">
        <v>0</v>
      </c>
      <c s="32">
        <f>ROUND(ROUND(L35,2)*ROUND(G35,3),2)</f>
      </c>
      <c s="36" t="s">
        <v>66</v>
      </c>
      <c>
        <f>(M35*21)/100</f>
      </c>
      <c t="s">
        <v>26</v>
      </c>
    </row>
    <row r="36" spans="1:5" ht="12.75">
      <c r="A36" s="35" t="s">
        <v>55</v>
      </c>
      <c r="E36" s="39" t="s">
        <v>4754</v>
      </c>
    </row>
    <row r="37" spans="1:5" ht="12.75">
      <c r="A37" s="35" t="s">
        <v>57</v>
      </c>
      <c r="E37" s="40" t="s">
        <v>7934</v>
      </c>
    </row>
    <row r="38" spans="1:5" ht="12.75">
      <c r="A38" t="s">
        <v>59</v>
      </c>
      <c r="E38" s="39" t="s">
        <v>68</v>
      </c>
    </row>
    <row r="39" spans="1:16" ht="12.75">
      <c r="A39" t="s">
        <v>48</v>
      </c>
      <c s="34" t="s">
        <v>86</v>
      </c>
      <c s="34" t="s">
        <v>4756</v>
      </c>
      <c s="35" t="s">
        <v>4</v>
      </c>
      <c s="6" t="s">
        <v>4757</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7781</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7782</v>
      </c>
    </row>
    <row r="46" spans="1:5" ht="12.75">
      <c r="A46" t="s">
        <v>59</v>
      </c>
      <c r="E46" s="39" t="s">
        <v>68</v>
      </c>
    </row>
    <row r="47" spans="1:16" ht="12.75">
      <c r="A47" t="s">
        <v>48</v>
      </c>
      <c s="34" t="s">
        <v>93</v>
      </c>
      <c s="34" t="s">
        <v>4579</v>
      </c>
      <c s="35" t="s">
        <v>4</v>
      </c>
      <c s="6" t="s">
        <v>4580</v>
      </c>
      <c s="36" t="s">
        <v>65</v>
      </c>
      <c s="37">
        <v>407.775</v>
      </c>
      <c s="36">
        <v>0</v>
      </c>
      <c s="36">
        <f>ROUND(G47*H47,6)</f>
      </c>
      <c r="L47" s="38">
        <v>0</v>
      </c>
      <c s="32">
        <f>ROUND(ROUND(L47,2)*ROUND(G47,3),2)</f>
      </c>
      <c s="36" t="s">
        <v>66</v>
      </c>
      <c>
        <f>(M47*21)/100</f>
      </c>
      <c t="s">
        <v>26</v>
      </c>
    </row>
    <row r="48" spans="1:5" ht="12.75">
      <c r="A48" s="35" t="s">
        <v>55</v>
      </c>
      <c r="E48" s="39" t="s">
        <v>7743</v>
      </c>
    </row>
    <row r="49" spans="1:5" ht="12.75">
      <c r="A49" s="35" t="s">
        <v>57</v>
      </c>
      <c r="E49" s="40" t="s">
        <v>7782</v>
      </c>
    </row>
    <row r="50" spans="1:5" ht="12.75">
      <c r="A50" t="s">
        <v>59</v>
      </c>
      <c r="E50" s="39" t="s">
        <v>68</v>
      </c>
    </row>
    <row r="51" spans="1:16" ht="12.75">
      <c r="A51" t="s">
        <v>48</v>
      </c>
      <c s="34" t="s">
        <v>96</v>
      </c>
      <c s="34" t="s">
        <v>4583</v>
      </c>
      <c s="35" t="s">
        <v>4</v>
      </c>
      <c s="6" t="s">
        <v>4584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7935</v>
      </c>
    </row>
    <row r="54" spans="1:5" ht="12.75">
      <c r="A54" t="s">
        <v>59</v>
      </c>
      <c r="E54" s="39" t="s">
        <v>68</v>
      </c>
    </row>
    <row r="55" spans="1:13" ht="12.75">
      <c r="A55" t="s">
        <v>45</v>
      </c>
      <c r="C55" s="31" t="s">
        <v>74</v>
      </c>
      <c r="E55" s="33" t="s">
        <v>4609</v>
      </c>
      <c r="J55" s="32">
        <f>0</f>
      </c>
      <c s="32">
        <f>0</f>
      </c>
      <c s="32">
        <f>0+L56+L60+L64</f>
      </c>
      <c s="32">
        <f>0+M56+M60+M64</f>
      </c>
    </row>
    <row r="56" spans="1:16" ht="12.75">
      <c r="A56" t="s">
        <v>48</v>
      </c>
      <c s="34" t="s">
        <v>99</v>
      </c>
      <c s="34" t="s">
        <v>5738</v>
      </c>
      <c s="35" t="s">
        <v>4</v>
      </c>
      <c s="6" t="s">
        <v>5739</v>
      </c>
      <c s="36" t="s">
        <v>65</v>
      </c>
      <c s="37">
        <v>50.869</v>
      </c>
      <c s="36">
        <v>0</v>
      </c>
      <c s="36">
        <f>ROUND(G56*H56,6)</f>
      </c>
      <c r="L56" s="38">
        <v>0</v>
      </c>
      <c s="32">
        <f>ROUND(ROUND(L56,2)*ROUND(G56,3),2)</f>
      </c>
      <c s="36" t="s">
        <v>66</v>
      </c>
      <c>
        <f>(M56*21)/100</f>
      </c>
      <c t="s">
        <v>26</v>
      </c>
    </row>
    <row r="57" spans="1:5" ht="12.75">
      <c r="A57" s="35" t="s">
        <v>55</v>
      </c>
      <c r="E57" s="39" t="s">
        <v>7936</v>
      </c>
    </row>
    <row r="58" spans="1:5" ht="12.75">
      <c r="A58" s="35" t="s">
        <v>57</v>
      </c>
      <c r="E58" s="40" t="s">
        <v>4</v>
      </c>
    </row>
    <row r="59" spans="1:5" ht="12.75">
      <c r="A59" t="s">
        <v>59</v>
      </c>
      <c r="E59" s="39" t="s">
        <v>68</v>
      </c>
    </row>
    <row r="60" spans="1:16" ht="12.75">
      <c r="A60" t="s">
        <v>48</v>
      </c>
      <c s="34" t="s">
        <v>102</v>
      </c>
      <c s="34" t="s">
        <v>4610</v>
      </c>
      <c s="35" t="s">
        <v>4</v>
      </c>
      <c s="6" t="s">
        <v>4611</v>
      </c>
      <c s="36" t="s">
        <v>65</v>
      </c>
      <c s="37">
        <v>8.225</v>
      </c>
      <c s="36">
        <v>0</v>
      </c>
      <c s="36">
        <f>ROUND(G60*H60,6)</f>
      </c>
      <c r="L60" s="38">
        <v>0</v>
      </c>
      <c s="32">
        <f>ROUND(ROUND(L60,2)*ROUND(G60,3),2)</f>
      </c>
      <c s="36" t="s">
        <v>66</v>
      </c>
      <c>
        <f>(M60*21)/100</f>
      </c>
      <c t="s">
        <v>26</v>
      </c>
    </row>
    <row r="61" spans="1:5" ht="12.75">
      <c r="A61" s="35" t="s">
        <v>55</v>
      </c>
      <c r="E61" s="39" t="s">
        <v>7937</v>
      </c>
    </row>
    <row r="62" spans="1:5" ht="12.75">
      <c r="A62" s="35" t="s">
        <v>57</v>
      </c>
      <c r="E62" s="40" t="s">
        <v>4</v>
      </c>
    </row>
    <row r="63" spans="1:5" ht="12.75">
      <c r="A63" t="s">
        <v>59</v>
      </c>
      <c r="E63" s="39" t="s">
        <v>68</v>
      </c>
    </row>
    <row r="64" spans="1:16" ht="12.75">
      <c r="A64" t="s">
        <v>48</v>
      </c>
      <c s="34" t="s">
        <v>105</v>
      </c>
      <c s="34" t="s">
        <v>4824</v>
      </c>
      <c s="35" t="s">
        <v>4</v>
      </c>
      <c s="6" t="s">
        <v>4825</v>
      </c>
      <c s="36" t="s">
        <v>65</v>
      </c>
      <c s="37">
        <v>8.225</v>
      </c>
      <c s="36">
        <v>0</v>
      </c>
      <c s="36">
        <f>ROUND(G64*H64,6)</f>
      </c>
      <c r="L64" s="38">
        <v>0</v>
      </c>
      <c s="32">
        <f>ROUND(ROUND(L64,2)*ROUND(G64,3),2)</f>
      </c>
      <c s="36" t="s">
        <v>66</v>
      </c>
      <c>
        <f>(M64*21)/100</f>
      </c>
      <c t="s">
        <v>26</v>
      </c>
    </row>
    <row r="65" spans="1:5" ht="12.75">
      <c r="A65" s="35" t="s">
        <v>55</v>
      </c>
      <c r="E65" s="39" t="s">
        <v>7938</v>
      </c>
    </row>
    <row r="66" spans="1:5" ht="12.75">
      <c r="A66" s="35" t="s">
        <v>57</v>
      </c>
      <c r="E66" s="40" t="s">
        <v>4</v>
      </c>
    </row>
    <row r="67" spans="1:5" ht="12.75">
      <c r="A67" t="s">
        <v>59</v>
      </c>
      <c r="E67" s="39" t="s">
        <v>68</v>
      </c>
    </row>
    <row r="68" spans="1:13" ht="12.75">
      <c r="A68" t="s">
        <v>45</v>
      </c>
      <c r="C68" s="31" t="s">
        <v>86</v>
      </c>
      <c r="E68" s="33" t="s">
        <v>4642</v>
      </c>
      <c r="J68" s="32">
        <f>0</f>
      </c>
      <c s="32">
        <f>0</f>
      </c>
      <c s="32">
        <f>0+L69+L73+L77+L81+L85+L89+L93+L97+L101+L105+L109+L113+L117+L121</f>
      </c>
      <c s="32">
        <f>0+M69+M73+M77+M81+M85+M89+M93+M97+M101+M105+M109+M113+M117+M121</f>
      </c>
    </row>
    <row r="69" spans="1:16" ht="12.75">
      <c r="A69" t="s">
        <v>48</v>
      </c>
      <c s="34" t="s">
        <v>108</v>
      </c>
      <c s="34" t="s">
        <v>7939</v>
      </c>
      <c s="35" t="s">
        <v>4</v>
      </c>
      <c s="6" t="s">
        <v>7940</v>
      </c>
      <c s="36" t="s">
        <v>71</v>
      </c>
      <c s="37">
        <v>115</v>
      </c>
      <c s="36">
        <v>0</v>
      </c>
      <c s="36">
        <f>ROUND(G69*H69,6)</f>
      </c>
      <c r="L69" s="38">
        <v>0</v>
      </c>
      <c s="32">
        <f>ROUND(ROUND(L69,2)*ROUND(G69,3),2)</f>
      </c>
      <c s="36" t="s">
        <v>66</v>
      </c>
      <c>
        <f>(M69*21)/100</f>
      </c>
      <c t="s">
        <v>26</v>
      </c>
    </row>
    <row r="70" spans="1:5" ht="12.75">
      <c r="A70" s="35" t="s">
        <v>55</v>
      </c>
      <c r="E70" s="39" t="s">
        <v>7941</v>
      </c>
    </row>
    <row r="71" spans="1:5" ht="12.75">
      <c r="A71" s="35" t="s">
        <v>57</v>
      </c>
      <c r="E71" s="40" t="s">
        <v>4</v>
      </c>
    </row>
    <row r="72" spans="1:5" ht="12.75">
      <c r="A72" t="s">
        <v>59</v>
      </c>
      <c r="E72" s="39" t="s">
        <v>68</v>
      </c>
    </row>
    <row r="73" spans="1:16" ht="12.75">
      <c r="A73" t="s">
        <v>48</v>
      </c>
      <c s="34" t="s">
        <v>111</v>
      </c>
      <c s="34" t="s">
        <v>4761</v>
      </c>
      <c s="35" t="s">
        <v>4</v>
      </c>
      <c s="6" t="s">
        <v>4762</v>
      </c>
      <c s="36" t="s">
        <v>71</v>
      </c>
      <c s="37">
        <v>58.5</v>
      </c>
      <c s="36">
        <v>0</v>
      </c>
      <c s="36">
        <f>ROUND(G73*H73,6)</f>
      </c>
      <c r="L73" s="38">
        <v>0</v>
      </c>
      <c s="32">
        <f>ROUND(ROUND(L73,2)*ROUND(G73,3),2)</f>
      </c>
      <c s="36" t="s">
        <v>66</v>
      </c>
      <c>
        <f>(M73*21)/100</f>
      </c>
      <c t="s">
        <v>26</v>
      </c>
    </row>
    <row r="74" spans="1:5" ht="12.75">
      <c r="A74" s="35" t="s">
        <v>55</v>
      </c>
      <c r="E74" s="39" t="s">
        <v>7942</v>
      </c>
    </row>
    <row r="75" spans="1:5" ht="12.75">
      <c r="A75" s="35" t="s">
        <v>57</v>
      </c>
      <c r="E75" s="40" t="s">
        <v>4</v>
      </c>
    </row>
    <row r="76" spans="1:5" ht="12.75">
      <c r="A76" t="s">
        <v>59</v>
      </c>
      <c r="E76" s="39" t="s">
        <v>68</v>
      </c>
    </row>
    <row r="77" spans="1:16" ht="12.75">
      <c r="A77" t="s">
        <v>48</v>
      </c>
      <c s="34" t="s">
        <v>114</v>
      </c>
      <c s="34" t="s">
        <v>4646</v>
      </c>
      <c s="35" t="s">
        <v>4</v>
      </c>
      <c s="6" t="s">
        <v>4647</v>
      </c>
      <c s="36" t="s">
        <v>71</v>
      </c>
      <c s="37">
        <v>305</v>
      </c>
      <c s="36">
        <v>0</v>
      </c>
      <c s="36">
        <f>ROUND(G77*H77,6)</f>
      </c>
      <c r="L77" s="38">
        <v>0</v>
      </c>
      <c s="32">
        <f>ROUND(ROUND(L77,2)*ROUND(G77,3),2)</f>
      </c>
      <c s="36" t="s">
        <v>66</v>
      </c>
      <c>
        <f>(M77*21)/100</f>
      </c>
      <c t="s">
        <v>26</v>
      </c>
    </row>
    <row r="78" spans="1:5" ht="12.75">
      <c r="A78" s="35" t="s">
        <v>55</v>
      </c>
      <c r="E78" s="39" t="s">
        <v>7943</v>
      </c>
    </row>
    <row r="79" spans="1:5" ht="12.75">
      <c r="A79" s="35" t="s">
        <v>57</v>
      </c>
      <c r="E79" s="40" t="s">
        <v>4</v>
      </c>
    </row>
    <row r="80" spans="1:5" ht="12.75">
      <c r="A80" t="s">
        <v>59</v>
      </c>
      <c r="E80" s="39" t="s">
        <v>68</v>
      </c>
    </row>
    <row r="81" spans="1:16" ht="12.75">
      <c r="A81" t="s">
        <v>48</v>
      </c>
      <c s="34" t="s">
        <v>117</v>
      </c>
      <c s="34" t="s">
        <v>4765</v>
      </c>
      <c s="35" t="s">
        <v>4</v>
      </c>
      <c s="6" t="s">
        <v>4766</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5963</v>
      </c>
      <c s="35" t="s">
        <v>4</v>
      </c>
      <c s="6" t="s">
        <v>5964</v>
      </c>
      <c s="36" t="s">
        <v>92</v>
      </c>
      <c s="37">
        <v>1</v>
      </c>
      <c s="36">
        <v>0</v>
      </c>
      <c s="36">
        <f>ROUND(G85*H85,6)</f>
      </c>
      <c r="L85" s="38">
        <v>0</v>
      </c>
      <c s="32">
        <f>ROUND(ROUND(L85,2)*ROUND(G85,3),2)</f>
      </c>
      <c s="36" t="s">
        <v>66</v>
      </c>
      <c>
        <f>(M85*21)/100</f>
      </c>
      <c t="s">
        <v>26</v>
      </c>
    </row>
    <row r="86" spans="1:5" ht="12.75">
      <c r="A86" s="35" t="s">
        <v>55</v>
      </c>
      <c r="E86" s="39" t="s">
        <v>7884</v>
      </c>
    </row>
    <row r="87" spans="1:5" ht="12.75">
      <c r="A87" s="35" t="s">
        <v>57</v>
      </c>
      <c r="E87" s="40" t="s">
        <v>4</v>
      </c>
    </row>
    <row r="88" spans="1:5" ht="12.75">
      <c r="A88" t="s">
        <v>59</v>
      </c>
      <c r="E88" s="39" t="s">
        <v>68</v>
      </c>
    </row>
    <row r="89" spans="1:16" ht="12.75">
      <c r="A89" t="s">
        <v>48</v>
      </c>
      <c s="34" t="s">
        <v>124</v>
      </c>
      <c s="34" t="s">
        <v>4783</v>
      </c>
      <c s="35" t="s">
        <v>4</v>
      </c>
      <c s="6" t="s">
        <v>7944</v>
      </c>
      <c s="36" t="s">
        <v>92</v>
      </c>
      <c s="37">
        <v>1</v>
      </c>
      <c s="36">
        <v>0</v>
      </c>
      <c s="36">
        <f>ROUND(G89*H89,6)</f>
      </c>
      <c r="L89" s="38">
        <v>0</v>
      </c>
      <c s="32">
        <f>ROUND(ROUND(L89,2)*ROUND(G89,3),2)</f>
      </c>
      <c s="36" t="s">
        <v>54</v>
      </c>
      <c>
        <f>(M89*21)/100</f>
      </c>
      <c t="s">
        <v>26</v>
      </c>
    </row>
    <row r="90" spans="1:5" ht="38.25">
      <c r="A90" s="35" t="s">
        <v>55</v>
      </c>
      <c r="E90" s="39" t="s">
        <v>7945</v>
      </c>
    </row>
    <row r="91" spans="1:5" ht="12.75">
      <c r="A91" s="35" t="s">
        <v>57</v>
      </c>
      <c r="E91" s="40" t="s">
        <v>4</v>
      </c>
    </row>
    <row r="92" spans="1:5" ht="12.75">
      <c r="A92" t="s">
        <v>59</v>
      </c>
      <c r="E92" s="39" t="s">
        <v>4</v>
      </c>
    </row>
    <row r="93" spans="1:16" ht="25.5">
      <c r="A93" t="s">
        <v>48</v>
      </c>
      <c s="34" t="s">
        <v>127</v>
      </c>
      <c s="34" t="s">
        <v>4786</v>
      </c>
      <c s="35" t="s">
        <v>4</v>
      </c>
      <c s="6" t="s">
        <v>7946</v>
      </c>
      <c s="36" t="s">
        <v>92</v>
      </c>
      <c s="37">
        <v>1</v>
      </c>
      <c s="36">
        <v>0</v>
      </c>
      <c s="36">
        <f>ROUND(G93*H93,6)</f>
      </c>
      <c r="L93" s="38">
        <v>0</v>
      </c>
      <c s="32">
        <f>ROUND(ROUND(L93,2)*ROUND(G93,3),2)</f>
      </c>
      <c s="36" t="s">
        <v>54</v>
      </c>
      <c>
        <f>(M93*21)/100</f>
      </c>
      <c t="s">
        <v>26</v>
      </c>
    </row>
    <row r="94" spans="1:5" ht="12.75">
      <c r="A94" s="35" t="s">
        <v>55</v>
      </c>
      <c r="E94" s="39" t="s">
        <v>7947</v>
      </c>
    </row>
    <row r="95" spans="1:5" ht="12.75">
      <c r="A95" s="35" t="s">
        <v>57</v>
      </c>
      <c r="E95" s="40" t="s">
        <v>4</v>
      </c>
    </row>
    <row r="96" spans="1:5" ht="12.75">
      <c r="A96" t="s">
        <v>59</v>
      </c>
      <c r="E96" s="39" t="s">
        <v>4</v>
      </c>
    </row>
    <row r="97" spans="1:16" ht="12.75">
      <c r="A97" t="s">
        <v>48</v>
      </c>
      <c s="34" t="s">
        <v>130</v>
      </c>
      <c s="34" t="s">
        <v>4773</v>
      </c>
      <c s="35" t="s">
        <v>4</v>
      </c>
      <c s="6" t="s">
        <v>4774</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7819</v>
      </c>
      <c s="35" t="s">
        <v>4</v>
      </c>
      <c s="6" t="s">
        <v>7820</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4775</v>
      </c>
      <c s="35" t="s">
        <v>4</v>
      </c>
      <c s="6" t="s">
        <v>4776</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7948</v>
      </c>
      <c s="35" t="s">
        <v>4</v>
      </c>
      <c s="6" t="s">
        <v>7949</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7891</v>
      </c>
      <c s="35" t="s">
        <v>4</v>
      </c>
      <c s="6" t="s">
        <v>7892</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4781</v>
      </c>
      <c s="35" t="s">
        <v>4</v>
      </c>
      <c s="6" t="s">
        <v>4782</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7896</v>
      </c>
      <c s="35" t="s">
        <v>4</v>
      </c>
      <c s="6" t="s">
        <v>7897</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7952</v>
      </c>
      <c r="E8" s="30" t="s">
        <v>7951</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4579</v>
      </c>
      <c s="35" t="s">
        <v>4</v>
      </c>
      <c s="6" t="s">
        <v>4580</v>
      </c>
      <c s="36" t="s">
        <v>65</v>
      </c>
      <c s="37">
        <v>35</v>
      </c>
      <c s="36">
        <v>0</v>
      </c>
      <c s="36">
        <f>ROUND(G15*H15,6)</f>
      </c>
      <c r="L15" s="38">
        <v>0</v>
      </c>
      <c s="32">
        <f>ROUND(ROUND(L15,2)*ROUND(G15,3),2)</f>
      </c>
      <c s="36" t="s">
        <v>66</v>
      </c>
      <c>
        <f>(M15*21)/100</f>
      </c>
      <c t="s">
        <v>26</v>
      </c>
    </row>
    <row r="16" spans="1:5" ht="12.75">
      <c r="A16" s="35" t="s">
        <v>55</v>
      </c>
      <c r="E16" s="39" t="s">
        <v>7953</v>
      </c>
    </row>
    <row r="17" spans="1:5" ht="12.75">
      <c r="A17" s="35" t="s">
        <v>57</v>
      </c>
      <c r="E17" s="40" t="s">
        <v>7954</v>
      </c>
    </row>
    <row r="18" spans="1:5" ht="12.75">
      <c r="A18" t="s">
        <v>59</v>
      </c>
      <c r="E18" s="39" t="s">
        <v>68</v>
      </c>
    </row>
    <row r="19" spans="1:13" ht="12.75">
      <c r="A19" t="s">
        <v>45</v>
      </c>
      <c r="C19" s="31" t="s">
        <v>89</v>
      </c>
      <c r="E19" s="33" t="s">
        <v>7955</v>
      </c>
      <c r="J19" s="32">
        <f>0</f>
      </c>
      <c s="32">
        <f>0</f>
      </c>
      <c s="32">
        <f>0+L20+L24</f>
      </c>
      <c s="32">
        <f>0+M20+M24</f>
      </c>
    </row>
    <row r="20" spans="1:16" ht="12.75">
      <c r="A20" t="s">
        <v>48</v>
      </c>
      <c s="34" t="s">
        <v>25</v>
      </c>
      <c s="34" t="s">
        <v>7956</v>
      </c>
      <c s="35" t="s">
        <v>4</v>
      </c>
      <c s="6" t="s">
        <v>7957</v>
      </c>
      <c s="36" t="s">
        <v>92</v>
      </c>
      <c s="37">
        <v>7</v>
      </c>
      <c s="36">
        <v>0</v>
      </c>
      <c s="36">
        <f>ROUND(G20*H20,6)</f>
      </c>
      <c r="L20" s="38">
        <v>0</v>
      </c>
      <c s="32">
        <f>ROUND(ROUND(L20,2)*ROUND(G20,3),2)</f>
      </c>
      <c s="36" t="s">
        <v>66</v>
      </c>
      <c>
        <f>(M20*21)/100</f>
      </c>
      <c t="s">
        <v>26</v>
      </c>
    </row>
    <row r="21" spans="1:5" ht="12.75">
      <c r="A21" s="35" t="s">
        <v>55</v>
      </c>
      <c r="E21" s="39" t="s">
        <v>7958</v>
      </c>
    </row>
    <row r="22" spans="1:5" ht="12.75">
      <c r="A22" s="35" t="s">
        <v>57</v>
      </c>
      <c r="E22" s="40" t="s">
        <v>4</v>
      </c>
    </row>
    <row r="23" spans="1:5" ht="12.75">
      <c r="A23" t="s">
        <v>59</v>
      </c>
      <c r="E23" s="39" t="s">
        <v>68</v>
      </c>
    </row>
    <row r="24" spans="1:16" ht="12.75">
      <c r="A24" t="s">
        <v>48</v>
      </c>
      <c s="34" t="s">
        <v>74</v>
      </c>
      <c s="34" t="s">
        <v>7791</v>
      </c>
      <c s="35" t="s">
        <v>4</v>
      </c>
      <c s="6" t="s">
        <v>7792</v>
      </c>
      <c s="36" t="s">
        <v>71</v>
      </c>
      <c s="37">
        <v>156</v>
      </c>
      <c s="36">
        <v>0</v>
      </c>
      <c s="36">
        <f>ROUND(G24*H24,6)</f>
      </c>
      <c r="L24" s="38">
        <v>0</v>
      </c>
      <c s="32">
        <f>ROUND(ROUND(L24,2)*ROUND(G24,3),2)</f>
      </c>
      <c s="36" t="s">
        <v>66</v>
      </c>
      <c>
        <f>(M24*21)/100</f>
      </c>
      <c t="s">
        <v>26</v>
      </c>
    </row>
    <row r="25" spans="1:5" ht="12.75">
      <c r="A25" s="35" t="s">
        <v>55</v>
      </c>
      <c r="E25" s="39" t="s">
        <v>7959</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7962</v>
      </c>
      <c r="E8" s="30" t="s">
        <v>7961</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7824</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7964</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7965</v>
      </c>
    </row>
    <row r="26" spans="1:5" ht="12.75">
      <c r="A26" t="s">
        <v>59</v>
      </c>
      <c r="E26" s="39" t="s">
        <v>68</v>
      </c>
    </row>
    <row r="27" spans="1:16" ht="12.75">
      <c r="A27" t="s">
        <v>48</v>
      </c>
      <c s="34" t="s">
        <v>77</v>
      </c>
      <c s="34" t="s">
        <v>7966</v>
      </c>
      <c s="35" t="s">
        <v>4</v>
      </c>
      <c s="6" t="s">
        <v>7967</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7968</v>
      </c>
    </row>
    <row r="30" spans="1:5" ht="12.75">
      <c r="A30" t="s">
        <v>59</v>
      </c>
      <c r="E30" s="39" t="s">
        <v>68</v>
      </c>
    </row>
    <row r="31" spans="1:16" ht="25.5">
      <c r="A31" t="s">
        <v>48</v>
      </c>
      <c s="34" t="s">
        <v>80</v>
      </c>
      <c s="34" t="s">
        <v>7969</v>
      </c>
      <c s="35" t="s">
        <v>4</v>
      </c>
      <c s="6" t="s">
        <v>7970</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7971</v>
      </c>
    </row>
    <row r="34" spans="1:5" ht="12.75">
      <c r="A34" t="s">
        <v>59</v>
      </c>
      <c r="E34" s="39" t="s">
        <v>68</v>
      </c>
    </row>
    <row r="35" spans="1:16" ht="12.75">
      <c r="A35" t="s">
        <v>48</v>
      </c>
      <c s="34" t="s">
        <v>83</v>
      </c>
      <c s="34" t="s">
        <v>4747</v>
      </c>
      <c s="35" t="s">
        <v>4</v>
      </c>
      <c s="6" t="s">
        <v>4748</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7113</v>
      </c>
      <c s="35" t="s">
        <v>4</v>
      </c>
      <c s="6" t="s">
        <v>7114</v>
      </c>
      <c s="36" t="s">
        <v>65</v>
      </c>
      <c s="37">
        <v>7.6</v>
      </c>
      <c s="36">
        <v>0</v>
      </c>
      <c s="36">
        <f>ROUND(G39*H39,6)</f>
      </c>
      <c r="L39" s="38">
        <v>0</v>
      </c>
      <c s="32">
        <f>ROUND(ROUND(L39,2)*ROUND(G39,3),2)</f>
      </c>
      <c s="36" t="s">
        <v>66</v>
      </c>
      <c>
        <f>(M39*21)/100</f>
      </c>
      <c t="s">
        <v>26</v>
      </c>
    </row>
    <row r="40" spans="1:5" ht="12.75">
      <c r="A40" s="35" t="s">
        <v>55</v>
      </c>
      <c r="E40" s="39" t="s">
        <v>4754</v>
      </c>
    </row>
    <row r="41" spans="1:5" ht="12.75">
      <c r="A41" s="35" t="s">
        <v>57</v>
      </c>
      <c r="E41" s="40" t="s">
        <v>7972</v>
      </c>
    </row>
    <row r="42" spans="1:5" ht="12.75">
      <c r="A42" t="s">
        <v>59</v>
      </c>
      <c r="E42" s="39" t="s">
        <v>68</v>
      </c>
    </row>
    <row r="43" spans="1:16" ht="12.75">
      <c r="A43" t="s">
        <v>48</v>
      </c>
      <c s="34" t="s">
        <v>89</v>
      </c>
      <c s="34" t="s">
        <v>4749</v>
      </c>
      <c s="35" t="s">
        <v>4</v>
      </c>
      <c s="6" t="s">
        <v>4750</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7973</v>
      </c>
    </row>
    <row r="46" spans="1:5" ht="12.75">
      <c r="A46" t="s">
        <v>59</v>
      </c>
      <c r="E46" s="39" t="s">
        <v>68</v>
      </c>
    </row>
    <row r="47" spans="1:16" ht="12.75">
      <c r="A47" t="s">
        <v>48</v>
      </c>
      <c s="34" t="s">
        <v>93</v>
      </c>
      <c s="34" t="s">
        <v>4752</v>
      </c>
      <c s="35" t="s">
        <v>4</v>
      </c>
      <c s="6" t="s">
        <v>4753</v>
      </c>
      <c s="36" t="s">
        <v>65</v>
      </c>
      <c s="37">
        <v>79.2</v>
      </c>
      <c s="36">
        <v>0</v>
      </c>
      <c s="36">
        <f>ROUND(G47*H47,6)</f>
      </c>
      <c r="L47" s="38">
        <v>0</v>
      </c>
      <c s="32">
        <f>ROUND(ROUND(L47,2)*ROUND(G47,3),2)</f>
      </c>
      <c s="36" t="s">
        <v>66</v>
      </c>
      <c>
        <f>(M47*21)/100</f>
      </c>
      <c t="s">
        <v>26</v>
      </c>
    </row>
    <row r="48" spans="1:5" ht="12.75">
      <c r="A48" s="35" t="s">
        <v>55</v>
      </c>
      <c r="E48" s="39" t="s">
        <v>4754</v>
      </c>
    </row>
    <row r="49" spans="1:5" ht="12.75">
      <c r="A49" s="35" t="s">
        <v>57</v>
      </c>
      <c r="E49" s="40" t="s">
        <v>7974</v>
      </c>
    </row>
    <row r="50" spans="1:5" ht="12.75">
      <c r="A50" t="s">
        <v>59</v>
      </c>
      <c r="E50" s="39" t="s">
        <v>68</v>
      </c>
    </row>
    <row r="51" spans="1:16" ht="12.75">
      <c r="A51" t="s">
        <v>48</v>
      </c>
      <c s="34" t="s">
        <v>96</v>
      </c>
      <c s="34" t="s">
        <v>4756</v>
      </c>
      <c s="35" t="s">
        <v>4</v>
      </c>
      <c s="6" t="s">
        <v>4757</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7775</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7975</v>
      </c>
    </row>
    <row r="58" spans="1:5" ht="12.75">
      <c r="A58" t="s">
        <v>59</v>
      </c>
      <c r="E58" s="39" t="s">
        <v>68</v>
      </c>
    </row>
    <row r="59" spans="1:16" ht="12.75">
      <c r="A59" t="s">
        <v>48</v>
      </c>
      <c s="34" t="s">
        <v>102</v>
      </c>
      <c s="34" t="s">
        <v>7861</v>
      </c>
      <c s="35" t="s">
        <v>4</v>
      </c>
      <c s="6" t="s">
        <v>7862</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7975</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7759</v>
      </c>
    </row>
    <row r="66" spans="1:5" ht="12.75">
      <c r="A66" t="s">
        <v>59</v>
      </c>
      <c r="E66" s="39" t="s">
        <v>68</v>
      </c>
    </row>
    <row r="67" spans="1:16" ht="12.75">
      <c r="A67" t="s">
        <v>48</v>
      </c>
      <c s="34" t="s">
        <v>108</v>
      </c>
      <c s="34" t="s">
        <v>4579</v>
      </c>
      <c s="35" t="s">
        <v>4</v>
      </c>
      <c s="6" t="s">
        <v>4580</v>
      </c>
      <c s="36" t="s">
        <v>65</v>
      </c>
      <c s="37">
        <v>79.2</v>
      </c>
      <c s="36">
        <v>0</v>
      </c>
      <c s="36">
        <f>ROUND(G67*H67,6)</f>
      </c>
      <c r="L67" s="38">
        <v>0</v>
      </c>
      <c s="32">
        <f>ROUND(ROUND(L67,2)*ROUND(G67,3),2)</f>
      </c>
      <c s="36" t="s">
        <v>66</v>
      </c>
      <c>
        <f>(M67*21)/100</f>
      </c>
      <c t="s">
        <v>26</v>
      </c>
    </row>
    <row r="68" spans="1:5" ht="12.75">
      <c r="A68" s="35" t="s">
        <v>55</v>
      </c>
      <c r="E68" s="39" t="s">
        <v>7743</v>
      </c>
    </row>
    <row r="69" spans="1:5" ht="12.75">
      <c r="A69" s="35" t="s">
        <v>57</v>
      </c>
      <c r="E69" s="40" t="s">
        <v>7759</v>
      </c>
    </row>
    <row r="70" spans="1:5" ht="12.75">
      <c r="A70" t="s">
        <v>59</v>
      </c>
      <c r="E70" s="39" t="s">
        <v>68</v>
      </c>
    </row>
    <row r="71" spans="1:16" ht="12.75">
      <c r="A71" t="s">
        <v>48</v>
      </c>
      <c s="34" t="s">
        <v>111</v>
      </c>
      <c s="34" t="s">
        <v>4583</v>
      </c>
      <c s="35" t="s">
        <v>4</v>
      </c>
      <c s="6" t="s">
        <v>4584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7976</v>
      </c>
    </row>
    <row r="74" spans="1:5" ht="12.75">
      <c r="A74" t="s">
        <v>59</v>
      </c>
      <c r="E74" s="39" t="s">
        <v>68</v>
      </c>
    </row>
    <row r="75" spans="1:16" ht="12.75">
      <c r="A75" t="s">
        <v>48</v>
      </c>
      <c s="34" t="s">
        <v>114</v>
      </c>
      <c s="34" t="s">
        <v>7977</v>
      </c>
      <c s="35" t="s">
        <v>4</v>
      </c>
      <c s="6" t="s">
        <v>7978</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7979</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7980</v>
      </c>
      <c s="35" t="s">
        <v>4</v>
      </c>
      <c s="6" t="s">
        <v>7981</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7877</v>
      </c>
      <c s="35" t="s">
        <v>4</v>
      </c>
      <c s="6" t="s">
        <v>7878</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7982</v>
      </c>
      <c s="35" t="s">
        <v>4</v>
      </c>
      <c s="6" t="s">
        <v>7983</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3" ht="12.75">
      <c r="A92" t="s">
        <v>45</v>
      </c>
      <c r="C92" s="31" t="s">
        <v>86</v>
      </c>
      <c r="E92" s="33" t="s">
        <v>4642</v>
      </c>
      <c r="J92" s="32">
        <f>0</f>
      </c>
      <c s="32">
        <f>0</f>
      </c>
      <c s="32">
        <f>0+L93</f>
      </c>
      <c s="32">
        <f>0+M93</f>
      </c>
    </row>
    <row r="93" spans="1:16" ht="12.75">
      <c r="A93" t="s">
        <v>48</v>
      </c>
      <c s="34" t="s">
        <v>127</v>
      </c>
      <c s="34" t="s">
        <v>7984</v>
      </c>
      <c s="35" t="s">
        <v>4</v>
      </c>
      <c s="6" t="s">
        <v>7985</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3" ht="12.75">
      <c r="A97" t="s">
        <v>45</v>
      </c>
      <c r="C97" s="31" t="s">
        <v>89</v>
      </c>
      <c r="E97" s="33" t="s">
        <v>4268</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7986</v>
      </c>
      <c s="35" t="s">
        <v>4</v>
      </c>
      <c s="6" t="s">
        <v>7987</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4764</v>
      </c>
    </row>
    <row r="101" spans="1:5" ht="12.75">
      <c r="A101" t="s">
        <v>59</v>
      </c>
      <c r="E101" s="39" t="s">
        <v>68</v>
      </c>
    </row>
    <row r="102" spans="1:16" ht="25.5">
      <c r="A102" t="s">
        <v>48</v>
      </c>
      <c s="34" t="s">
        <v>133</v>
      </c>
      <c s="34" t="s">
        <v>7988</v>
      </c>
      <c s="35" t="s">
        <v>4</v>
      </c>
      <c s="6" t="s">
        <v>7989</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6" ht="12.75">
      <c r="A106" t="s">
        <v>48</v>
      </c>
      <c s="34" t="s">
        <v>136</v>
      </c>
      <c s="34" t="s">
        <v>7990</v>
      </c>
      <c s="35" t="s">
        <v>4</v>
      </c>
      <c s="6" t="s">
        <v>7991</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4764</v>
      </c>
    </row>
    <row r="109" spans="1:5" ht="12.75">
      <c r="A109" t="s">
        <v>59</v>
      </c>
      <c r="E109" s="39" t="s">
        <v>68</v>
      </c>
    </row>
    <row r="110" spans="1:16" ht="12.75">
      <c r="A110" t="s">
        <v>48</v>
      </c>
      <c s="34" t="s">
        <v>139</v>
      </c>
      <c s="34" t="s">
        <v>5850</v>
      </c>
      <c s="35" t="s">
        <v>4</v>
      </c>
      <c s="6" t="s">
        <v>5851</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4764</v>
      </c>
    </row>
    <row r="113" spans="1:5" ht="12.75">
      <c r="A113" t="s">
        <v>59</v>
      </c>
      <c r="E113" s="39" t="s">
        <v>68</v>
      </c>
    </row>
    <row r="114" spans="1:16" ht="12.75">
      <c r="A114" t="s">
        <v>48</v>
      </c>
      <c s="34" t="s">
        <v>142</v>
      </c>
      <c s="34" t="s">
        <v>7992</v>
      </c>
      <c s="35" t="s">
        <v>4</v>
      </c>
      <c s="6" t="s">
        <v>7993</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4764</v>
      </c>
    </row>
    <row r="117" spans="1:5" ht="12.75">
      <c r="A117" t="s">
        <v>59</v>
      </c>
      <c r="E117" s="39" t="s">
        <v>68</v>
      </c>
    </row>
    <row r="118" spans="1:16" ht="12.75">
      <c r="A118" t="s">
        <v>48</v>
      </c>
      <c s="34" t="s">
        <v>145</v>
      </c>
      <c s="34" t="s">
        <v>7994</v>
      </c>
      <c s="35" t="s">
        <v>4</v>
      </c>
      <c s="6" t="s">
        <v>7995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4764</v>
      </c>
    </row>
    <row r="121" spans="1:5" ht="12.75">
      <c r="A121" t="s">
        <v>59</v>
      </c>
      <c r="E121" s="39" t="s">
        <v>68</v>
      </c>
    </row>
    <row r="122" spans="1:16" ht="12.75">
      <c r="A122" t="s">
        <v>48</v>
      </c>
      <c s="34" t="s">
        <v>148</v>
      </c>
      <c s="34" t="s">
        <v>7996</v>
      </c>
      <c s="35" t="s">
        <v>4</v>
      </c>
      <c s="6" t="s">
        <v>7997</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4764</v>
      </c>
    </row>
    <row r="125" spans="1:5" ht="12.75">
      <c r="A125" t="s">
        <v>59</v>
      </c>
      <c r="E125" s="39" t="s">
        <v>68</v>
      </c>
    </row>
    <row r="126" spans="1:16" ht="12.75">
      <c r="A126" t="s">
        <v>48</v>
      </c>
      <c s="34" t="s">
        <v>151</v>
      </c>
      <c s="34" t="s">
        <v>7998</v>
      </c>
      <c s="35" t="s">
        <v>4</v>
      </c>
      <c s="6" t="s">
        <v>7999</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4764</v>
      </c>
    </row>
    <row r="129" spans="1:5" ht="12.75">
      <c r="A129" t="s">
        <v>59</v>
      </c>
      <c r="E129" s="39" t="s">
        <v>68</v>
      </c>
    </row>
    <row r="130" spans="1:16" ht="12.75">
      <c r="A130" t="s">
        <v>48</v>
      </c>
      <c s="34" t="s">
        <v>154</v>
      </c>
      <c s="34" t="s">
        <v>8000</v>
      </c>
      <c s="35" t="s">
        <v>4</v>
      </c>
      <c s="6" t="s">
        <v>8001</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4764</v>
      </c>
    </row>
    <row r="133" spans="1:5" ht="12.75">
      <c r="A133" t="s">
        <v>59</v>
      </c>
      <c r="E133" s="39" t="s">
        <v>68</v>
      </c>
    </row>
    <row r="134" spans="1:16" ht="12.75">
      <c r="A134" t="s">
        <v>48</v>
      </c>
      <c s="34" t="s">
        <v>157</v>
      </c>
      <c s="34" t="s">
        <v>8002</v>
      </c>
      <c s="35" t="s">
        <v>4</v>
      </c>
      <c s="6" t="s">
        <v>8003</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4764</v>
      </c>
    </row>
    <row r="137" spans="1:5" ht="12.75">
      <c r="A137" t="s">
        <v>59</v>
      </c>
      <c r="E137" s="39" t="s">
        <v>68</v>
      </c>
    </row>
    <row r="138" spans="1:16" ht="12.75">
      <c r="A138" t="s">
        <v>48</v>
      </c>
      <c s="34" t="s">
        <v>160</v>
      </c>
      <c s="34" t="s">
        <v>8004</v>
      </c>
      <c s="35" t="s">
        <v>4</v>
      </c>
      <c s="6" t="s">
        <v>8005</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4764</v>
      </c>
    </row>
    <row r="141" spans="1:5" ht="12.75">
      <c r="A141" t="s">
        <v>59</v>
      </c>
      <c r="E141" s="39" t="s">
        <v>68</v>
      </c>
    </row>
    <row r="142" spans="1:16" ht="12.75">
      <c r="A142" t="s">
        <v>48</v>
      </c>
      <c s="34" t="s">
        <v>163</v>
      </c>
      <c s="34" t="s">
        <v>8006</v>
      </c>
      <c s="35" t="s">
        <v>4</v>
      </c>
      <c s="6" t="s">
        <v>8007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4764</v>
      </c>
    </row>
    <row r="145" spans="1:5" ht="12.75">
      <c r="A145" t="s">
        <v>59</v>
      </c>
      <c r="E145" s="39" t="s">
        <v>68</v>
      </c>
    </row>
    <row r="146" spans="1:16" ht="12.75">
      <c r="A146" t="s">
        <v>48</v>
      </c>
      <c s="34" t="s">
        <v>166</v>
      </c>
      <c s="34" t="s">
        <v>7891</v>
      </c>
      <c s="35" t="s">
        <v>4</v>
      </c>
      <c s="6" t="s">
        <v>7892</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4764</v>
      </c>
    </row>
    <row r="149" spans="1:5" ht="12.75">
      <c r="A149" t="s">
        <v>59</v>
      </c>
      <c r="E149" s="39" t="s">
        <v>68</v>
      </c>
    </row>
    <row r="150" spans="1:16" ht="12.75">
      <c r="A150" t="s">
        <v>48</v>
      </c>
      <c s="34" t="s">
        <v>169</v>
      </c>
      <c s="34" t="s">
        <v>4773</v>
      </c>
      <c s="35" t="s">
        <v>4</v>
      </c>
      <c s="6" t="s">
        <v>4774</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4764</v>
      </c>
    </row>
    <row r="153" spans="1:5" ht="12.75">
      <c r="A153" t="s">
        <v>59</v>
      </c>
      <c r="E153" s="39" t="s">
        <v>68</v>
      </c>
    </row>
    <row r="154" spans="1:16" ht="12.75">
      <c r="A154" t="s">
        <v>48</v>
      </c>
      <c s="34" t="s">
        <v>172</v>
      </c>
      <c s="34" t="s">
        <v>8008</v>
      </c>
      <c s="35" t="s">
        <v>4</v>
      </c>
      <c s="6" t="s">
        <v>8009</v>
      </c>
      <c s="36" t="s">
        <v>92</v>
      </c>
      <c s="37">
        <v>1</v>
      </c>
      <c s="36">
        <v>0</v>
      </c>
      <c s="36">
        <f>ROUND(G154*H154,6)</f>
      </c>
      <c r="L154" s="38">
        <v>0</v>
      </c>
      <c s="32">
        <f>ROUND(ROUND(L154,2)*ROUND(G154,3),2)</f>
      </c>
      <c s="36" t="s">
        <v>66</v>
      </c>
      <c>
        <f>(M154*21)/100</f>
      </c>
      <c t="s">
        <v>26</v>
      </c>
    </row>
    <row r="155" spans="1:5" ht="12.75">
      <c r="A155" s="35" t="s">
        <v>55</v>
      </c>
      <c r="E155" s="39" t="s">
        <v>8010</v>
      </c>
    </row>
    <row r="156" spans="1:5" ht="12.75">
      <c r="A156" s="35" t="s">
        <v>57</v>
      </c>
      <c r="E156" s="40" t="s">
        <v>4764</v>
      </c>
    </row>
    <row r="157" spans="1:5" ht="12.75">
      <c r="A157" t="s">
        <v>59</v>
      </c>
      <c r="E157" s="39" t="s">
        <v>68</v>
      </c>
    </row>
    <row r="158" spans="1:16" ht="12.75">
      <c r="A158" t="s">
        <v>48</v>
      </c>
      <c s="34" t="s">
        <v>175</v>
      </c>
      <c s="34" t="s">
        <v>7889</v>
      </c>
      <c s="35" t="s">
        <v>4</v>
      </c>
      <c s="6" t="s">
        <v>7890</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4764</v>
      </c>
    </row>
    <row r="161" spans="1:5" ht="12.75">
      <c r="A161" t="s">
        <v>59</v>
      </c>
      <c r="E161" s="39" t="s">
        <v>68</v>
      </c>
    </row>
    <row r="162" spans="1:16" ht="12.75">
      <c r="A162" t="s">
        <v>48</v>
      </c>
      <c s="34" t="s">
        <v>178</v>
      </c>
      <c s="34" t="s">
        <v>8011</v>
      </c>
      <c s="35" t="s">
        <v>4</v>
      </c>
      <c s="6" t="s">
        <v>8012</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4764</v>
      </c>
    </row>
    <row r="165" spans="1:5" ht="12.75">
      <c r="A165" t="s">
        <v>59</v>
      </c>
      <c r="E165" s="39" t="s">
        <v>68</v>
      </c>
    </row>
    <row r="166" spans="1:16" ht="12.75">
      <c r="A166" t="s">
        <v>48</v>
      </c>
      <c s="34" t="s">
        <v>181</v>
      </c>
      <c s="34" t="s">
        <v>8013</v>
      </c>
      <c s="35" t="s">
        <v>4</v>
      </c>
      <c s="6" t="s">
        <v>8014</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4764</v>
      </c>
    </row>
    <row r="169" spans="1:5" ht="12.75">
      <c r="A169" t="s">
        <v>59</v>
      </c>
      <c r="E169" s="39" t="s">
        <v>68</v>
      </c>
    </row>
    <row r="170" spans="1:16" ht="12.75">
      <c r="A170" t="s">
        <v>48</v>
      </c>
      <c s="34" t="s">
        <v>184</v>
      </c>
      <c s="34" t="s">
        <v>8015</v>
      </c>
      <c s="35" t="s">
        <v>4</v>
      </c>
      <c s="6" t="s">
        <v>8016</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4764</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8019</v>
      </c>
      <c r="E8" s="30" t="s">
        <v>8018</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6" ht="12.75">
      <c r="A18" t="s">
        <v>48</v>
      </c>
      <c s="34" t="s">
        <v>25</v>
      </c>
      <c s="34" t="s">
        <v>8020</v>
      </c>
      <c s="35" t="s">
        <v>4</v>
      </c>
      <c s="6" t="s">
        <v>8021</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7824</v>
      </c>
      <c s="35" t="s">
        <v>4</v>
      </c>
      <c s="6" t="s">
        <v>2392</v>
      </c>
      <c s="36" t="s">
        <v>697</v>
      </c>
      <c s="37">
        <v>99</v>
      </c>
      <c s="36">
        <v>0</v>
      </c>
      <c s="36">
        <f>ROUND(G23*H23,6)</f>
      </c>
      <c r="L23" s="38">
        <v>0</v>
      </c>
      <c s="32">
        <f>ROUND(ROUND(L23,2)*ROUND(G23,3),2)</f>
      </c>
      <c s="36" t="s">
        <v>66</v>
      </c>
      <c>
        <f>(M23*21)/100</f>
      </c>
      <c t="s">
        <v>26</v>
      </c>
    </row>
    <row r="24" spans="1:5" ht="12.75">
      <c r="A24" s="35" t="s">
        <v>55</v>
      </c>
      <c r="E24" s="39" t="s">
        <v>8022</v>
      </c>
    </row>
    <row r="25" spans="1:5" ht="12.75">
      <c r="A25" s="35" t="s">
        <v>57</v>
      </c>
      <c r="E25" s="40" t="s">
        <v>8023</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8024</v>
      </c>
    </row>
    <row r="29" spans="1:5" ht="12.75">
      <c r="A29" s="35" t="s">
        <v>57</v>
      </c>
      <c r="E29" s="40" t="s">
        <v>8025</v>
      </c>
    </row>
    <row r="30" spans="1:5" ht="12.75">
      <c r="A30" t="s">
        <v>59</v>
      </c>
      <c r="E30" s="39" t="s">
        <v>68</v>
      </c>
    </row>
    <row r="31" spans="1:16" ht="25.5">
      <c r="A31" t="s">
        <v>48</v>
      </c>
      <c s="34" t="s">
        <v>80</v>
      </c>
      <c s="34" t="s">
        <v>7969</v>
      </c>
      <c s="35" t="s">
        <v>4</v>
      </c>
      <c s="6" t="s">
        <v>7970</v>
      </c>
      <c s="36" t="s">
        <v>65</v>
      </c>
      <c s="37">
        <v>16.5</v>
      </c>
      <c s="36">
        <v>0</v>
      </c>
      <c s="36">
        <f>ROUND(G31*H31,6)</f>
      </c>
      <c r="L31" s="38">
        <v>0</v>
      </c>
      <c s="32">
        <f>ROUND(ROUND(L31,2)*ROUND(G31,3),2)</f>
      </c>
      <c s="36" t="s">
        <v>66</v>
      </c>
      <c>
        <f>(M31*21)/100</f>
      </c>
      <c t="s">
        <v>26</v>
      </c>
    </row>
    <row r="32" spans="1:5" ht="12.75">
      <c r="A32" s="35" t="s">
        <v>55</v>
      </c>
      <c r="E32" s="39" t="s">
        <v>8024</v>
      </c>
    </row>
    <row r="33" spans="1:5" ht="12.75">
      <c r="A33" s="35" t="s">
        <v>57</v>
      </c>
      <c r="E33" s="40" t="s">
        <v>8026</v>
      </c>
    </row>
    <row r="34" spans="1:5" ht="12.75">
      <c r="A34" t="s">
        <v>59</v>
      </c>
      <c r="E34" s="39" t="s">
        <v>68</v>
      </c>
    </row>
    <row r="35" spans="1:16" ht="12.75">
      <c r="A35" t="s">
        <v>48</v>
      </c>
      <c s="34" t="s">
        <v>83</v>
      </c>
      <c s="34" t="s">
        <v>4747</v>
      </c>
      <c s="35" t="s">
        <v>4</v>
      </c>
      <c s="6" t="s">
        <v>4748</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8027</v>
      </c>
    </row>
    <row r="38" spans="1:5" ht="12.75">
      <c r="A38" t="s">
        <v>59</v>
      </c>
      <c r="E38" s="39" t="s">
        <v>68</v>
      </c>
    </row>
    <row r="39" spans="1:16" ht="12.75">
      <c r="A39" t="s">
        <v>48</v>
      </c>
      <c s="34" t="s">
        <v>86</v>
      </c>
      <c s="34" t="s">
        <v>4752</v>
      </c>
      <c s="35" t="s">
        <v>4</v>
      </c>
      <c s="6" t="s">
        <v>4753</v>
      </c>
      <c s="36" t="s">
        <v>65</v>
      </c>
      <c s="37">
        <v>172.85</v>
      </c>
      <c s="36">
        <v>0</v>
      </c>
      <c s="36">
        <f>ROUND(G39*H39,6)</f>
      </c>
      <c r="L39" s="38">
        <v>0</v>
      </c>
      <c s="32">
        <f>ROUND(ROUND(L39,2)*ROUND(G39,3),2)</f>
      </c>
      <c s="36" t="s">
        <v>66</v>
      </c>
      <c>
        <f>(M39*21)/100</f>
      </c>
      <c t="s">
        <v>26</v>
      </c>
    </row>
    <row r="40" spans="1:5" ht="12.75">
      <c r="A40" s="35" t="s">
        <v>55</v>
      </c>
      <c r="E40" s="39" t="s">
        <v>4754</v>
      </c>
    </row>
    <row r="41" spans="1:5" ht="12.75">
      <c r="A41" s="35" t="s">
        <v>57</v>
      </c>
      <c r="E41" s="40" t="s">
        <v>8028</v>
      </c>
    </row>
    <row r="42" spans="1:5" ht="12.75">
      <c r="A42" t="s">
        <v>59</v>
      </c>
      <c r="E42" s="39" t="s">
        <v>68</v>
      </c>
    </row>
    <row r="43" spans="1:16" ht="12.75">
      <c r="A43" t="s">
        <v>48</v>
      </c>
      <c s="34" t="s">
        <v>89</v>
      </c>
      <c s="34" t="s">
        <v>4756</v>
      </c>
      <c s="35" t="s">
        <v>4</v>
      </c>
      <c s="6" t="s">
        <v>4757</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8029</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8030</v>
      </c>
    </row>
    <row r="50" spans="1:5" ht="12.75">
      <c r="A50" t="s">
        <v>59</v>
      </c>
      <c r="E50" s="39" t="s">
        <v>68</v>
      </c>
    </row>
    <row r="51" spans="1:16" ht="12.75">
      <c r="A51" t="s">
        <v>48</v>
      </c>
      <c s="34" t="s">
        <v>96</v>
      </c>
      <c s="34" t="s">
        <v>4579</v>
      </c>
      <c s="35" t="s">
        <v>4</v>
      </c>
      <c s="6" t="s">
        <v>4580</v>
      </c>
      <c s="36" t="s">
        <v>65</v>
      </c>
      <c s="37">
        <v>172.85</v>
      </c>
      <c s="36">
        <v>0</v>
      </c>
      <c s="36">
        <f>ROUND(G51*H51,6)</f>
      </c>
      <c r="L51" s="38">
        <v>0</v>
      </c>
      <c s="32">
        <f>ROUND(ROUND(L51,2)*ROUND(G51,3),2)</f>
      </c>
      <c s="36" t="s">
        <v>66</v>
      </c>
      <c>
        <f>(M51*21)/100</f>
      </c>
      <c t="s">
        <v>26</v>
      </c>
    </row>
    <row r="52" spans="1:5" ht="12.75">
      <c r="A52" s="35" t="s">
        <v>55</v>
      </c>
      <c r="E52" s="39" t="s">
        <v>7743</v>
      </c>
    </row>
    <row r="53" spans="1:5" ht="12.75">
      <c r="A53" s="35" t="s">
        <v>57</v>
      </c>
      <c r="E53" s="40" t="s">
        <v>8030</v>
      </c>
    </row>
    <row r="54" spans="1:5" ht="12.75">
      <c r="A54" t="s">
        <v>59</v>
      </c>
      <c r="E54" s="39" t="s">
        <v>68</v>
      </c>
    </row>
    <row r="55" spans="1:16" ht="12.75">
      <c r="A55" t="s">
        <v>48</v>
      </c>
      <c s="34" t="s">
        <v>99</v>
      </c>
      <c s="34" t="s">
        <v>4583</v>
      </c>
      <c s="35" t="s">
        <v>4</v>
      </c>
      <c s="6" t="s">
        <v>4584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8031</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7980</v>
      </c>
      <c s="35" t="s">
        <v>4</v>
      </c>
      <c s="6" t="s">
        <v>7981</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8032</v>
      </c>
    </row>
    <row r="63" spans="1:5" ht="12.75">
      <c r="A63" t="s">
        <v>59</v>
      </c>
      <c r="E63" s="39" t="s">
        <v>68</v>
      </c>
    </row>
    <row r="64" spans="1:16" ht="12.75">
      <c r="A64" t="s">
        <v>48</v>
      </c>
      <c s="34" t="s">
        <v>105</v>
      </c>
      <c s="34" t="s">
        <v>7877</v>
      </c>
      <c s="35" t="s">
        <v>4</v>
      </c>
      <c s="6" t="s">
        <v>7878</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8032</v>
      </c>
    </row>
    <row r="67" spans="1:5" ht="12.75">
      <c r="A67" t="s">
        <v>59</v>
      </c>
      <c r="E67" s="39" t="s">
        <v>68</v>
      </c>
    </row>
    <row r="68" spans="1:13" ht="12.75">
      <c r="A68" t="s">
        <v>45</v>
      </c>
      <c r="C68" s="31" t="s">
        <v>86</v>
      </c>
      <c r="E68" s="33" t="s">
        <v>4642</v>
      </c>
      <c r="J68" s="32">
        <f>0</f>
      </c>
      <c s="32">
        <f>0</f>
      </c>
      <c s="32">
        <f>0+L69+L73+L77+L81+L85+L89+L93+L97+L101+L105+L109+L113+L117+L121+L125+L129+L133</f>
      </c>
      <c s="32">
        <f>0+M69+M73+M77+M81+M85+M89+M93+M97+M101+M105+M109+M113+M117+M121+M125+M129+M133</f>
      </c>
    </row>
    <row r="69" spans="1:16" ht="12.75">
      <c r="A69" t="s">
        <v>48</v>
      </c>
      <c s="34" t="s">
        <v>108</v>
      </c>
      <c s="34" t="s">
        <v>8033</v>
      </c>
      <c s="35" t="s">
        <v>4</v>
      </c>
      <c s="6" t="s">
        <v>8034</v>
      </c>
      <c s="36" t="s">
        <v>71</v>
      </c>
      <c s="37">
        <v>70</v>
      </c>
      <c s="36">
        <v>0</v>
      </c>
      <c s="36">
        <f>ROUND(G69*H69,6)</f>
      </c>
      <c r="L69" s="38">
        <v>0</v>
      </c>
      <c s="32">
        <f>ROUND(ROUND(L69,2)*ROUND(G69,3),2)</f>
      </c>
      <c s="36" t="s">
        <v>66</v>
      </c>
      <c>
        <f>(M69*21)/100</f>
      </c>
      <c t="s">
        <v>26</v>
      </c>
    </row>
    <row r="70" spans="1:5" ht="25.5">
      <c r="A70" s="35" t="s">
        <v>55</v>
      </c>
      <c r="E70" s="39" t="s">
        <v>8035</v>
      </c>
    </row>
    <row r="71" spans="1:5" ht="12.75">
      <c r="A71" s="35" t="s">
        <v>57</v>
      </c>
      <c r="E71" s="40" t="s">
        <v>4764</v>
      </c>
    </row>
    <row r="72" spans="1:5" ht="12.75">
      <c r="A72" t="s">
        <v>59</v>
      </c>
      <c r="E72" s="39" t="s">
        <v>68</v>
      </c>
    </row>
    <row r="73" spans="1:16" ht="12.75">
      <c r="A73" t="s">
        <v>48</v>
      </c>
      <c s="34" t="s">
        <v>111</v>
      </c>
      <c s="34" t="s">
        <v>8036</v>
      </c>
      <c s="35" t="s">
        <v>4</v>
      </c>
      <c s="6" t="s">
        <v>8037</v>
      </c>
      <c s="36" t="s">
        <v>71</v>
      </c>
      <c s="37">
        <v>349</v>
      </c>
      <c s="36">
        <v>0</v>
      </c>
      <c s="36">
        <f>ROUND(G73*H73,6)</f>
      </c>
      <c r="L73" s="38">
        <v>0</v>
      </c>
      <c s="32">
        <f>ROUND(ROUND(L73,2)*ROUND(G73,3),2)</f>
      </c>
      <c s="36" t="s">
        <v>66</v>
      </c>
      <c>
        <f>(M73*21)/100</f>
      </c>
      <c t="s">
        <v>26</v>
      </c>
    </row>
    <row r="74" spans="1:5" ht="25.5">
      <c r="A74" s="35" t="s">
        <v>55</v>
      </c>
      <c r="E74" s="39" t="s">
        <v>8038</v>
      </c>
    </row>
    <row r="75" spans="1:5" ht="12.75">
      <c r="A75" s="35" t="s">
        <v>57</v>
      </c>
      <c r="E75" s="40" t="s">
        <v>4764</v>
      </c>
    </row>
    <row r="76" spans="1:5" ht="12.75">
      <c r="A76" t="s">
        <v>59</v>
      </c>
      <c r="E76" s="39" t="s">
        <v>68</v>
      </c>
    </row>
    <row r="77" spans="1:16" ht="12.75">
      <c r="A77" t="s">
        <v>48</v>
      </c>
      <c s="34" t="s">
        <v>114</v>
      </c>
      <c s="34" t="s">
        <v>5850</v>
      </c>
      <c s="35" t="s">
        <v>4</v>
      </c>
      <c s="6" t="s">
        <v>5851</v>
      </c>
      <c s="36" t="s">
        <v>71</v>
      </c>
      <c s="37">
        <v>33</v>
      </c>
      <c s="36">
        <v>0</v>
      </c>
      <c s="36">
        <f>ROUND(G77*H77,6)</f>
      </c>
      <c r="L77" s="38">
        <v>0</v>
      </c>
      <c s="32">
        <f>ROUND(ROUND(L77,2)*ROUND(G77,3),2)</f>
      </c>
      <c s="36" t="s">
        <v>66</v>
      </c>
      <c>
        <f>(M77*21)/100</f>
      </c>
      <c t="s">
        <v>26</v>
      </c>
    </row>
    <row r="78" spans="1:5" ht="12.75">
      <c r="A78" s="35" t="s">
        <v>55</v>
      </c>
      <c r="E78" s="39" t="s">
        <v>8039</v>
      </c>
    </row>
    <row r="79" spans="1:5" ht="12.75">
      <c r="A79" s="35" t="s">
        <v>57</v>
      </c>
      <c r="E79" s="40" t="s">
        <v>4764</v>
      </c>
    </row>
    <row r="80" spans="1:5" ht="12.75">
      <c r="A80" t="s">
        <v>59</v>
      </c>
      <c r="E80" s="39" t="s">
        <v>68</v>
      </c>
    </row>
    <row r="81" spans="1:16" ht="12.75">
      <c r="A81" t="s">
        <v>48</v>
      </c>
      <c s="34" t="s">
        <v>117</v>
      </c>
      <c s="34" t="s">
        <v>7996</v>
      </c>
      <c s="35" t="s">
        <v>4</v>
      </c>
      <c s="6" t="s">
        <v>7997</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4764</v>
      </c>
    </row>
    <row r="84" spans="1:5" ht="12.75">
      <c r="A84" t="s">
        <v>59</v>
      </c>
      <c r="E84" s="39" t="s">
        <v>68</v>
      </c>
    </row>
    <row r="85" spans="1:16" ht="12.75">
      <c r="A85" t="s">
        <v>48</v>
      </c>
      <c s="34" t="s">
        <v>121</v>
      </c>
      <c s="34" t="s">
        <v>8040</v>
      </c>
      <c s="35" t="s">
        <v>4</v>
      </c>
      <c s="6" t="s">
        <v>8041</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7994</v>
      </c>
      <c s="35" t="s">
        <v>4</v>
      </c>
      <c s="6" t="s">
        <v>7995</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8002</v>
      </c>
      <c s="35" t="s">
        <v>4</v>
      </c>
      <c s="6" t="s">
        <v>8003</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8042</v>
      </c>
      <c s="35" t="s">
        <v>4</v>
      </c>
      <c s="6" t="s">
        <v>8043</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8000</v>
      </c>
      <c s="35" t="s">
        <v>4</v>
      </c>
      <c s="6" t="s">
        <v>8001</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8004</v>
      </c>
      <c s="35" t="s">
        <v>4</v>
      </c>
      <c s="6" t="s">
        <v>8005</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7998</v>
      </c>
      <c s="35" t="s">
        <v>4</v>
      </c>
      <c s="6" t="s">
        <v>7999</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row r="113" spans="1:16" ht="12.75">
      <c r="A113" t="s">
        <v>48</v>
      </c>
      <c s="34" t="s">
        <v>142</v>
      </c>
      <c s="34" t="s">
        <v>4773</v>
      </c>
      <c s="35" t="s">
        <v>4</v>
      </c>
      <c s="6" t="s">
        <v>4774</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8011</v>
      </c>
      <c s="35" t="s">
        <v>4</v>
      </c>
      <c s="6" t="s">
        <v>8012</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7889</v>
      </c>
      <c s="35" t="s">
        <v>4</v>
      </c>
      <c s="6" t="s">
        <v>7890</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8013</v>
      </c>
      <c s="35" t="s">
        <v>4</v>
      </c>
      <c s="6" t="s">
        <v>8014</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4764</v>
      </c>
    </row>
    <row r="128" spans="1:5" ht="12.75">
      <c r="A128" t="s">
        <v>59</v>
      </c>
      <c r="E128" s="39" t="s">
        <v>68</v>
      </c>
    </row>
    <row r="129" spans="1:16" ht="12.75">
      <c r="A129" t="s">
        <v>48</v>
      </c>
      <c s="34" t="s">
        <v>154</v>
      </c>
      <c s="34" t="s">
        <v>8015</v>
      </c>
      <c s="35" t="s">
        <v>4</v>
      </c>
      <c s="6" t="s">
        <v>8016</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4764</v>
      </c>
    </row>
    <row r="132" spans="1:5" ht="12.75">
      <c r="A132" t="s">
        <v>59</v>
      </c>
      <c r="E132" s="39" t="s">
        <v>68</v>
      </c>
    </row>
    <row r="133" spans="1:16" ht="12.75">
      <c r="A133" t="s">
        <v>48</v>
      </c>
      <c s="34" t="s">
        <v>157</v>
      </c>
      <c s="34" t="s">
        <v>8044</v>
      </c>
      <c s="35" t="s">
        <v>4</v>
      </c>
      <c s="6" t="s">
        <v>8045</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8046</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8049</v>
      </c>
      <c r="E8" s="30" t="s">
        <v>8048</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8027</v>
      </c>
    </row>
    <row r="18" spans="1:5" ht="12.75">
      <c r="A18" t="s">
        <v>59</v>
      </c>
      <c r="E18" s="39" t="s">
        <v>68</v>
      </c>
    </row>
    <row r="19" spans="1:16" ht="12.75">
      <c r="A19" t="s">
        <v>48</v>
      </c>
      <c s="34" t="s">
        <v>25</v>
      </c>
      <c s="34" t="s">
        <v>4752</v>
      </c>
      <c s="35" t="s">
        <v>4</v>
      </c>
      <c s="6" t="s">
        <v>4753</v>
      </c>
      <c s="36" t="s">
        <v>65</v>
      </c>
      <c s="37">
        <v>18.15</v>
      </c>
      <c s="36">
        <v>0</v>
      </c>
      <c s="36">
        <f>ROUND(G19*H19,6)</f>
      </c>
      <c r="L19" s="38">
        <v>0</v>
      </c>
      <c s="32">
        <f>ROUND(ROUND(L19,2)*ROUND(G19,3),2)</f>
      </c>
      <c s="36" t="s">
        <v>66</v>
      </c>
      <c>
        <f>(M19*21)/100</f>
      </c>
      <c t="s">
        <v>26</v>
      </c>
    </row>
    <row r="20" spans="1:5" ht="12.75">
      <c r="A20" s="35" t="s">
        <v>55</v>
      </c>
      <c r="E20" s="39" t="s">
        <v>4754</v>
      </c>
    </row>
    <row r="21" spans="1:5" ht="12.75">
      <c r="A21" s="35" t="s">
        <v>57</v>
      </c>
      <c r="E21" s="40" t="s">
        <v>8050</v>
      </c>
    </row>
    <row r="22" spans="1:5" ht="12.75">
      <c r="A22" t="s">
        <v>59</v>
      </c>
      <c r="E22" s="39" t="s">
        <v>68</v>
      </c>
    </row>
    <row r="23" spans="1:16" ht="12.75">
      <c r="A23" t="s">
        <v>48</v>
      </c>
      <c s="34" t="s">
        <v>74</v>
      </c>
      <c s="34" t="s">
        <v>4756</v>
      </c>
      <c s="35" t="s">
        <v>4</v>
      </c>
      <c s="6" t="s">
        <v>4757</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8051</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8030</v>
      </c>
    </row>
    <row r="30" spans="1:5" ht="12.75">
      <c r="A30" t="s">
        <v>59</v>
      </c>
      <c r="E30" s="39" t="s">
        <v>68</v>
      </c>
    </row>
    <row r="31" spans="1:16" ht="12.75">
      <c r="A31" t="s">
        <v>48</v>
      </c>
      <c s="34" t="s">
        <v>80</v>
      </c>
      <c s="34" t="s">
        <v>4579</v>
      </c>
      <c s="35" t="s">
        <v>4</v>
      </c>
      <c s="6" t="s">
        <v>4580</v>
      </c>
      <c s="36" t="s">
        <v>65</v>
      </c>
      <c s="37">
        <v>18.15</v>
      </c>
      <c s="36">
        <v>0</v>
      </c>
      <c s="36">
        <f>ROUND(G31*H31,6)</f>
      </c>
      <c r="L31" s="38">
        <v>0</v>
      </c>
      <c s="32">
        <f>ROUND(ROUND(L31,2)*ROUND(G31,3),2)</f>
      </c>
      <c s="36" t="s">
        <v>66</v>
      </c>
      <c>
        <f>(M31*21)/100</f>
      </c>
      <c t="s">
        <v>26</v>
      </c>
    </row>
    <row r="32" spans="1:5" ht="12.75">
      <c r="A32" s="35" t="s">
        <v>55</v>
      </c>
      <c r="E32" s="39" t="s">
        <v>7743</v>
      </c>
    </row>
    <row r="33" spans="1:5" ht="12.75">
      <c r="A33" s="35" t="s">
        <v>57</v>
      </c>
      <c r="E33" s="40" t="s">
        <v>8030</v>
      </c>
    </row>
    <row r="34" spans="1:5" ht="12.75">
      <c r="A34" t="s">
        <v>59</v>
      </c>
      <c r="E34" s="39" t="s">
        <v>68</v>
      </c>
    </row>
    <row r="35" spans="1:16" ht="12.75">
      <c r="A35" t="s">
        <v>48</v>
      </c>
      <c s="34" t="s">
        <v>83</v>
      </c>
      <c s="34" t="s">
        <v>4583</v>
      </c>
      <c s="35" t="s">
        <v>4</v>
      </c>
      <c s="6" t="s">
        <v>4584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8052</v>
      </c>
    </row>
    <row r="38" spans="1:5" ht="12.75">
      <c r="A38" t="s">
        <v>59</v>
      </c>
      <c r="E38" s="39" t="s">
        <v>68</v>
      </c>
    </row>
    <row r="39" spans="1:13" ht="12.75">
      <c r="A39" t="s">
        <v>45</v>
      </c>
      <c r="C39" s="31" t="s">
        <v>86</v>
      </c>
      <c r="E39" s="33" t="s">
        <v>4642</v>
      </c>
      <c r="J39" s="32">
        <f>0</f>
      </c>
      <c s="32">
        <f>0</f>
      </c>
      <c s="32">
        <f>0+L40</f>
      </c>
      <c s="32">
        <f>0+M40</f>
      </c>
    </row>
    <row r="40" spans="1:16" ht="12.75">
      <c r="A40" t="s">
        <v>48</v>
      </c>
      <c s="34" t="s">
        <v>86</v>
      </c>
      <c s="34" t="s">
        <v>7984</v>
      </c>
      <c s="35" t="s">
        <v>4</v>
      </c>
      <c s="6" t="s">
        <v>7985</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4764</v>
      </c>
    </row>
    <row r="43" spans="1:5" ht="12.75">
      <c r="A43" t="s">
        <v>59</v>
      </c>
      <c r="E43" s="39" t="s">
        <v>68</v>
      </c>
    </row>
    <row r="44" spans="1:13" ht="12.75">
      <c r="A44" t="s">
        <v>45</v>
      </c>
      <c r="C44" s="31" t="s">
        <v>89</v>
      </c>
      <c r="E44" s="33" t="s">
        <v>4268</v>
      </c>
      <c r="J44" s="32">
        <f>0</f>
      </c>
      <c s="32">
        <f>0</f>
      </c>
      <c s="32">
        <f>0+L45+L49+L53+L57+L61+L65+L69+L73</f>
      </c>
      <c s="32">
        <f>0+M45+M49+M53+M57+M61+M65+M69+M73</f>
      </c>
    </row>
    <row r="45" spans="1:16" ht="12.75">
      <c r="A45" t="s">
        <v>48</v>
      </c>
      <c s="34" t="s">
        <v>89</v>
      </c>
      <c s="34" t="s">
        <v>5850</v>
      </c>
      <c s="35" t="s">
        <v>4</v>
      </c>
      <c s="6" t="s">
        <v>5851</v>
      </c>
      <c s="36" t="s">
        <v>71</v>
      </c>
      <c s="37">
        <v>33</v>
      </c>
      <c s="36">
        <v>0</v>
      </c>
      <c s="36">
        <f>ROUND(G45*H45,6)</f>
      </c>
      <c r="L45" s="38">
        <v>0</v>
      </c>
      <c s="32">
        <f>ROUND(ROUND(L45,2)*ROUND(G45,3),2)</f>
      </c>
      <c s="36" t="s">
        <v>66</v>
      </c>
      <c>
        <f>(M45*21)/100</f>
      </c>
      <c t="s">
        <v>26</v>
      </c>
    </row>
    <row r="46" spans="1:5" ht="12.75">
      <c r="A46" s="35" t="s">
        <v>55</v>
      </c>
      <c r="E46" s="39" t="s">
        <v>8039</v>
      </c>
    </row>
    <row r="47" spans="1:5" ht="12.75">
      <c r="A47" s="35" t="s">
        <v>57</v>
      </c>
      <c r="E47" s="40" t="s">
        <v>4764</v>
      </c>
    </row>
    <row r="48" spans="1:5" ht="12.75">
      <c r="A48" t="s">
        <v>59</v>
      </c>
      <c r="E48" s="39" t="s">
        <v>68</v>
      </c>
    </row>
    <row r="49" spans="1:16" ht="12.75">
      <c r="A49" t="s">
        <v>48</v>
      </c>
      <c s="34" t="s">
        <v>93</v>
      </c>
      <c s="34" t="s">
        <v>7994</v>
      </c>
      <c s="35" t="s">
        <v>4</v>
      </c>
      <c s="6" t="s">
        <v>7995</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8002</v>
      </c>
      <c s="35" t="s">
        <v>4</v>
      </c>
      <c s="6" t="s">
        <v>8003</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8004</v>
      </c>
      <c s="35" t="s">
        <v>4</v>
      </c>
      <c s="6" t="s">
        <v>8005</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7891</v>
      </c>
      <c s="35" t="s">
        <v>4</v>
      </c>
      <c s="6" t="s">
        <v>7892</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4764</v>
      </c>
    </row>
    <row r="64" spans="1:5" ht="12.75">
      <c r="A64" t="s">
        <v>59</v>
      </c>
      <c r="E64" s="39" t="s">
        <v>68</v>
      </c>
    </row>
    <row r="65" spans="1:16" ht="12.75">
      <c r="A65" t="s">
        <v>48</v>
      </c>
      <c s="34" t="s">
        <v>105</v>
      </c>
      <c s="34" t="s">
        <v>4773</v>
      </c>
      <c s="35" t="s">
        <v>4</v>
      </c>
      <c s="6" t="s">
        <v>4774</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7889</v>
      </c>
      <c s="35" t="s">
        <v>4</v>
      </c>
      <c s="6" t="s">
        <v>7890</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8013</v>
      </c>
      <c s="35" t="s">
        <v>4</v>
      </c>
      <c s="6" t="s">
        <v>8014</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8055</v>
      </c>
      <c r="E8" s="30" t="s">
        <v>8054</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6" ht="12.75">
      <c r="A18" t="s">
        <v>48</v>
      </c>
      <c s="34" t="s">
        <v>25</v>
      </c>
      <c s="34" t="s">
        <v>8020</v>
      </c>
      <c s="35" t="s">
        <v>4</v>
      </c>
      <c s="6" t="s">
        <v>8021</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7824</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8056</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8057</v>
      </c>
    </row>
    <row r="30" spans="1:5" ht="12.75">
      <c r="A30" t="s">
        <v>59</v>
      </c>
      <c r="E30" s="39" t="s">
        <v>68</v>
      </c>
    </row>
    <row r="31" spans="1:16" ht="25.5">
      <c r="A31" t="s">
        <v>48</v>
      </c>
      <c s="34" t="s">
        <v>80</v>
      </c>
      <c s="34" t="s">
        <v>7969</v>
      </c>
      <c s="35" t="s">
        <v>4</v>
      </c>
      <c s="6" t="s">
        <v>7970</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8058</v>
      </c>
    </row>
    <row r="34" spans="1:5" ht="12.75">
      <c r="A34" t="s">
        <v>59</v>
      </c>
      <c r="E34" s="39" t="s">
        <v>68</v>
      </c>
    </row>
    <row r="35" spans="1:16" ht="12.75">
      <c r="A35" t="s">
        <v>48</v>
      </c>
      <c s="34" t="s">
        <v>83</v>
      </c>
      <c s="34" t="s">
        <v>4747</v>
      </c>
      <c s="35" t="s">
        <v>4</v>
      </c>
      <c s="6" t="s">
        <v>4748</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8059</v>
      </c>
    </row>
    <row r="38" spans="1:5" ht="12.75">
      <c r="A38" t="s">
        <v>59</v>
      </c>
      <c r="E38" s="39" t="s">
        <v>68</v>
      </c>
    </row>
    <row r="39" spans="1:16" ht="12.75">
      <c r="A39" t="s">
        <v>48</v>
      </c>
      <c s="34" t="s">
        <v>86</v>
      </c>
      <c s="34" t="s">
        <v>5681</v>
      </c>
      <c s="35" t="s">
        <v>4</v>
      </c>
      <c s="6" t="s">
        <v>5682</v>
      </c>
      <c s="36" t="s">
        <v>65</v>
      </c>
      <c s="37">
        <v>235.185</v>
      </c>
      <c s="36">
        <v>0</v>
      </c>
      <c s="36">
        <f>ROUND(G39*H39,6)</f>
      </c>
      <c r="L39" s="38">
        <v>0</v>
      </c>
      <c s="32">
        <f>ROUND(ROUND(L39,2)*ROUND(G39,3),2)</f>
      </c>
      <c s="36" t="s">
        <v>66</v>
      </c>
      <c>
        <f>(M39*21)/100</f>
      </c>
      <c t="s">
        <v>26</v>
      </c>
    </row>
    <row r="40" spans="1:5" ht="12.75">
      <c r="A40" s="35" t="s">
        <v>55</v>
      </c>
      <c r="E40" s="39" t="s">
        <v>8060</v>
      </c>
    </row>
    <row r="41" spans="1:5" ht="12.75">
      <c r="A41" s="35" t="s">
        <v>57</v>
      </c>
      <c r="E41" s="40" t="s">
        <v>8061</v>
      </c>
    </row>
    <row r="42" spans="1:5" ht="12.75">
      <c r="A42" t="s">
        <v>59</v>
      </c>
      <c r="E42" s="39" t="s">
        <v>68</v>
      </c>
    </row>
    <row r="43" spans="1:16" ht="12.75">
      <c r="A43" t="s">
        <v>48</v>
      </c>
      <c s="34" t="s">
        <v>89</v>
      </c>
      <c s="34" t="s">
        <v>5678</v>
      </c>
      <c s="35" t="s">
        <v>4</v>
      </c>
      <c s="6" t="s">
        <v>5679</v>
      </c>
      <c s="36" t="s">
        <v>65</v>
      </c>
      <c s="37">
        <v>346.065</v>
      </c>
      <c s="36">
        <v>0</v>
      </c>
      <c s="36">
        <f>ROUND(G43*H43,6)</f>
      </c>
      <c r="L43" s="38">
        <v>0</v>
      </c>
      <c s="32">
        <f>ROUND(ROUND(L43,2)*ROUND(G43,3),2)</f>
      </c>
      <c s="36" t="s">
        <v>66</v>
      </c>
      <c>
        <f>(M43*21)/100</f>
      </c>
      <c t="s">
        <v>26</v>
      </c>
    </row>
    <row r="44" spans="1:5" ht="12.75">
      <c r="A44" s="35" t="s">
        <v>55</v>
      </c>
      <c r="E44" s="39" t="s">
        <v>8060</v>
      </c>
    </row>
    <row r="45" spans="1:5" ht="12.75">
      <c r="A45" s="35" t="s">
        <v>57</v>
      </c>
      <c r="E45" s="40" t="s">
        <v>8062</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8063</v>
      </c>
    </row>
    <row r="50" spans="1:5" ht="12.75">
      <c r="A50" t="s">
        <v>59</v>
      </c>
      <c r="E50" s="39" t="s">
        <v>68</v>
      </c>
    </row>
    <row r="51" spans="1:16" ht="12.75">
      <c r="A51" t="s">
        <v>48</v>
      </c>
      <c s="34" t="s">
        <v>96</v>
      </c>
      <c s="34" t="s">
        <v>4579</v>
      </c>
      <c s="35" t="s">
        <v>4</v>
      </c>
      <c s="6" t="s">
        <v>4580</v>
      </c>
      <c s="36" t="s">
        <v>65</v>
      </c>
      <c s="37">
        <v>235.185</v>
      </c>
      <c s="36">
        <v>0</v>
      </c>
      <c s="36">
        <f>ROUND(G51*H51,6)</f>
      </c>
      <c r="L51" s="38">
        <v>0</v>
      </c>
      <c s="32">
        <f>ROUND(ROUND(L51,2)*ROUND(G51,3),2)</f>
      </c>
      <c s="36" t="s">
        <v>66</v>
      </c>
      <c>
        <f>(M51*21)/100</f>
      </c>
      <c t="s">
        <v>26</v>
      </c>
    </row>
    <row r="52" spans="1:5" ht="12.75">
      <c r="A52" s="35" t="s">
        <v>55</v>
      </c>
      <c r="E52" s="39" t="s">
        <v>7743</v>
      </c>
    </row>
    <row r="53" spans="1:5" ht="12.75">
      <c r="A53" s="35" t="s">
        <v>57</v>
      </c>
      <c r="E53" s="40" t="s">
        <v>8063</v>
      </c>
    </row>
    <row r="54" spans="1:5" ht="12.75">
      <c r="A54" t="s">
        <v>59</v>
      </c>
      <c r="E54" s="39" t="s">
        <v>68</v>
      </c>
    </row>
    <row r="55" spans="1:16" ht="12.75">
      <c r="A55" t="s">
        <v>48</v>
      </c>
      <c s="34" t="s">
        <v>99</v>
      </c>
      <c s="34" t="s">
        <v>4583</v>
      </c>
      <c s="35" t="s">
        <v>4</v>
      </c>
      <c s="6" t="s">
        <v>4584</v>
      </c>
      <c s="36" t="s">
        <v>65</v>
      </c>
      <c s="37">
        <v>110.88</v>
      </c>
      <c s="36">
        <v>0</v>
      </c>
      <c s="36">
        <f>ROUND(G55*H55,6)</f>
      </c>
      <c r="L55" s="38">
        <v>0</v>
      </c>
      <c s="32">
        <f>ROUND(ROUND(L55,2)*ROUND(G55,3),2)</f>
      </c>
      <c s="36" t="s">
        <v>66</v>
      </c>
      <c>
        <f>(M55*21)/100</f>
      </c>
      <c t="s">
        <v>26</v>
      </c>
    </row>
    <row r="56" spans="1:5" ht="12.75">
      <c r="A56" s="35" t="s">
        <v>55</v>
      </c>
      <c r="E56" s="39" t="s">
        <v>8064</v>
      </c>
    </row>
    <row r="57" spans="1:5" ht="12.75">
      <c r="A57" s="35" t="s">
        <v>57</v>
      </c>
      <c r="E57" s="40" t="s">
        <v>8065</v>
      </c>
    </row>
    <row r="58" spans="1:5" ht="12.75">
      <c r="A58" t="s">
        <v>59</v>
      </c>
      <c r="E58" s="39" t="s">
        <v>68</v>
      </c>
    </row>
    <row r="59" spans="1:13" ht="12.75">
      <c r="A59" t="s">
        <v>45</v>
      </c>
      <c r="C59" s="31" t="s">
        <v>86</v>
      </c>
      <c r="E59" s="33" t="s">
        <v>4642</v>
      </c>
      <c r="J59" s="32">
        <f>0</f>
      </c>
      <c s="32">
        <f>0</f>
      </c>
      <c s="32">
        <f>0+L60+L64+L68+L72+L76+L80+L84+L88+L92+L96+L100+L104</f>
      </c>
      <c s="32">
        <f>0+M60+M64+M68+M72+M76+M80+M84+M88+M92+M96+M100+M104</f>
      </c>
    </row>
    <row r="60" spans="1:16" ht="12.75">
      <c r="A60" t="s">
        <v>48</v>
      </c>
      <c s="34" t="s">
        <v>102</v>
      </c>
      <c s="34" t="s">
        <v>8066</v>
      </c>
      <c s="35" t="s">
        <v>4</v>
      </c>
      <c s="6" t="s">
        <v>8067</v>
      </c>
      <c s="36" t="s">
        <v>71</v>
      </c>
      <c s="37">
        <v>27</v>
      </c>
      <c s="36">
        <v>0</v>
      </c>
      <c s="36">
        <f>ROUND(G60*H60,6)</f>
      </c>
      <c r="L60" s="38">
        <v>0</v>
      </c>
      <c s="32">
        <f>ROUND(ROUND(L60,2)*ROUND(G60,3),2)</f>
      </c>
      <c s="36" t="s">
        <v>66</v>
      </c>
      <c>
        <f>(M60*21)/100</f>
      </c>
      <c t="s">
        <v>26</v>
      </c>
    </row>
    <row r="61" spans="1:5" ht="12.75">
      <c r="A61" s="35" t="s">
        <v>55</v>
      </c>
      <c r="E61" s="39" t="s">
        <v>8068</v>
      </c>
    </row>
    <row r="62" spans="1:5" ht="12.75">
      <c r="A62" s="35" t="s">
        <v>57</v>
      </c>
      <c r="E62" s="40" t="s">
        <v>4764</v>
      </c>
    </row>
    <row r="63" spans="1:5" ht="12.75">
      <c r="A63" t="s">
        <v>59</v>
      </c>
      <c r="E63" s="39" t="s">
        <v>68</v>
      </c>
    </row>
    <row r="64" spans="1:16" ht="12.75">
      <c r="A64" t="s">
        <v>48</v>
      </c>
      <c s="34" t="s">
        <v>105</v>
      </c>
      <c s="34" t="s">
        <v>8069</v>
      </c>
      <c s="35" t="s">
        <v>4</v>
      </c>
      <c s="6" t="s">
        <v>8070</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4764</v>
      </c>
    </row>
    <row r="67" spans="1:5" ht="12.75">
      <c r="A67" t="s">
        <v>59</v>
      </c>
      <c r="E67" s="39" t="s">
        <v>1048</v>
      </c>
    </row>
    <row r="68" spans="1:16" ht="12.75">
      <c r="A68" t="s">
        <v>48</v>
      </c>
      <c s="34" t="s">
        <v>108</v>
      </c>
      <c s="34" t="s">
        <v>8071</v>
      </c>
      <c s="35" t="s">
        <v>4</v>
      </c>
      <c s="6" t="s">
        <v>8072</v>
      </c>
      <c s="36" t="s">
        <v>71</v>
      </c>
      <c s="37">
        <v>93</v>
      </c>
      <c s="36">
        <v>0</v>
      </c>
      <c s="36">
        <f>ROUND(G68*H68,6)</f>
      </c>
      <c r="L68" s="38">
        <v>0</v>
      </c>
      <c s="32">
        <f>ROUND(ROUND(L68,2)*ROUND(G68,3),2)</f>
      </c>
      <c s="36" t="s">
        <v>54</v>
      </c>
      <c>
        <f>(M68*21)/100</f>
      </c>
      <c t="s">
        <v>26</v>
      </c>
    </row>
    <row r="69" spans="1:5" ht="12.75">
      <c r="A69" s="35" t="s">
        <v>55</v>
      </c>
      <c r="E69" s="39" t="s">
        <v>8073</v>
      </c>
    </row>
    <row r="70" spans="1:5" ht="12.75">
      <c r="A70" s="35" t="s">
        <v>57</v>
      </c>
      <c r="E70" s="40" t="s">
        <v>4764</v>
      </c>
    </row>
    <row r="71" spans="1:5" ht="12.75">
      <c r="A71" t="s">
        <v>59</v>
      </c>
      <c r="E71" s="39" t="s">
        <v>1048</v>
      </c>
    </row>
    <row r="72" spans="1:16" ht="12.75">
      <c r="A72" t="s">
        <v>48</v>
      </c>
      <c s="34" t="s">
        <v>111</v>
      </c>
      <c s="34" t="s">
        <v>8074</v>
      </c>
      <c s="35" t="s">
        <v>4</v>
      </c>
      <c s="6" t="s">
        <v>8075</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6" ht="12.75">
      <c r="A76" t="s">
        <v>48</v>
      </c>
      <c s="34" t="s">
        <v>114</v>
      </c>
      <c s="34" t="s">
        <v>8076</v>
      </c>
      <c s="35" t="s">
        <v>4</v>
      </c>
      <c s="6" t="s">
        <v>8077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7891</v>
      </c>
      <c s="35" t="s">
        <v>4</v>
      </c>
      <c s="6" t="s">
        <v>7892</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4773</v>
      </c>
      <c s="35" t="s">
        <v>4</v>
      </c>
      <c s="6" t="s">
        <v>4774</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8078</v>
      </c>
      <c s="35" t="s">
        <v>4</v>
      </c>
      <c s="6" t="s">
        <v>8079</v>
      </c>
      <c s="36" t="s">
        <v>92</v>
      </c>
      <c s="37">
        <v>3</v>
      </c>
      <c s="36">
        <v>0</v>
      </c>
      <c s="36">
        <f>ROUND(G88*H88,6)</f>
      </c>
      <c r="L88" s="38">
        <v>0</v>
      </c>
      <c s="32">
        <f>ROUND(ROUND(L88,2)*ROUND(G88,3),2)</f>
      </c>
      <c s="36" t="s">
        <v>54</v>
      </c>
      <c>
        <f>(M88*21)/100</f>
      </c>
      <c t="s">
        <v>26</v>
      </c>
    </row>
    <row r="89" spans="1:5" ht="12.75">
      <c r="A89" s="35" t="s">
        <v>55</v>
      </c>
      <c r="E89" s="39" t="s">
        <v>8080</v>
      </c>
    </row>
    <row r="90" spans="1:5" ht="12.75">
      <c r="A90" s="35" t="s">
        <v>57</v>
      </c>
      <c r="E90" s="40" t="s">
        <v>4764</v>
      </c>
    </row>
    <row r="91" spans="1:5" ht="25.5">
      <c r="A91" t="s">
        <v>59</v>
      </c>
      <c r="E91" s="39" t="s">
        <v>8081</v>
      </c>
    </row>
    <row r="92" spans="1:16" ht="12.75">
      <c r="A92" t="s">
        <v>48</v>
      </c>
      <c s="34" t="s">
        <v>127</v>
      </c>
      <c s="34" t="s">
        <v>8082</v>
      </c>
      <c s="35" t="s">
        <v>4</v>
      </c>
      <c s="6" t="s">
        <v>8083</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4764</v>
      </c>
    </row>
    <row r="95" spans="1:5" ht="12.75">
      <c r="A95" t="s">
        <v>59</v>
      </c>
      <c r="E95" s="39" t="s">
        <v>68</v>
      </c>
    </row>
    <row r="96" spans="1:16" ht="12.75">
      <c r="A96" t="s">
        <v>48</v>
      </c>
      <c s="34" t="s">
        <v>130</v>
      </c>
      <c s="34" t="s">
        <v>8084</v>
      </c>
      <c s="35" t="s">
        <v>4</v>
      </c>
      <c s="6" t="s">
        <v>8085</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4764</v>
      </c>
    </row>
    <row r="99" spans="1:5" ht="12.75">
      <c r="A99" t="s">
        <v>59</v>
      </c>
      <c r="E99" s="39" t="s">
        <v>68</v>
      </c>
    </row>
    <row r="100" spans="1:16" ht="12.75">
      <c r="A100" t="s">
        <v>48</v>
      </c>
      <c s="34" t="s">
        <v>133</v>
      </c>
      <c s="34" t="s">
        <v>4781</v>
      </c>
      <c s="35" t="s">
        <v>4</v>
      </c>
      <c s="6" t="s">
        <v>4782</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4764</v>
      </c>
    </row>
    <row r="103" spans="1:5" ht="12.75">
      <c r="A103" t="s">
        <v>59</v>
      </c>
      <c r="E103" s="39" t="s">
        <v>68</v>
      </c>
    </row>
    <row r="104" spans="1:16" ht="12.75">
      <c r="A104" t="s">
        <v>48</v>
      </c>
      <c s="34" t="s">
        <v>136</v>
      </c>
      <c s="34" t="s">
        <v>8086</v>
      </c>
      <c s="35" t="s">
        <v>4</v>
      </c>
      <c s="6" t="s">
        <v>8087</v>
      </c>
      <c s="36" t="s">
        <v>71</v>
      </c>
      <c s="37">
        <v>72</v>
      </c>
      <c s="36">
        <v>0</v>
      </c>
      <c s="36">
        <f>ROUND(G104*H104,6)</f>
      </c>
      <c r="L104" s="38">
        <v>0</v>
      </c>
      <c s="32">
        <f>ROUND(ROUND(L104,2)*ROUND(G104,3),2)</f>
      </c>
      <c s="36" t="s">
        <v>66</v>
      </c>
      <c>
        <f>(M104*21)/100</f>
      </c>
      <c t="s">
        <v>26</v>
      </c>
    </row>
    <row r="105" spans="1:5" ht="12.75">
      <c r="A105" s="35" t="s">
        <v>55</v>
      </c>
      <c r="E105" s="39" t="s">
        <v>8088</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8091</v>
      </c>
      <c r="E8" s="30" t="s">
        <v>8090</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6" ht="12.75">
      <c r="A18" t="s">
        <v>48</v>
      </c>
      <c s="34" t="s">
        <v>25</v>
      </c>
      <c s="34" t="s">
        <v>8020</v>
      </c>
      <c s="35" t="s">
        <v>4</v>
      </c>
      <c s="6" t="s">
        <v>8021</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7824</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8092</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8093</v>
      </c>
    </row>
    <row r="30" spans="1:5" ht="12.75">
      <c r="A30" t="s">
        <v>59</v>
      </c>
      <c r="E30" s="39" t="s">
        <v>68</v>
      </c>
    </row>
    <row r="31" spans="1:16" ht="25.5">
      <c r="A31" t="s">
        <v>48</v>
      </c>
      <c s="34" t="s">
        <v>80</v>
      </c>
      <c s="34" t="s">
        <v>7969</v>
      </c>
      <c s="35" t="s">
        <v>4</v>
      </c>
      <c s="6" t="s">
        <v>7970</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8094</v>
      </c>
    </row>
    <row r="34" spans="1:5" ht="12.75">
      <c r="A34" t="s">
        <v>59</v>
      </c>
      <c r="E34" s="39" t="s">
        <v>68</v>
      </c>
    </row>
    <row r="35" spans="1:16" ht="12.75">
      <c r="A35" t="s">
        <v>48</v>
      </c>
      <c s="34" t="s">
        <v>83</v>
      </c>
      <c s="34" t="s">
        <v>4747</v>
      </c>
      <c s="35" t="s">
        <v>4</v>
      </c>
      <c s="6" t="s">
        <v>4748</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8059</v>
      </c>
    </row>
    <row r="38" spans="1:5" ht="12.75">
      <c r="A38" t="s">
        <v>59</v>
      </c>
      <c r="E38" s="39" t="s">
        <v>68</v>
      </c>
    </row>
    <row r="39" spans="1:16" ht="12.75">
      <c r="A39" t="s">
        <v>48</v>
      </c>
      <c s="34" t="s">
        <v>86</v>
      </c>
      <c s="34" t="s">
        <v>8095</v>
      </c>
      <c s="35" t="s">
        <v>4</v>
      </c>
      <c s="6" t="s">
        <v>8096</v>
      </c>
      <c s="36" t="s">
        <v>65</v>
      </c>
      <c s="37">
        <v>136.5</v>
      </c>
      <c s="36">
        <v>0</v>
      </c>
      <c s="36">
        <f>ROUND(G39*H39,6)</f>
      </c>
      <c r="L39" s="38">
        <v>0</v>
      </c>
      <c s="32">
        <f>ROUND(ROUND(L39,2)*ROUND(G39,3),2)</f>
      </c>
      <c s="36" t="s">
        <v>66</v>
      </c>
      <c>
        <f>(M39*21)/100</f>
      </c>
      <c t="s">
        <v>26</v>
      </c>
    </row>
    <row r="40" spans="1:5" ht="12.75">
      <c r="A40" s="35" t="s">
        <v>55</v>
      </c>
      <c r="E40" s="39" t="s">
        <v>8097</v>
      </c>
    </row>
    <row r="41" spans="1:5" ht="12.75">
      <c r="A41" s="35" t="s">
        <v>57</v>
      </c>
      <c r="E41" s="40" t="s">
        <v>8098</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8099</v>
      </c>
    </row>
    <row r="45" spans="1:5" ht="12.75">
      <c r="A45" s="35" t="s">
        <v>57</v>
      </c>
      <c r="E45" s="40" t="s">
        <v>8100</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8063</v>
      </c>
    </row>
    <row r="50" spans="1:5" ht="12.75">
      <c r="A50" t="s">
        <v>59</v>
      </c>
      <c r="E50" s="39" t="s">
        <v>68</v>
      </c>
    </row>
    <row r="51" spans="1:16" ht="12.75">
      <c r="A51" t="s">
        <v>48</v>
      </c>
      <c s="34" t="s">
        <v>96</v>
      </c>
      <c s="34" t="s">
        <v>4579</v>
      </c>
      <c s="35" t="s">
        <v>4</v>
      </c>
      <c s="6" t="s">
        <v>4580</v>
      </c>
      <c s="36" t="s">
        <v>65</v>
      </c>
      <c s="37">
        <v>136.5</v>
      </c>
      <c s="36">
        <v>0</v>
      </c>
      <c s="36">
        <f>ROUND(G51*H51,6)</f>
      </c>
      <c r="L51" s="38">
        <v>0</v>
      </c>
      <c s="32">
        <f>ROUND(ROUND(L51,2)*ROUND(G51,3),2)</f>
      </c>
      <c s="36" t="s">
        <v>66</v>
      </c>
      <c>
        <f>(M51*21)/100</f>
      </c>
      <c t="s">
        <v>26</v>
      </c>
    </row>
    <row r="52" spans="1:5" ht="12.75">
      <c r="A52" s="35" t="s">
        <v>55</v>
      </c>
      <c r="E52" s="39" t="s">
        <v>8101</v>
      </c>
    </row>
    <row r="53" spans="1:5" ht="12.75">
      <c r="A53" s="35" t="s">
        <v>57</v>
      </c>
      <c r="E53" s="40" t="s">
        <v>8063</v>
      </c>
    </row>
    <row r="54" spans="1:5" ht="12.75">
      <c r="A54" t="s">
        <v>59</v>
      </c>
      <c r="E54" s="39" t="s">
        <v>68</v>
      </c>
    </row>
    <row r="55" spans="1:16" ht="12.75">
      <c r="A55" t="s">
        <v>48</v>
      </c>
      <c s="34" t="s">
        <v>99</v>
      </c>
      <c s="34" t="s">
        <v>4583</v>
      </c>
      <c s="35" t="s">
        <v>4</v>
      </c>
      <c s="6" t="s">
        <v>4584</v>
      </c>
      <c s="36" t="s">
        <v>65</v>
      </c>
      <c s="37">
        <v>126</v>
      </c>
      <c s="36">
        <v>0</v>
      </c>
      <c s="36">
        <f>ROUND(G55*H55,6)</f>
      </c>
      <c r="L55" s="38">
        <v>0</v>
      </c>
      <c s="32">
        <f>ROUND(ROUND(L55,2)*ROUND(G55,3),2)</f>
      </c>
      <c s="36" t="s">
        <v>66</v>
      </c>
      <c>
        <f>(M55*21)/100</f>
      </c>
      <c t="s">
        <v>26</v>
      </c>
    </row>
    <row r="56" spans="1:5" ht="12.75">
      <c r="A56" s="35" t="s">
        <v>55</v>
      </c>
      <c r="E56" s="39" t="s">
        <v>8064</v>
      </c>
    </row>
    <row r="57" spans="1:5" ht="12.75">
      <c r="A57" s="35" t="s">
        <v>57</v>
      </c>
      <c r="E57" s="40" t="s">
        <v>8102</v>
      </c>
    </row>
    <row r="58" spans="1:5" ht="12.75">
      <c r="A58" t="s">
        <v>59</v>
      </c>
      <c r="E58" s="39" t="s">
        <v>68</v>
      </c>
    </row>
    <row r="59" spans="1:16" ht="12.75">
      <c r="A59" t="s">
        <v>48</v>
      </c>
      <c s="34" t="s">
        <v>102</v>
      </c>
      <c s="34" t="s">
        <v>8103</v>
      </c>
      <c s="35" t="s">
        <v>4</v>
      </c>
      <c s="6" t="s">
        <v>8104</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4764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7980</v>
      </c>
      <c s="35" t="s">
        <v>4</v>
      </c>
      <c s="6" t="s">
        <v>7981</v>
      </c>
      <c s="36" t="s">
        <v>697</v>
      </c>
      <c s="37">
        <v>420</v>
      </c>
      <c s="36">
        <v>0</v>
      </c>
      <c s="36">
        <f>ROUND(G64*H64,6)</f>
      </c>
      <c r="L64" s="38">
        <v>0</v>
      </c>
      <c s="32">
        <f>ROUND(ROUND(L64,2)*ROUND(G64,3),2)</f>
      </c>
      <c s="36" t="s">
        <v>66</v>
      </c>
      <c>
        <f>(M64*21)/100</f>
      </c>
      <c t="s">
        <v>26</v>
      </c>
    </row>
    <row r="65" spans="1:5" ht="12.75">
      <c r="A65" s="35" t="s">
        <v>55</v>
      </c>
      <c r="E65" s="39" t="s">
        <v>8105</v>
      </c>
    </row>
    <row r="66" spans="1:5" ht="12.75">
      <c r="A66" s="35" t="s">
        <v>57</v>
      </c>
      <c r="E66" s="40" t="s">
        <v>8106</v>
      </c>
    </row>
    <row r="67" spans="1:5" ht="12.75">
      <c r="A67" t="s">
        <v>59</v>
      </c>
      <c r="E67" s="39" t="s">
        <v>68</v>
      </c>
    </row>
    <row r="68" spans="1:16" ht="12.75">
      <c r="A68" t="s">
        <v>48</v>
      </c>
      <c s="34" t="s">
        <v>108</v>
      </c>
      <c s="34" t="s">
        <v>7877</v>
      </c>
      <c s="35" t="s">
        <v>4</v>
      </c>
      <c s="6" t="s">
        <v>7878</v>
      </c>
      <c s="36" t="s">
        <v>697</v>
      </c>
      <c s="37">
        <v>420</v>
      </c>
      <c s="36">
        <v>0</v>
      </c>
      <c s="36">
        <f>ROUND(G68*H68,6)</f>
      </c>
      <c r="L68" s="38">
        <v>0</v>
      </c>
      <c s="32">
        <f>ROUND(ROUND(L68,2)*ROUND(G68,3),2)</f>
      </c>
      <c s="36" t="s">
        <v>66</v>
      </c>
      <c>
        <f>(M68*21)/100</f>
      </c>
      <c t="s">
        <v>26</v>
      </c>
    </row>
    <row r="69" spans="1:5" ht="12.75">
      <c r="A69" s="35" t="s">
        <v>55</v>
      </c>
      <c r="E69" s="39" t="s">
        <v>8105</v>
      </c>
    </row>
    <row r="70" spans="1:5" ht="12.75">
      <c r="A70" s="35" t="s">
        <v>57</v>
      </c>
      <c r="E70" s="40" t="s">
        <v>8106</v>
      </c>
    </row>
    <row r="71" spans="1:5" ht="12.75">
      <c r="A71" t="s">
        <v>59</v>
      </c>
      <c r="E71" s="39" t="s">
        <v>68</v>
      </c>
    </row>
    <row r="72" spans="1:13" ht="12.75">
      <c r="A72" t="s">
        <v>45</v>
      </c>
      <c r="C72" s="31" t="s">
        <v>86</v>
      </c>
      <c r="E72" s="33" t="s">
        <v>4642</v>
      </c>
      <c r="J72" s="32">
        <f>0</f>
      </c>
      <c s="32">
        <f>0</f>
      </c>
      <c s="32">
        <f>0+L73+L77+L81+L85+L89+L93+L97+L101+L105+L109+L113+L117+L121</f>
      </c>
      <c s="32">
        <f>0+M73+M77+M81+M85+M89+M93+M97+M101+M105+M109+M113+M117+M121</f>
      </c>
    </row>
    <row r="73" spans="1:16" ht="12.75">
      <c r="A73" t="s">
        <v>48</v>
      </c>
      <c s="34" t="s">
        <v>111</v>
      </c>
      <c s="34" t="s">
        <v>8107</v>
      </c>
      <c s="35" t="s">
        <v>4</v>
      </c>
      <c s="6" t="s">
        <v>8108</v>
      </c>
      <c s="36" t="s">
        <v>71</v>
      </c>
      <c s="37">
        <v>28</v>
      </c>
      <c s="36">
        <v>0</v>
      </c>
      <c s="36">
        <f>ROUND(G73*H73,6)</f>
      </c>
      <c r="L73" s="38">
        <v>0</v>
      </c>
      <c s="32">
        <f>ROUND(ROUND(L73,2)*ROUND(G73,3),2)</f>
      </c>
      <c s="36" t="s">
        <v>66</v>
      </c>
      <c>
        <f>(M73*21)/100</f>
      </c>
      <c t="s">
        <v>26</v>
      </c>
    </row>
    <row r="74" spans="1:5" ht="12.75">
      <c r="A74" s="35" t="s">
        <v>55</v>
      </c>
      <c r="E74" s="39" t="s">
        <v>8109</v>
      </c>
    </row>
    <row r="75" spans="1:5" ht="12.75">
      <c r="A75" s="35" t="s">
        <v>57</v>
      </c>
      <c r="E75" s="40" t="s">
        <v>7742</v>
      </c>
    </row>
    <row r="76" spans="1:5" ht="12.75">
      <c r="A76" t="s">
        <v>59</v>
      </c>
      <c r="E76" s="39" t="s">
        <v>68</v>
      </c>
    </row>
    <row r="77" spans="1:16" ht="25.5">
      <c r="A77" t="s">
        <v>48</v>
      </c>
      <c s="34" t="s">
        <v>114</v>
      </c>
      <c s="34" t="s">
        <v>8110</v>
      </c>
      <c s="35" t="s">
        <v>4</v>
      </c>
      <c s="6" t="s">
        <v>8111</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7742</v>
      </c>
    </row>
    <row r="80" spans="1:5" ht="12.75">
      <c r="A80" t="s">
        <v>59</v>
      </c>
      <c r="E80" s="39" t="s">
        <v>68</v>
      </c>
    </row>
    <row r="81" spans="1:16" ht="12.75">
      <c r="A81" t="s">
        <v>48</v>
      </c>
      <c s="34" t="s">
        <v>117</v>
      </c>
      <c s="34" t="s">
        <v>8112</v>
      </c>
      <c s="35" t="s">
        <v>4</v>
      </c>
      <c s="6" t="s">
        <v>8113</v>
      </c>
      <c s="36" t="s">
        <v>71</v>
      </c>
      <c s="37">
        <v>235</v>
      </c>
      <c s="36">
        <v>0</v>
      </c>
      <c s="36">
        <f>ROUND(G81*H81,6)</f>
      </c>
      <c r="L81" s="38">
        <v>0</v>
      </c>
      <c s="32">
        <f>ROUND(ROUND(L81,2)*ROUND(G81,3),2)</f>
      </c>
      <c s="36" t="s">
        <v>66</v>
      </c>
      <c>
        <f>(M81*21)/100</f>
      </c>
      <c t="s">
        <v>26</v>
      </c>
    </row>
    <row r="82" spans="1:5" ht="12.75">
      <c r="A82" s="35" t="s">
        <v>55</v>
      </c>
      <c r="E82" s="39" t="s">
        <v>8114</v>
      </c>
    </row>
    <row r="83" spans="1:5" ht="12.75">
      <c r="A83" s="35" t="s">
        <v>57</v>
      </c>
      <c r="E83" s="40" t="s">
        <v>7742</v>
      </c>
    </row>
    <row r="84" spans="1:5" ht="12.75">
      <c r="A84" t="s">
        <v>59</v>
      </c>
      <c r="E84" s="39" t="s">
        <v>68</v>
      </c>
    </row>
    <row r="85" spans="1:16" ht="12.75">
      <c r="A85" t="s">
        <v>48</v>
      </c>
      <c s="34" t="s">
        <v>121</v>
      </c>
      <c s="34" t="s">
        <v>8115</v>
      </c>
      <c s="35" t="s">
        <v>4</v>
      </c>
      <c s="6" t="s">
        <v>8116</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7742</v>
      </c>
    </row>
    <row r="88" spans="1:5" ht="12.75">
      <c r="A88" t="s">
        <v>59</v>
      </c>
      <c r="E88" s="39" t="s">
        <v>68</v>
      </c>
    </row>
    <row r="89" spans="1:16" ht="12.75">
      <c r="A89" t="s">
        <v>48</v>
      </c>
      <c s="34" t="s">
        <v>124</v>
      </c>
      <c s="34" t="s">
        <v>7996</v>
      </c>
      <c s="35" t="s">
        <v>4</v>
      </c>
      <c s="6" t="s">
        <v>7997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7742</v>
      </c>
    </row>
    <row r="92" spans="1:5" ht="12.75">
      <c r="A92" t="s">
        <v>59</v>
      </c>
      <c r="E92" s="39" t="s">
        <v>68</v>
      </c>
    </row>
    <row r="93" spans="1:16" ht="12.75">
      <c r="A93" t="s">
        <v>48</v>
      </c>
      <c s="34" t="s">
        <v>127</v>
      </c>
      <c s="34" t="s">
        <v>8117</v>
      </c>
      <c s="35" t="s">
        <v>4</v>
      </c>
      <c s="6" t="s">
        <v>8118</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7742</v>
      </c>
    </row>
    <row r="96" spans="1:5" ht="12.75">
      <c r="A96" t="s">
        <v>59</v>
      </c>
      <c r="E96" s="39" t="s">
        <v>68</v>
      </c>
    </row>
    <row r="97" spans="1:16" ht="12.75">
      <c r="A97" t="s">
        <v>48</v>
      </c>
      <c s="34" t="s">
        <v>130</v>
      </c>
      <c s="34" t="s">
        <v>7998</v>
      </c>
      <c s="35" t="s">
        <v>4</v>
      </c>
      <c s="6" t="s">
        <v>7999</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7742</v>
      </c>
    </row>
    <row r="100" spans="1:5" ht="12.75">
      <c r="A100" t="s">
        <v>59</v>
      </c>
      <c r="E100" s="39" t="s">
        <v>68</v>
      </c>
    </row>
    <row r="101" spans="1:16" ht="12.75">
      <c r="A101" t="s">
        <v>48</v>
      </c>
      <c s="34" t="s">
        <v>133</v>
      </c>
      <c s="34" t="s">
        <v>8042</v>
      </c>
      <c s="35" t="s">
        <v>4</v>
      </c>
      <c s="6" t="s">
        <v>8043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8119</v>
      </c>
      <c s="35" t="s">
        <v>4</v>
      </c>
      <c s="6" t="s">
        <v>8120</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7891</v>
      </c>
      <c s="35" t="s">
        <v>4</v>
      </c>
      <c s="6" t="s">
        <v>7892</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7742</v>
      </c>
    </row>
    <row r="112" spans="1:5" ht="12.75">
      <c r="A112" t="s">
        <v>59</v>
      </c>
      <c r="E112" s="39" t="s">
        <v>68</v>
      </c>
    </row>
    <row r="113" spans="1:16" ht="12.75">
      <c r="A113" t="s">
        <v>48</v>
      </c>
      <c s="34" t="s">
        <v>142</v>
      </c>
      <c s="34" t="s">
        <v>4773</v>
      </c>
      <c s="35" t="s">
        <v>4</v>
      </c>
      <c s="6" t="s">
        <v>4774</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7742</v>
      </c>
    </row>
    <row r="116" spans="1:5" ht="12.75">
      <c r="A116" t="s">
        <v>59</v>
      </c>
      <c r="E116" s="39" t="s">
        <v>68</v>
      </c>
    </row>
    <row r="117" spans="1:16" ht="12.75">
      <c r="A117" t="s">
        <v>48</v>
      </c>
      <c s="34" t="s">
        <v>145</v>
      </c>
      <c s="34" t="s">
        <v>7948</v>
      </c>
      <c s="35" t="s">
        <v>4</v>
      </c>
      <c s="6" t="s">
        <v>7949</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8121</v>
      </c>
      <c s="35" t="s">
        <v>4</v>
      </c>
      <c s="6" t="s">
        <v>8122</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4268</v>
      </c>
      <c r="J125" s="32">
        <f>0</f>
      </c>
      <c s="32">
        <f>0</f>
      </c>
      <c s="32">
        <f>0+L126</f>
      </c>
      <c s="32">
        <f>0+M126</f>
      </c>
    </row>
    <row r="126" spans="1:16" ht="12.75">
      <c r="A126" t="s">
        <v>48</v>
      </c>
      <c s="34" t="s">
        <v>151</v>
      </c>
      <c s="34" t="s">
        <v>8123</v>
      </c>
      <c s="35" t="s">
        <v>4</v>
      </c>
      <c s="6" t="s">
        <v>8124</v>
      </c>
      <c s="36" t="s">
        <v>71</v>
      </c>
      <c s="37">
        <v>200</v>
      </c>
      <c s="36">
        <v>0</v>
      </c>
      <c s="36">
        <f>ROUND(G126*H126,6)</f>
      </c>
      <c r="L126" s="38">
        <v>0</v>
      </c>
      <c s="32">
        <f>ROUND(ROUND(L126,2)*ROUND(G126,3),2)</f>
      </c>
      <c s="36" t="s">
        <v>66</v>
      </c>
      <c>
        <f>(M126*21)/100</f>
      </c>
      <c t="s">
        <v>26</v>
      </c>
    </row>
    <row r="127" spans="1:5" ht="12.75">
      <c r="A127" s="35" t="s">
        <v>55</v>
      </c>
      <c r="E127" s="39" t="s">
        <v>8125</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8128</v>
      </c>
      <c r="E8" s="30" t="s">
        <v>8127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8027</v>
      </c>
    </row>
    <row r="18" spans="1:5" ht="12.75">
      <c r="A18" t="s">
        <v>59</v>
      </c>
      <c r="E18" s="39" t="s">
        <v>68</v>
      </c>
    </row>
    <row r="19" spans="1:16" ht="12.75">
      <c r="A19" t="s">
        <v>48</v>
      </c>
      <c s="34" t="s">
        <v>25</v>
      </c>
      <c s="34" t="s">
        <v>4752</v>
      </c>
      <c s="35" t="s">
        <v>4</v>
      </c>
      <c s="6" t="s">
        <v>4753</v>
      </c>
      <c s="36" t="s">
        <v>65</v>
      </c>
      <c s="37">
        <v>9.9</v>
      </c>
      <c s="36">
        <v>0</v>
      </c>
      <c s="36">
        <f>ROUND(G19*H19,6)</f>
      </c>
      <c r="L19" s="38">
        <v>0</v>
      </c>
      <c s="32">
        <f>ROUND(ROUND(L19,2)*ROUND(G19,3),2)</f>
      </c>
      <c s="36" t="s">
        <v>66</v>
      </c>
      <c>
        <f>(M19*21)/100</f>
      </c>
      <c t="s">
        <v>26</v>
      </c>
    </row>
    <row r="20" spans="1:5" ht="12.75">
      <c r="A20" s="35" t="s">
        <v>55</v>
      </c>
      <c r="E20" s="39" t="s">
        <v>4754</v>
      </c>
    </row>
    <row r="21" spans="1:5" ht="12.75">
      <c r="A21" s="35" t="s">
        <v>57</v>
      </c>
      <c r="E21" s="40" t="s">
        <v>8129</v>
      </c>
    </row>
    <row r="22" spans="1:5" ht="12.75">
      <c r="A22" t="s">
        <v>59</v>
      </c>
      <c r="E22" s="39" t="s">
        <v>68</v>
      </c>
    </row>
    <row r="23" spans="1:16" ht="12.75">
      <c r="A23" t="s">
        <v>48</v>
      </c>
      <c s="34" t="s">
        <v>74</v>
      </c>
      <c s="34" t="s">
        <v>4756</v>
      </c>
      <c s="35" t="s">
        <v>4</v>
      </c>
      <c s="6" t="s">
        <v>4757</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8130</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9.9</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8052</v>
      </c>
    </row>
    <row r="38" spans="1:5" ht="12.75">
      <c r="A38" t="s">
        <v>59</v>
      </c>
      <c r="E38" s="39" t="s">
        <v>68</v>
      </c>
    </row>
    <row r="39" spans="1:13" ht="12.75">
      <c r="A39" t="s">
        <v>45</v>
      </c>
      <c r="C39" s="31" t="s">
        <v>86</v>
      </c>
      <c r="E39" s="33" t="s">
        <v>4642</v>
      </c>
      <c r="J39" s="32">
        <f>0</f>
      </c>
      <c s="32">
        <f>0</f>
      </c>
      <c s="32">
        <f>0+L40</f>
      </c>
      <c s="32">
        <f>0+M40</f>
      </c>
    </row>
    <row r="40" spans="1:16" ht="12.75">
      <c r="A40" t="s">
        <v>48</v>
      </c>
      <c s="34" t="s">
        <v>86</v>
      </c>
      <c s="34" t="s">
        <v>7984</v>
      </c>
      <c s="35" t="s">
        <v>4</v>
      </c>
      <c s="6" t="s">
        <v>7985</v>
      </c>
      <c s="36" t="s">
        <v>92</v>
      </c>
      <c s="37">
        <v>1</v>
      </c>
      <c s="36">
        <v>0</v>
      </c>
      <c s="36">
        <f>ROUND(G40*H40,6)</f>
      </c>
      <c r="L40" s="38">
        <v>0</v>
      </c>
      <c s="32">
        <f>ROUND(ROUND(L40,2)*ROUND(G40,3),2)</f>
      </c>
      <c s="36" t="s">
        <v>66</v>
      </c>
      <c>
        <f>(M40*21)/100</f>
      </c>
      <c t="s">
        <v>26</v>
      </c>
    </row>
    <row r="41" spans="1:5" ht="12.75">
      <c r="A41" s="35" t="s">
        <v>55</v>
      </c>
      <c r="E41" s="39" t="s">
        <v>8131</v>
      </c>
    </row>
    <row r="42" spans="1:5" ht="12.75">
      <c r="A42" s="35" t="s">
        <v>57</v>
      </c>
      <c r="E42" s="40" t="s">
        <v>4764</v>
      </c>
    </row>
    <row r="43" spans="1:5" ht="12.75">
      <c r="A43" t="s">
        <v>59</v>
      </c>
      <c r="E43" s="39" t="s">
        <v>68</v>
      </c>
    </row>
    <row r="44" spans="1:13" ht="12.75">
      <c r="A44" t="s">
        <v>45</v>
      </c>
      <c r="C44" s="31" t="s">
        <v>89</v>
      </c>
      <c r="E44" s="33" t="s">
        <v>4268</v>
      </c>
      <c r="J44" s="32">
        <f>0</f>
      </c>
      <c s="32">
        <f>0</f>
      </c>
      <c s="32">
        <f>0+L45+L49+L53+L57+L61+L65+L69+L73+L77</f>
      </c>
      <c s="32">
        <f>0+M45+M49+M53+M57+M61+M65+M69+M73+M77</f>
      </c>
    </row>
    <row r="45" spans="1:16" ht="12.75">
      <c r="A45" t="s">
        <v>48</v>
      </c>
      <c s="34" t="s">
        <v>89</v>
      </c>
      <c s="34" t="s">
        <v>5850</v>
      </c>
      <c s="35" t="s">
        <v>4</v>
      </c>
      <c s="6" t="s">
        <v>5851</v>
      </c>
      <c s="36" t="s">
        <v>71</v>
      </c>
      <c s="37">
        <v>22</v>
      </c>
      <c s="36">
        <v>0</v>
      </c>
      <c s="36">
        <f>ROUND(G45*H45,6)</f>
      </c>
      <c r="L45" s="38">
        <v>0</v>
      </c>
      <c s="32">
        <f>ROUND(ROUND(L45,2)*ROUND(G45,3),2)</f>
      </c>
      <c s="36" t="s">
        <v>66</v>
      </c>
      <c>
        <f>(M45*21)/100</f>
      </c>
      <c t="s">
        <v>26</v>
      </c>
    </row>
    <row r="46" spans="1:5" ht="12.75">
      <c r="A46" s="35" t="s">
        <v>55</v>
      </c>
      <c r="E46" s="39" t="s">
        <v>8039</v>
      </c>
    </row>
    <row r="47" spans="1:5" ht="12.75">
      <c r="A47" s="35" t="s">
        <v>57</v>
      </c>
      <c r="E47" s="40" t="s">
        <v>4764</v>
      </c>
    </row>
    <row r="48" spans="1:5" ht="12.75">
      <c r="A48" t="s">
        <v>59</v>
      </c>
      <c r="E48" s="39" t="s">
        <v>68</v>
      </c>
    </row>
    <row r="49" spans="1:16" ht="12.75">
      <c r="A49" t="s">
        <v>48</v>
      </c>
      <c s="34" t="s">
        <v>93</v>
      </c>
      <c s="34" t="s">
        <v>7994</v>
      </c>
      <c s="35" t="s">
        <v>4</v>
      </c>
      <c s="6" t="s">
        <v>7995</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8002</v>
      </c>
      <c s="35" t="s">
        <v>4</v>
      </c>
      <c s="6" t="s">
        <v>8003</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8004</v>
      </c>
      <c s="35" t="s">
        <v>4</v>
      </c>
      <c s="6" t="s">
        <v>8005</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7206</v>
      </c>
      <c s="35" t="s">
        <v>4</v>
      </c>
      <c s="6" t="s">
        <v>7207</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7891</v>
      </c>
      <c s="35" t="s">
        <v>4</v>
      </c>
      <c s="6" t="s">
        <v>7892</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4773</v>
      </c>
      <c s="35" t="s">
        <v>4</v>
      </c>
      <c s="6" t="s">
        <v>4774</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7889</v>
      </c>
      <c s="35" t="s">
        <v>4</v>
      </c>
      <c s="6" t="s">
        <v>7890</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8013</v>
      </c>
      <c s="35" t="s">
        <v>4</v>
      </c>
      <c s="6" t="s">
        <v>8014</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8134</v>
      </c>
      <c r="E8" s="30" t="s">
        <v>8133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753.77</v>
      </c>
      <c s="36">
        <v>0</v>
      </c>
      <c s="36">
        <f>ROUND(G19*H19,6)</f>
      </c>
      <c r="L19" s="38">
        <v>0</v>
      </c>
      <c s="32">
        <f>ROUND(ROUND(L19,2)*ROUND(G19,3),2)</f>
      </c>
      <c s="36" t="s">
        <v>66</v>
      </c>
      <c>
        <f>(M19*21)/100</f>
      </c>
      <c t="s">
        <v>26</v>
      </c>
    </row>
    <row r="20" spans="1:5" ht="12.75">
      <c r="A20" s="35" t="s">
        <v>55</v>
      </c>
      <c r="E20" s="39" t="s">
        <v>4754</v>
      </c>
    </row>
    <row r="21" spans="1:5" ht="12.75">
      <c r="A21" s="35" t="s">
        <v>57</v>
      </c>
      <c r="E21" s="40" t="s">
        <v>8135</v>
      </c>
    </row>
    <row r="22" spans="1:5" ht="12.75">
      <c r="A22" t="s">
        <v>59</v>
      </c>
      <c r="E22" s="39" t="s">
        <v>68</v>
      </c>
    </row>
    <row r="23" spans="1:16" ht="12.75">
      <c r="A23" t="s">
        <v>48</v>
      </c>
      <c s="34" t="s">
        <v>74</v>
      </c>
      <c s="34" t="s">
        <v>4756</v>
      </c>
      <c s="35" t="s">
        <v>4</v>
      </c>
      <c s="6" t="s">
        <v>4757</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753.77</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8136</v>
      </c>
    </row>
    <row r="38" spans="1:5" ht="12.75">
      <c r="A38" t="s">
        <v>59</v>
      </c>
      <c r="E38" s="39" t="s">
        <v>68</v>
      </c>
    </row>
    <row r="39" spans="1:13" ht="12.75">
      <c r="A39" t="s">
        <v>45</v>
      </c>
      <c r="C39" s="31" t="s">
        <v>86</v>
      </c>
      <c r="E39" s="33" t="s">
        <v>4642</v>
      </c>
      <c r="J39" s="32">
        <f>0</f>
      </c>
      <c s="32">
        <f>0</f>
      </c>
      <c s="32">
        <f>0+L40+L44+L48+L52+L56+L60+L64+L68+L72+L76+L80+L84+L88+L92+L96+L100+L104</f>
      </c>
      <c s="32">
        <f>0+M40+M44+M48+M52+M56+M60+M64+M68+M72+M76+M80+M84+M88+M92+M96+M100+M104</f>
      </c>
    </row>
    <row r="40" spans="1:16" ht="12.75">
      <c r="A40" t="s">
        <v>48</v>
      </c>
      <c s="34" t="s">
        <v>86</v>
      </c>
      <c s="34" t="s">
        <v>4761</v>
      </c>
      <c s="35" t="s">
        <v>4</v>
      </c>
      <c s="6" t="s">
        <v>4762</v>
      </c>
      <c s="36" t="s">
        <v>71</v>
      </c>
      <c s="37">
        <v>164</v>
      </c>
      <c s="36">
        <v>0</v>
      </c>
      <c s="36">
        <f>ROUND(G40*H40,6)</f>
      </c>
      <c r="L40" s="38">
        <v>0</v>
      </c>
      <c s="32">
        <f>ROUND(ROUND(L40,2)*ROUND(G40,3),2)</f>
      </c>
      <c s="36" t="s">
        <v>66</v>
      </c>
      <c>
        <f>(M40*21)/100</f>
      </c>
      <c t="s">
        <v>26</v>
      </c>
    </row>
    <row r="41" spans="1:5" ht="12.75">
      <c r="A41" s="35" t="s">
        <v>55</v>
      </c>
      <c r="E41" s="39" t="s">
        <v>7908</v>
      </c>
    </row>
    <row r="42" spans="1:5" ht="12.75">
      <c r="A42" s="35" t="s">
        <v>57</v>
      </c>
      <c r="E42" s="40" t="s">
        <v>4</v>
      </c>
    </row>
    <row r="43" spans="1:5" ht="12.75">
      <c r="A43" t="s">
        <v>59</v>
      </c>
      <c r="E43" s="39" t="s">
        <v>68</v>
      </c>
    </row>
    <row r="44" spans="1:16" ht="12.75">
      <c r="A44" t="s">
        <v>48</v>
      </c>
      <c s="34" t="s">
        <v>89</v>
      </c>
      <c s="34" t="s">
        <v>4646</v>
      </c>
      <c s="35" t="s">
        <v>4</v>
      </c>
      <c s="6" t="s">
        <v>4647</v>
      </c>
      <c s="36" t="s">
        <v>71</v>
      </c>
      <c s="37">
        <v>253</v>
      </c>
      <c s="36">
        <v>0</v>
      </c>
      <c s="36">
        <f>ROUND(G44*H44,6)</f>
      </c>
      <c r="L44" s="38">
        <v>0</v>
      </c>
      <c s="32">
        <f>ROUND(ROUND(L44,2)*ROUND(G44,3),2)</f>
      </c>
      <c s="36" t="s">
        <v>66</v>
      </c>
      <c>
        <f>(M44*21)/100</f>
      </c>
      <c t="s">
        <v>26</v>
      </c>
    </row>
    <row r="45" spans="1:5" ht="12.75">
      <c r="A45" s="35" t="s">
        <v>55</v>
      </c>
      <c r="E45" s="39" t="s">
        <v>7908</v>
      </c>
    </row>
    <row r="46" spans="1:5" ht="12.75">
      <c r="A46" s="35" t="s">
        <v>57</v>
      </c>
      <c r="E46" s="40" t="s">
        <v>4</v>
      </c>
    </row>
    <row r="47" spans="1:5" ht="12.75">
      <c r="A47" t="s">
        <v>59</v>
      </c>
      <c r="E47" s="39" t="s">
        <v>68</v>
      </c>
    </row>
    <row r="48" spans="1:16" ht="12.75">
      <c r="A48" t="s">
        <v>48</v>
      </c>
      <c s="34" t="s">
        <v>93</v>
      </c>
      <c s="34" t="s">
        <v>7909</v>
      </c>
      <c s="35" t="s">
        <v>4</v>
      </c>
      <c s="6" t="s">
        <v>7910</v>
      </c>
      <c s="36" t="s">
        <v>71</v>
      </c>
      <c s="37">
        <v>17</v>
      </c>
      <c s="36">
        <v>0</v>
      </c>
      <c s="36">
        <f>ROUND(G48*H48,6)</f>
      </c>
      <c r="L48" s="38">
        <v>0</v>
      </c>
      <c s="32">
        <f>ROUND(ROUND(L48,2)*ROUND(G48,3),2)</f>
      </c>
      <c s="36" t="s">
        <v>66</v>
      </c>
      <c>
        <f>(M48*21)/100</f>
      </c>
      <c t="s">
        <v>26</v>
      </c>
    </row>
    <row r="49" spans="1:5" ht="12.75">
      <c r="A49" s="35" t="s">
        <v>55</v>
      </c>
      <c r="E49" s="39" t="s">
        <v>8137</v>
      </c>
    </row>
    <row r="50" spans="1:5" ht="12.75">
      <c r="A50" s="35" t="s">
        <v>57</v>
      </c>
      <c r="E50" s="40" t="s">
        <v>4</v>
      </c>
    </row>
    <row r="51" spans="1:5" ht="12.75">
      <c r="A51" t="s">
        <v>59</v>
      </c>
      <c r="E51" s="39" t="s">
        <v>68</v>
      </c>
    </row>
    <row r="52" spans="1:16" ht="12.75">
      <c r="A52" t="s">
        <v>48</v>
      </c>
      <c s="34" t="s">
        <v>96</v>
      </c>
      <c s="34" t="s">
        <v>8138</v>
      </c>
      <c s="35" t="s">
        <v>4</v>
      </c>
      <c s="6" t="s">
        <v>8139</v>
      </c>
      <c s="36" t="s">
        <v>71</v>
      </c>
      <c s="37">
        <v>161</v>
      </c>
      <c s="36">
        <v>0</v>
      </c>
      <c s="36">
        <f>ROUND(G52*H52,6)</f>
      </c>
      <c r="L52" s="38">
        <v>0</v>
      </c>
      <c s="32">
        <f>ROUND(ROUND(L52,2)*ROUND(G52,3),2)</f>
      </c>
      <c s="36" t="s">
        <v>54</v>
      </c>
      <c>
        <f>(M52*21)/100</f>
      </c>
      <c t="s">
        <v>26</v>
      </c>
    </row>
    <row r="53" spans="1:5" ht="12.75">
      <c r="A53" s="35" t="s">
        <v>55</v>
      </c>
      <c r="E53" s="39" t="s">
        <v>8140</v>
      </c>
    </row>
    <row r="54" spans="1:5" ht="12.75">
      <c r="A54" s="35" t="s">
        <v>57</v>
      </c>
      <c r="E54" s="40" t="s">
        <v>4</v>
      </c>
    </row>
    <row r="55" spans="1:5" ht="12.75">
      <c r="A55" t="s">
        <v>59</v>
      </c>
      <c r="E55" s="39" t="s">
        <v>4</v>
      </c>
    </row>
    <row r="56" spans="1:16" ht="12.75">
      <c r="A56" t="s">
        <v>48</v>
      </c>
      <c s="34" t="s">
        <v>99</v>
      </c>
      <c s="34" t="s">
        <v>4765</v>
      </c>
      <c s="35" t="s">
        <v>4</v>
      </c>
      <c s="6" t="s">
        <v>4766</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7840</v>
      </c>
      <c s="35" t="s">
        <v>4</v>
      </c>
      <c s="6" t="s">
        <v>7841</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7837</v>
      </c>
      <c s="35" t="s">
        <v>4</v>
      </c>
      <c s="6" t="s">
        <v>7838</v>
      </c>
      <c s="36" t="s">
        <v>92</v>
      </c>
      <c s="37">
        <v>6</v>
      </c>
      <c s="36">
        <v>0</v>
      </c>
      <c s="36">
        <f>ROUND(G64*H64,6)</f>
      </c>
      <c r="L64" s="38">
        <v>0</v>
      </c>
      <c s="32">
        <f>ROUND(ROUND(L64,2)*ROUND(G64,3),2)</f>
      </c>
      <c s="36" t="s">
        <v>66</v>
      </c>
      <c>
        <f>(M64*21)/100</f>
      </c>
      <c t="s">
        <v>26</v>
      </c>
    </row>
    <row r="65" spans="1:5" ht="25.5">
      <c r="A65" s="35" t="s">
        <v>55</v>
      </c>
      <c r="E65" s="39" t="s">
        <v>8141</v>
      </c>
    </row>
    <row r="66" spans="1:5" ht="12.75">
      <c r="A66" s="35" t="s">
        <v>57</v>
      </c>
      <c r="E66" s="40" t="s">
        <v>4</v>
      </c>
    </row>
    <row r="67" spans="1:5" ht="12.75">
      <c r="A67" t="s">
        <v>59</v>
      </c>
      <c r="E67" s="39" t="s">
        <v>68</v>
      </c>
    </row>
    <row r="68" spans="1:16" ht="12.75">
      <c r="A68" t="s">
        <v>48</v>
      </c>
      <c s="34" t="s">
        <v>108</v>
      </c>
      <c s="34" t="s">
        <v>4773</v>
      </c>
      <c s="35" t="s">
        <v>4</v>
      </c>
      <c s="6" t="s">
        <v>4774</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row r="72" spans="1:16" ht="12.75">
      <c r="A72" t="s">
        <v>48</v>
      </c>
      <c s="34" t="s">
        <v>111</v>
      </c>
      <c s="34" t="s">
        <v>4781</v>
      </c>
      <c s="35" t="s">
        <v>4</v>
      </c>
      <c s="6" t="s">
        <v>4782</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7895</v>
      </c>
      <c s="35" t="s">
        <v>4</v>
      </c>
      <c s="6" t="s">
        <v>7914</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7819</v>
      </c>
      <c s="35" t="s">
        <v>4</v>
      </c>
      <c s="6" t="s">
        <v>7820</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4775</v>
      </c>
      <c s="35" t="s">
        <v>4</v>
      </c>
      <c s="6" t="s">
        <v>4776</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7915</v>
      </c>
      <c s="35" t="s">
        <v>4</v>
      </c>
      <c s="6" t="s">
        <v>7916</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4779</v>
      </c>
      <c s="35" t="s">
        <v>4</v>
      </c>
      <c s="6" t="s">
        <v>4780</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8142</v>
      </c>
      <c s="35" t="s">
        <v>4</v>
      </c>
      <c s="6" t="s">
        <v>8143</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8144</v>
      </c>
      <c s="35" t="s">
        <v>4</v>
      </c>
      <c s="6" t="s">
        <v>8145</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4649</v>
      </c>
      <c s="35" t="s">
        <v>4</v>
      </c>
      <c s="6" t="s">
        <v>4650</v>
      </c>
      <c s="36" t="s">
        <v>71</v>
      </c>
      <c s="37">
        <v>111</v>
      </c>
      <c s="36">
        <v>0</v>
      </c>
      <c s="36">
        <f>ROUND(G104*H104,6)</f>
      </c>
      <c r="L104" s="38">
        <v>0</v>
      </c>
      <c s="32">
        <f>ROUND(ROUND(L104,2)*ROUND(G104,3),2)</f>
      </c>
      <c s="36" t="s">
        <v>66</v>
      </c>
      <c>
        <f>(M104*21)/100</f>
      </c>
      <c t="s">
        <v>26</v>
      </c>
    </row>
    <row r="105" spans="1:5" ht="12.75">
      <c r="A105" s="35" t="s">
        <v>55</v>
      </c>
      <c r="E105" s="39" t="s">
        <v>7908</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8148</v>
      </c>
      <c r="E8" s="30" t="s">
        <v>8147</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7824</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8149</v>
      </c>
    </row>
    <row r="13" spans="1:5" ht="12.75">
      <c r="A13" t="s">
        <v>59</v>
      </c>
      <c r="E13" s="39" t="s">
        <v>68</v>
      </c>
    </row>
    <row r="14" spans="1:16" ht="12.75">
      <c r="A14" t="s">
        <v>48</v>
      </c>
      <c s="34" t="s">
        <v>26</v>
      </c>
      <c s="34" t="s">
        <v>7799</v>
      </c>
      <c s="35" t="s">
        <v>4</v>
      </c>
      <c s="6" t="s">
        <v>7800</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8149</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8149</v>
      </c>
    </row>
    <row r="21" spans="1:5" ht="12.75">
      <c r="A21" t="s">
        <v>59</v>
      </c>
      <c r="E21" s="39" t="s">
        <v>68</v>
      </c>
    </row>
    <row r="22" spans="1:16" ht="12.75">
      <c r="A22" t="s">
        <v>48</v>
      </c>
      <c s="34" t="s">
        <v>74</v>
      </c>
      <c s="34" t="s">
        <v>8103</v>
      </c>
      <c s="35" t="s">
        <v>4</v>
      </c>
      <c s="6" t="s">
        <v>8104</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4764</v>
      </c>
    </row>
    <row r="25" spans="1:5" ht="12.75">
      <c r="A25" t="s">
        <v>59</v>
      </c>
      <c r="E25" s="39" t="s">
        <v>68</v>
      </c>
    </row>
    <row r="26" spans="1:16" ht="12.75">
      <c r="A26" t="s">
        <v>48</v>
      </c>
      <c s="34" t="s">
        <v>77</v>
      </c>
      <c s="34" t="s">
        <v>8150</v>
      </c>
      <c s="35" t="s">
        <v>4</v>
      </c>
      <c s="6" t="s">
        <v>8151</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4764</v>
      </c>
    </row>
    <row r="29" spans="1:5" ht="12.75">
      <c r="A29" t="s">
        <v>59</v>
      </c>
      <c r="E29" s="39" t="s">
        <v>68</v>
      </c>
    </row>
    <row r="30" spans="1:13" ht="12.75">
      <c r="A30" t="s">
        <v>45</v>
      </c>
      <c r="C30" s="31" t="s">
        <v>86</v>
      </c>
      <c r="E30" s="33" t="s">
        <v>4642</v>
      </c>
      <c r="J30" s="32">
        <f>0</f>
      </c>
      <c s="32">
        <f>0</f>
      </c>
      <c s="32">
        <f>0+L31+L35+L39+L43+L47+L51</f>
      </c>
      <c s="32">
        <f>0+M31+M35+M39+M43+M47+M51</f>
      </c>
    </row>
    <row r="31" spans="1:16" ht="12.75">
      <c r="A31" t="s">
        <v>48</v>
      </c>
      <c s="34" t="s">
        <v>80</v>
      </c>
      <c s="34" t="s">
        <v>8152</v>
      </c>
      <c s="35" t="s">
        <v>4</v>
      </c>
      <c s="6" t="s">
        <v>8153</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8110</v>
      </c>
      <c s="35" t="s">
        <v>4</v>
      </c>
      <c s="6" t="s">
        <v>8111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4761</v>
      </c>
      <c s="35" t="s">
        <v>4</v>
      </c>
      <c s="6" t="s">
        <v>4762</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5963</v>
      </c>
      <c s="35" t="s">
        <v>4</v>
      </c>
      <c s="6" t="s">
        <v>5964</v>
      </c>
      <c s="36" t="s">
        <v>92</v>
      </c>
      <c s="37">
        <v>3</v>
      </c>
      <c s="36">
        <v>0</v>
      </c>
      <c s="36">
        <f>ROUND(G43*H43,6)</f>
      </c>
      <c r="L43" s="38">
        <v>0</v>
      </c>
      <c s="32">
        <f>ROUND(ROUND(L43,2)*ROUND(G43,3),2)</f>
      </c>
      <c s="36" t="s">
        <v>66</v>
      </c>
      <c>
        <f>(M43*21)/100</f>
      </c>
      <c t="s">
        <v>26</v>
      </c>
    </row>
    <row r="44" spans="1:5" ht="12.75">
      <c r="A44" s="35" t="s">
        <v>55</v>
      </c>
      <c r="E44" s="39" t="s">
        <v>8154</v>
      </c>
    </row>
    <row r="45" spans="1:5" ht="12.75">
      <c r="A45" s="35" t="s">
        <v>57</v>
      </c>
      <c r="E45" s="40" t="s">
        <v>4</v>
      </c>
    </row>
    <row r="46" spans="1:5" ht="12.75">
      <c r="A46" t="s">
        <v>59</v>
      </c>
      <c r="E46" s="39" t="s">
        <v>68</v>
      </c>
    </row>
    <row r="47" spans="1:16" ht="12.75">
      <c r="A47" t="s">
        <v>48</v>
      </c>
      <c s="34" t="s">
        <v>93</v>
      </c>
      <c s="34" t="s">
        <v>7819</v>
      </c>
      <c s="35" t="s">
        <v>4</v>
      </c>
      <c s="6" t="s">
        <v>7820</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4781</v>
      </c>
      <c s="35" t="s">
        <v>4</v>
      </c>
      <c s="6" t="s">
        <v>4782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4764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8157</v>
      </c>
      <c r="E8" s="30" t="s">
        <v>8156</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7824</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8158</v>
      </c>
    </row>
    <row r="18" spans="1:5" ht="12.75">
      <c r="A18" t="s">
        <v>59</v>
      </c>
      <c r="E18" s="39" t="s">
        <v>68</v>
      </c>
    </row>
    <row r="19" spans="1:16" ht="12.75">
      <c r="A19" t="s">
        <v>48</v>
      </c>
      <c s="34" t="s">
        <v>25</v>
      </c>
      <c s="34" t="s">
        <v>5675</v>
      </c>
      <c s="35" t="s">
        <v>4</v>
      </c>
      <c s="6" t="s">
        <v>5676</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4764</v>
      </c>
    </row>
    <row r="22" spans="1:5" ht="12.75">
      <c r="A22" t="s">
        <v>59</v>
      </c>
      <c r="E22" s="39" t="s">
        <v>68</v>
      </c>
    </row>
    <row r="23" spans="1:16" ht="12.75">
      <c r="A23" t="s">
        <v>48</v>
      </c>
      <c s="34" t="s">
        <v>74</v>
      </c>
      <c s="34" t="s">
        <v>8095</v>
      </c>
      <c s="35" t="s">
        <v>4</v>
      </c>
      <c s="6" t="s">
        <v>8096</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8159</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8160</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8161</v>
      </c>
    </row>
    <row r="34" spans="1:5" ht="12.75">
      <c r="A34" t="s">
        <v>59</v>
      </c>
      <c r="E34" s="39" t="s">
        <v>68</v>
      </c>
    </row>
    <row r="35" spans="1:16" ht="12.75">
      <c r="A35" t="s">
        <v>48</v>
      </c>
      <c s="34" t="s">
        <v>83</v>
      </c>
      <c s="34" t="s">
        <v>4579</v>
      </c>
      <c s="35" t="s">
        <v>4</v>
      </c>
      <c s="6" t="s">
        <v>4580</v>
      </c>
      <c s="36" t="s">
        <v>65</v>
      </c>
      <c s="37">
        <v>19.5</v>
      </c>
      <c s="36">
        <v>0</v>
      </c>
      <c s="36">
        <f>ROUND(G35*H35,6)</f>
      </c>
      <c r="L35" s="38">
        <v>0</v>
      </c>
      <c s="32">
        <f>ROUND(ROUND(L35,2)*ROUND(G35,3),2)</f>
      </c>
      <c s="36" t="s">
        <v>66</v>
      </c>
      <c>
        <f>(M35*21)/100</f>
      </c>
      <c t="s">
        <v>26</v>
      </c>
    </row>
    <row r="36" spans="1:5" ht="12.75">
      <c r="A36" s="35" t="s">
        <v>55</v>
      </c>
      <c r="E36" s="39" t="s">
        <v>8162</v>
      </c>
    </row>
    <row r="37" spans="1:5" ht="12.75">
      <c r="A37" s="35" t="s">
        <v>57</v>
      </c>
      <c r="E37" s="40" t="s">
        <v>8161</v>
      </c>
    </row>
    <row r="38" spans="1:5" ht="12.75">
      <c r="A38" t="s">
        <v>59</v>
      </c>
      <c r="E38" s="39" t="s">
        <v>68</v>
      </c>
    </row>
    <row r="39" spans="1:16" ht="12.75">
      <c r="A39" t="s">
        <v>48</v>
      </c>
      <c s="34" t="s">
        <v>86</v>
      </c>
      <c s="34" t="s">
        <v>4583</v>
      </c>
      <c s="35" t="s">
        <v>4</v>
      </c>
      <c s="6" t="s">
        <v>4584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8163</v>
      </c>
    </row>
    <row r="42" spans="1:5" ht="12.75">
      <c r="A42" t="s">
        <v>59</v>
      </c>
      <c r="E42" s="39" t="s">
        <v>68</v>
      </c>
    </row>
    <row r="43" spans="1:16" ht="12.75">
      <c r="A43" t="s">
        <v>48</v>
      </c>
      <c s="34" t="s">
        <v>89</v>
      </c>
      <c s="34" t="s">
        <v>7799</v>
      </c>
      <c s="35" t="s">
        <v>4</v>
      </c>
      <c s="6" t="s">
        <v>7800</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8158</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8158</v>
      </c>
    </row>
    <row r="50" spans="1:5" ht="12.75">
      <c r="A50" t="s">
        <v>59</v>
      </c>
      <c r="E50" s="39" t="s">
        <v>68</v>
      </c>
    </row>
    <row r="51" spans="1:13" ht="12.75">
      <c r="A51" t="s">
        <v>45</v>
      </c>
      <c r="C51" s="31" t="s">
        <v>86</v>
      </c>
      <c r="E51" s="33" t="s">
        <v>4642</v>
      </c>
      <c r="J51" s="32">
        <f>0</f>
      </c>
      <c s="32">
        <f>0</f>
      </c>
      <c s="32">
        <f>0+L52+L56+L60</f>
      </c>
      <c s="32">
        <f>0+M52+M56+M60</f>
      </c>
    </row>
    <row r="52" spans="1:16" ht="12.75">
      <c r="A52" t="s">
        <v>48</v>
      </c>
      <c s="34" t="s">
        <v>96</v>
      </c>
      <c s="34" t="s">
        <v>4761</v>
      </c>
      <c s="35" t="s">
        <v>4</v>
      </c>
      <c s="6" t="s">
        <v>4762</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7819</v>
      </c>
      <c s="35" t="s">
        <v>4</v>
      </c>
      <c s="6" t="s">
        <v>7820</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row r="60" spans="1:16" ht="12.75">
      <c r="A60" t="s">
        <v>48</v>
      </c>
      <c s="34" t="s">
        <v>102</v>
      </c>
      <c s="34" t="s">
        <v>4781</v>
      </c>
      <c s="35" t="s">
        <v>4</v>
      </c>
      <c s="6" t="s">
        <v>4782</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8166</v>
      </c>
      <c r="E8" s="30" t="s">
        <v>8165</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7824</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8158</v>
      </c>
    </row>
    <row r="18" spans="1:5" ht="12.75">
      <c r="A18" t="s">
        <v>59</v>
      </c>
      <c r="E18" s="39" t="s">
        <v>68</v>
      </c>
    </row>
    <row r="19" spans="1:16" ht="12.75">
      <c r="A19" t="s">
        <v>48</v>
      </c>
      <c s="34" t="s">
        <v>25</v>
      </c>
      <c s="34" t="s">
        <v>5675</v>
      </c>
      <c s="35" t="s">
        <v>4</v>
      </c>
      <c s="6" t="s">
        <v>5676</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4764</v>
      </c>
    </row>
    <row r="22" spans="1:5" ht="12.75">
      <c r="A22" t="s">
        <v>59</v>
      </c>
      <c r="E22" s="39" t="s">
        <v>68</v>
      </c>
    </row>
    <row r="23" spans="1:16" ht="12.75">
      <c r="A23" t="s">
        <v>48</v>
      </c>
      <c s="34" t="s">
        <v>74</v>
      </c>
      <c s="34" t="s">
        <v>8095</v>
      </c>
      <c s="35" t="s">
        <v>4</v>
      </c>
      <c s="6" t="s">
        <v>8096</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8167</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8168</v>
      </c>
    </row>
    <row r="30" spans="1:5" ht="12.75">
      <c r="A30" t="s">
        <v>59</v>
      </c>
      <c r="E30" s="39" t="s">
        <v>68</v>
      </c>
    </row>
    <row r="31" spans="1:16" ht="12.75">
      <c r="A31" t="s">
        <v>48</v>
      </c>
      <c s="34" t="s">
        <v>80</v>
      </c>
      <c s="34" t="s">
        <v>4878</v>
      </c>
      <c s="35" t="s">
        <v>4</v>
      </c>
      <c s="6" t="s">
        <v>4879</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7758</v>
      </c>
    </row>
    <row r="34" spans="1:5" ht="12.75">
      <c r="A34" t="s">
        <v>59</v>
      </c>
      <c r="E34" s="39" t="s">
        <v>68</v>
      </c>
    </row>
    <row r="35" spans="1:16" ht="12.75">
      <c r="A35" t="s">
        <v>48</v>
      </c>
      <c s="34" t="s">
        <v>83</v>
      </c>
      <c s="34" t="s">
        <v>4883</v>
      </c>
      <c s="35" t="s">
        <v>4</v>
      </c>
      <c s="6" t="s">
        <v>4884</v>
      </c>
      <c s="36" t="s">
        <v>65</v>
      </c>
      <c s="37">
        <v>7.35</v>
      </c>
      <c s="36">
        <v>0</v>
      </c>
      <c s="36">
        <f>ROUND(G35*H35,6)</f>
      </c>
      <c r="L35" s="38">
        <v>0</v>
      </c>
      <c s="32">
        <f>ROUND(ROUND(L35,2)*ROUND(G35,3),2)</f>
      </c>
      <c s="36" t="s">
        <v>66</v>
      </c>
      <c>
        <f>(M35*21)/100</f>
      </c>
      <c t="s">
        <v>26</v>
      </c>
    </row>
    <row r="36" spans="1:5" ht="12.75">
      <c r="A36" s="35" t="s">
        <v>55</v>
      </c>
      <c r="E36" s="39" t="s">
        <v>7743</v>
      </c>
    </row>
    <row r="37" spans="1:5" ht="12.75">
      <c r="A37" s="35" t="s">
        <v>57</v>
      </c>
      <c r="E37" s="40" t="s">
        <v>8161</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8161</v>
      </c>
    </row>
    <row r="42" spans="1:5" ht="12.75">
      <c r="A42" t="s">
        <v>59</v>
      </c>
      <c r="E42" s="39" t="s">
        <v>68</v>
      </c>
    </row>
    <row r="43" spans="1:16" ht="12.75">
      <c r="A43" t="s">
        <v>48</v>
      </c>
      <c s="34" t="s">
        <v>89</v>
      </c>
      <c s="34" t="s">
        <v>4579</v>
      </c>
      <c s="35" t="s">
        <v>4</v>
      </c>
      <c s="6" t="s">
        <v>4580</v>
      </c>
      <c s="36" t="s">
        <v>65</v>
      </c>
      <c s="37">
        <v>7.35</v>
      </c>
      <c s="36">
        <v>0</v>
      </c>
      <c s="36">
        <f>ROUND(G43*H43,6)</f>
      </c>
      <c r="L43" s="38">
        <v>0</v>
      </c>
      <c s="32">
        <f>ROUND(ROUND(L43,2)*ROUND(G43,3),2)</f>
      </c>
      <c s="36" t="s">
        <v>66</v>
      </c>
      <c>
        <f>(M43*21)/100</f>
      </c>
      <c t="s">
        <v>26</v>
      </c>
    </row>
    <row r="44" spans="1:5" ht="12.75">
      <c r="A44" s="35" t="s">
        <v>55</v>
      </c>
      <c r="E44" s="39" t="s">
        <v>8162</v>
      </c>
    </row>
    <row r="45" spans="1:5" ht="12.75">
      <c r="A45" s="35" t="s">
        <v>57</v>
      </c>
      <c r="E45" s="40" t="s">
        <v>8161</v>
      </c>
    </row>
    <row r="46" spans="1:5" ht="12.75">
      <c r="A46" t="s">
        <v>59</v>
      </c>
      <c r="E46" s="39" t="s">
        <v>68</v>
      </c>
    </row>
    <row r="47" spans="1:16" ht="12.75">
      <c r="A47" t="s">
        <v>48</v>
      </c>
      <c s="34" t="s">
        <v>93</v>
      </c>
      <c s="34" t="s">
        <v>4583</v>
      </c>
      <c s="35" t="s">
        <v>4</v>
      </c>
      <c s="6" t="s">
        <v>4584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8169</v>
      </c>
    </row>
    <row r="50" spans="1:5" ht="12.75">
      <c r="A50" t="s">
        <v>59</v>
      </c>
      <c r="E50" s="39" t="s">
        <v>68</v>
      </c>
    </row>
    <row r="51" spans="1:16" ht="12.75">
      <c r="A51" t="s">
        <v>48</v>
      </c>
      <c s="34" t="s">
        <v>96</v>
      </c>
      <c s="34" t="s">
        <v>7799</v>
      </c>
      <c s="35" t="s">
        <v>4</v>
      </c>
      <c s="6" t="s">
        <v>7800</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8158</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8158</v>
      </c>
    </row>
    <row r="58" spans="1:5" ht="12.75">
      <c r="A58" t="s">
        <v>59</v>
      </c>
      <c r="E58" s="39" t="s">
        <v>68</v>
      </c>
    </row>
    <row r="59" spans="1:13" ht="12.75">
      <c r="A59" t="s">
        <v>45</v>
      </c>
      <c r="C59" s="31" t="s">
        <v>86</v>
      </c>
      <c r="E59" s="33" t="s">
        <v>4642</v>
      </c>
      <c r="J59" s="32">
        <f>0</f>
      </c>
      <c s="32">
        <f>0</f>
      </c>
      <c s="32">
        <f>0+L60+L64+L68</f>
      </c>
      <c s="32">
        <f>0+M60+M64+M68</f>
      </c>
    </row>
    <row r="60" spans="1:16" ht="12.75">
      <c r="A60" t="s">
        <v>48</v>
      </c>
      <c s="34" t="s">
        <v>102</v>
      </c>
      <c s="34" t="s">
        <v>4761</v>
      </c>
      <c s="35" t="s">
        <v>4</v>
      </c>
      <c s="6" t="s">
        <v>4762</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4764</v>
      </c>
    </row>
    <row r="63" spans="1:5" ht="12.75">
      <c r="A63" t="s">
        <v>59</v>
      </c>
      <c r="E63" s="39" t="s">
        <v>68</v>
      </c>
    </row>
    <row r="64" spans="1:16" ht="12.75">
      <c r="A64" t="s">
        <v>48</v>
      </c>
      <c s="34" t="s">
        <v>105</v>
      </c>
      <c s="34" t="s">
        <v>7819</v>
      </c>
      <c s="35" t="s">
        <v>4</v>
      </c>
      <c s="6" t="s">
        <v>7820</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4764</v>
      </c>
    </row>
    <row r="67" spans="1:5" ht="12.75">
      <c r="A67" t="s">
        <v>59</v>
      </c>
      <c r="E67" s="39" t="s">
        <v>68</v>
      </c>
    </row>
    <row r="68" spans="1:16" ht="12.75">
      <c r="A68" t="s">
        <v>48</v>
      </c>
      <c s="34" t="s">
        <v>108</v>
      </c>
      <c s="34" t="s">
        <v>4781</v>
      </c>
      <c s="35" t="s">
        <v>4</v>
      </c>
      <c s="6" t="s">
        <v>4782</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8172</v>
      </c>
      <c r="E8" s="30" t="s">
        <v>8171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84</v>
      </c>
      <c s="36">
        <v>0</v>
      </c>
      <c s="36">
        <f>ROUND(G19*H19,6)</f>
      </c>
      <c r="L19" s="38">
        <v>0</v>
      </c>
      <c s="32">
        <f>ROUND(ROUND(L19,2)*ROUND(G19,3),2)</f>
      </c>
      <c s="36" t="s">
        <v>66</v>
      </c>
      <c>
        <f>(M19*21)/100</f>
      </c>
      <c t="s">
        <v>26</v>
      </c>
    </row>
    <row r="20" spans="1:5" ht="12.75">
      <c r="A20" s="35" t="s">
        <v>55</v>
      </c>
      <c r="E20" s="39" t="s">
        <v>4754</v>
      </c>
    </row>
    <row r="21" spans="1:5" ht="12.75">
      <c r="A21" s="35" t="s">
        <v>57</v>
      </c>
      <c r="E21" s="40" t="s">
        <v>8173</v>
      </c>
    </row>
    <row r="22" spans="1:5" ht="12.75">
      <c r="A22" t="s">
        <v>59</v>
      </c>
      <c r="E22" s="39" t="s">
        <v>68</v>
      </c>
    </row>
    <row r="23" spans="1:16" ht="12.75">
      <c r="A23" t="s">
        <v>48</v>
      </c>
      <c s="34" t="s">
        <v>74</v>
      </c>
      <c s="34" t="s">
        <v>4756</v>
      </c>
      <c s="35" t="s">
        <v>4</v>
      </c>
      <c s="6" t="s">
        <v>4757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84</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8174</v>
      </c>
    </row>
    <row r="38" spans="1:5" ht="12.75">
      <c r="A38" t="s">
        <v>59</v>
      </c>
      <c r="E38" s="39" t="s">
        <v>68</v>
      </c>
    </row>
    <row r="39" spans="1:13" ht="12.75">
      <c r="A39" t="s">
        <v>45</v>
      </c>
      <c r="C39" s="31" t="s">
        <v>86</v>
      </c>
      <c r="E39" s="33" t="s">
        <v>4642</v>
      </c>
      <c r="J39" s="32">
        <f>0</f>
      </c>
      <c s="32">
        <f>0</f>
      </c>
      <c s="32">
        <f>0+L40+L44+L48+L52+L56</f>
      </c>
      <c s="32">
        <f>0+M40+M44+M48+M52+M56</f>
      </c>
    </row>
    <row r="40" spans="1:16" ht="12.75">
      <c r="A40" t="s">
        <v>48</v>
      </c>
      <c s="34" t="s">
        <v>86</v>
      </c>
      <c s="34" t="s">
        <v>7747</v>
      </c>
      <c s="35" t="s">
        <v>4</v>
      </c>
      <c s="6" t="s">
        <v>7748</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4761</v>
      </c>
      <c s="35" t="s">
        <v>4</v>
      </c>
      <c s="6" t="s">
        <v>4762</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5963</v>
      </c>
      <c s="35" t="s">
        <v>4</v>
      </c>
      <c s="6" t="s">
        <v>5964</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4773</v>
      </c>
      <c s="35" t="s">
        <v>4</v>
      </c>
      <c s="6" t="s">
        <v>4774</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8175</v>
      </c>
      <c s="35" t="s">
        <v>4</v>
      </c>
      <c s="6" t="s">
        <v>8176</v>
      </c>
      <c s="36" t="s">
        <v>92</v>
      </c>
      <c s="37">
        <v>1</v>
      </c>
      <c s="36">
        <v>0</v>
      </c>
      <c s="36">
        <f>ROUND(G56*H56,6)</f>
      </c>
      <c r="L56" s="38">
        <v>0</v>
      </c>
      <c s="32">
        <f>ROUND(ROUND(L56,2)*ROUND(G56,3),2)</f>
      </c>
      <c s="36" t="s">
        <v>66</v>
      </c>
      <c>
        <f>(M56*21)/100</f>
      </c>
      <c t="s">
        <v>26</v>
      </c>
    </row>
    <row r="57" spans="1:5" ht="12.75">
      <c r="A57" s="35" t="s">
        <v>55</v>
      </c>
      <c r="E57" s="39" t="s">
        <v>8177</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8180</v>
      </c>
      <c r="E8" s="30" t="s">
        <v>8179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8027</v>
      </c>
    </row>
    <row r="18" spans="1:5" ht="12.75">
      <c r="A18" t="s">
        <v>59</v>
      </c>
      <c r="E18" s="39" t="s">
        <v>68</v>
      </c>
    </row>
    <row r="19" spans="1:16" ht="12.75">
      <c r="A19" t="s">
        <v>48</v>
      </c>
      <c s="34" t="s">
        <v>25</v>
      </c>
      <c s="34" t="s">
        <v>4752</v>
      </c>
      <c s="35" t="s">
        <v>4</v>
      </c>
      <c s="6" t="s">
        <v>4753</v>
      </c>
      <c s="36" t="s">
        <v>65</v>
      </c>
      <c s="37">
        <v>5.3</v>
      </c>
      <c s="36">
        <v>0</v>
      </c>
      <c s="36">
        <f>ROUND(G19*H19,6)</f>
      </c>
      <c r="L19" s="38">
        <v>0</v>
      </c>
      <c s="32">
        <f>ROUND(ROUND(L19,2)*ROUND(G19,3),2)</f>
      </c>
      <c s="36" t="s">
        <v>66</v>
      </c>
      <c>
        <f>(M19*21)/100</f>
      </c>
      <c t="s">
        <v>26</v>
      </c>
    </row>
    <row r="20" spans="1:5" ht="12.75">
      <c r="A20" s="35" t="s">
        <v>55</v>
      </c>
      <c r="E20" s="39" t="s">
        <v>4754</v>
      </c>
    </row>
    <row r="21" spans="1:5" ht="12.75">
      <c r="A21" s="35" t="s">
        <v>57</v>
      </c>
      <c r="E21" s="40" t="s">
        <v>8181</v>
      </c>
    </row>
    <row r="22" spans="1:5" ht="12.75">
      <c r="A22" t="s">
        <v>59</v>
      </c>
      <c r="E22" s="39" t="s">
        <v>68</v>
      </c>
    </row>
    <row r="23" spans="1:16" ht="12.75">
      <c r="A23" t="s">
        <v>48</v>
      </c>
      <c s="34" t="s">
        <v>74</v>
      </c>
      <c s="34" t="s">
        <v>4756</v>
      </c>
      <c s="35" t="s">
        <v>4</v>
      </c>
      <c s="6" t="s">
        <v>4757</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8182</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5.3</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8183</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7984</v>
      </c>
      <c s="35" t="s">
        <v>4</v>
      </c>
      <c s="6" t="s">
        <v>7985</v>
      </c>
      <c s="36" t="s">
        <v>92</v>
      </c>
      <c s="37">
        <v>1</v>
      </c>
      <c s="36">
        <v>0</v>
      </c>
      <c s="36">
        <f>ROUND(G40*H40,6)</f>
      </c>
      <c r="L40" s="38">
        <v>0</v>
      </c>
      <c s="32">
        <f>ROUND(ROUND(L40,2)*ROUND(G40,3),2)</f>
      </c>
      <c s="36" t="s">
        <v>66</v>
      </c>
      <c>
        <f>(M40*21)/100</f>
      </c>
      <c t="s">
        <v>26</v>
      </c>
    </row>
    <row r="41" spans="1:5" ht="12.75">
      <c r="A41" s="35" t="s">
        <v>55</v>
      </c>
      <c r="E41" s="39" t="s">
        <v>8131</v>
      </c>
    </row>
    <row r="42" spans="1:5" ht="12.75">
      <c r="A42" s="35" t="s">
        <v>57</v>
      </c>
      <c r="E42" s="40" t="s">
        <v>4764</v>
      </c>
    </row>
    <row r="43" spans="1:5" ht="12.75">
      <c r="A43" t="s">
        <v>59</v>
      </c>
      <c r="E43" s="39" t="s">
        <v>68</v>
      </c>
    </row>
    <row r="44" spans="1:13" ht="12.75">
      <c r="A44" t="s">
        <v>45</v>
      </c>
      <c r="C44" s="31" t="s">
        <v>86</v>
      </c>
      <c r="E44" s="33" t="s">
        <v>4642</v>
      </c>
      <c r="J44" s="32">
        <f>0</f>
      </c>
      <c s="32">
        <f>0</f>
      </c>
      <c s="32">
        <f>0+L45+L49+L53+L57+L61+L65+L69+L73+L77</f>
      </c>
      <c s="32">
        <f>0+M45+M49+M53+M57+M61+M65+M69+M73+M77</f>
      </c>
    </row>
    <row r="45" spans="1:16" ht="12.75">
      <c r="A45" t="s">
        <v>48</v>
      </c>
      <c s="34" t="s">
        <v>89</v>
      </c>
      <c s="34" t="s">
        <v>5850</v>
      </c>
      <c s="35" t="s">
        <v>4</v>
      </c>
      <c s="6" t="s">
        <v>5851</v>
      </c>
      <c s="36" t="s">
        <v>71</v>
      </c>
      <c s="37">
        <v>45</v>
      </c>
      <c s="36">
        <v>0</v>
      </c>
      <c s="36">
        <f>ROUND(G45*H45,6)</f>
      </c>
      <c r="L45" s="38">
        <v>0</v>
      </c>
      <c s="32">
        <f>ROUND(ROUND(L45,2)*ROUND(G45,3),2)</f>
      </c>
      <c s="36" t="s">
        <v>66</v>
      </c>
      <c>
        <f>(M45*21)/100</f>
      </c>
      <c t="s">
        <v>26</v>
      </c>
    </row>
    <row r="46" spans="1:5" ht="12.75">
      <c r="A46" s="35" t="s">
        <v>55</v>
      </c>
      <c r="E46" s="39" t="s">
        <v>8039</v>
      </c>
    </row>
    <row r="47" spans="1:5" ht="12.75">
      <c r="A47" s="35" t="s">
        <v>57</v>
      </c>
      <c r="E47" s="40" t="s">
        <v>4764</v>
      </c>
    </row>
    <row r="48" spans="1:5" ht="12.75">
      <c r="A48" t="s">
        <v>59</v>
      </c>
      <c r="E48" s="39" t="s">
        <v>68</v>
      </c>
    </row>
    <row r="49" spans="1:16" ht="12.75">
      <c r="A49" t="s">
        <v>48</v>
      </c>
      <c s="34" t="s">
        <v>93</v>
      </c>
      <c s="34" t="s">
        <v>7994</v>
      </c>
      <c s="35" t="s">
        <v>4</v>
      </c>
      <c s="6" t="s">
        <v>7995</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4764</v>
      </c>
    </row>
    <row r="52" spans="1:5" ht="12.75">
      <c r="A52" t="s">
        <v>59</v>
      </c>
      <c r="E52" s="39" t="s">
        <v>68</v>
      </c>
    </row>
    <row r="53" spans="1:16" ht="12.75">
      <c r="A53" t="s">
        <v>48</v>
      </c>
      <c s="34" t="s">
        <v>96</v>
      </c>
      <c s="34" t="s">
        <v>8002</v>
      </c>
      <c s="35" t="s">
        <v>4</v>
      </c>
      <c s="6" t="s">
        <v>8003</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4764</v>
      </c>
    </row>
    <row r="56" spans="1:5" ht="12.75">
      <c r="A56" t="s">
        <v>59</v>
      </c>
      <c r="E56" s="39" t="s">
        <v>68</v>
      </c>
    </row>
    <row r="57" spans="1:16" ht="12.75">
      <c r="A57" t="s">
        <v>48</v>
      </c>
      <c s="34" t="s">
        <v>99</v>
      </c>
      <c s="34" t="s">
        <v>8004</v>
      </c>
      <c s="35" t="s">
        <v>4</v>
      </c>
      <c s="6" t="s">
        <v>8005</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4764</v>
      </c>
    </row>
    <row r="60" spans="1:5" ht="12.75">
      <c r="A60" t="s">
        <v>59</v>
      </c>
      <c r="E60" s="39" t="s">
        <v>68</v>
      </c>
    </row>
    <row r="61" spans="1:16" ht="12.75">
      <c r="A61" t="s">
        <v>48</v>
      </c>
      <c s="34" t="s">
        <v>102</v>
      </c>
      <c s="34" t="s">
        <v>7206</v>
      </c>
      <c s="35" t="s">
        <v>4</v>
      </c>
      <c s="6" t="s">
        <v>7207</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7891</v>
      </c>
      <c s="35" t="s">
        <v>4</v>
      </c>
      <c s="6" t="s">
        <v>7892</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4773</v>
      </c>
      <c s="35" t="s">
        <v>4</v>
      </c>
      <c s="6" t="s">
        <v>4774</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7889</v>
      </c>
      <c s="35" t="s">
        <v>4</v>
      </c>
      <c s="6" t="s">
        <v>7890</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8013</v>
      </c>
      <c s="35" t="s">
        <v>4</v>
      </c>
      <c s="6" t="s">
        <v>8014</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8186</v>
      </c>
      <c r="E8" s="30" t="s">
        <v>8185</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4747</v>
      </c>
      <c s="35" t="s">
        <v>4</v>
      </c>
      <c s="6" t="s">
        <v>4748</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203.175</v>
      </c>
      <c s="36">
        <v>0</v>
      </c>
      <c s="36">
        <f>ROUND(G19*H19,6)</f>
      </c>
      <c r="L19" s="38">
        <v>0</v>
      </c>
      <c s="32">
        <f>ROUND(ROUND(L19,2)*ROUND(G19,3),2)</f>
      </c>
      <c s="36" t="s">
        <v>66</v>
      </c>
      <c>
        <f>(M19*21)/100</f>
      </c>
      <c t="s">
        <v>26</v>
      </c>
    </row>
    <row r="20" spans="1:5" ht="12.75">
      <c r="A20" s="35" t="s">
        <v>55</v>
      </c>
      <c r="E20" s="39" t="s">
        <v>4754</v>
      </c>
    </row>
    <row r="21" spans="1:5" ht="12.75">
      <c r="A21" s="35" t="s">
        <v>57</v>
      </c>
      <c r="E21" s="40" t="s">
        <v>8187</v>
      </c>
    </row>
    <row r="22" spans="1:5" ht="12.75">
      <c r="A22" t="s">
        <v>59</v>
      </c>
      <c r="E22" s="39" t="s">
        <v>68</v>
      </c>
    </row>
    <row r="23" spans="1:16" ht="12.75">
      <c r="A23" t="s">
        <v>48</v>
      </c>
      <c s="34" t="s">
        <v>74</v>
      </c>
      <c s="34" t="s">
        <v>4756</v>
      </c>
      <c s="35" t="s">
        <v>4</v>
      </c>
      <c s="6" t="s">
        <v>4757</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7781</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203.175</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8188</v>
      </c>
    </row>
    <row r="38" spans="1:5" ht="12.75">
      <c r="A38" t="s">
        <v>59</v>
      </c>
      <c r="E38" s="39" t="s">
        <v>68</v>
      </c>
    </row>
    <row r="39" spans="1:16" ht="12.75">
      <c r="A39" t="s">
        <v>48</v>
      </c>
      <c s="34" t="s">
        <v>86</v>
      </c>
      <c s="34" t="s">
        <v>8189</v>
      </c>
      <c s="35" t="s">
        <v>4</v>
      </c>
      <c s="6" t="s">
        <v>8190</v>
      </c>
      <c s="36" t="s">
        <v>71</v>
      </c>
      <c s="37">
        <v>9</v>
      </c>
      <c s="36">
        <v>0</v>
      </c>
      <c s="36">
        <f>ROUND(G39*H39,6)</f>
      </c>
      <c r="L39" s="38">
        <v>0</v>
      </c>
      <c s="32">
        <f>ROUND(ROUND(L39,2)*ROUND(G39,3),2)</f>
      </c>
      <c s="36" t="s">
        <v>54</v>
      </c>
      <c>
        <f>(M39*21)/100</f>
      </c>
      <c t="s">
        <v>26</v>
      </c>
    </row>
    <row r="40" spans="1:5" ht="12.75">
      <c r="A40" s="35" t="s">
        <v>55</v>
      </c>
      <c r="E40" s="39" t="s">
        <v>8191</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7980</v>
      </c>
      <c s="35" t="s">
        <v>4</v>
      </c>
      <c s="6" t="s">
        <v>7981</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8192</v>
      </c>
    </row>
    <row r="47" spans="1:5" ht="12.75">
      <c r="A47" t="s">
        <v>59</v>
      </c>
      <c r="E47" s="39" t="s">
        <v>68</v>
      </c>
    </row>
    <row r="48" spans="1:16" ht="12.75">
      <c r="A48" t="s">
        <v>48</v>
      </c>
      <c s="34" t="s">
        <v>93</v>
      </c>
      <c s="34" t="s">
        <v>7877</v>
      </c>
      <c s="35" t="s">
        <v>4</v>
      </c>
      <c s="6" t="s">
        <v>7878</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8192</v>
      </c>
    </row>
    <row r="51" spans="1:5" ht="12.75">
      <c r="A51" t="s">
        <v>59</v>
      </c>
      <c r="E51" s="39" t="s">
        <v>68</v>
      </c>
    </row>
    <row r="52" spans="1:13" ht="12.75">
      <c r="A52" t="s">
        <v>45</v>
      </c>
      <c r="C52" s="31" t="s">
        <v>86</v>
      </c>
      <c r="E52" s="33" t="s">
        <v>4642</v>
      </c>
      <c r="J52" s="32">
        <f>0</f>
      </c>
      <c s="32">
        <f>0</f>
      </c>
      <c s="32">
        <f>0+L53+L57+L61+L65+L69+L73+L77+L81+L85+L89+L93</f>
      </c>
      <c s="32">
        <f>0+M53+M57+M61+M65+M69+M73+M77+M81+M85+M89+M93</f>
      </c>
    </row>
    <row r="53" spans="1:16" ht="12.75">
      <c r="A53" t="s">
        <v>48</v>
      </c>
      <c s="34" t="s">
        <v>96</v>
      </c>
      <c s="34" t="s">
        <v>4761</v>
      </c>
      <c s="35" t="s">
        <v>4</v>
      </c>
      <c s="6" t="s">
        <v>4762</v>
      </c>
      <c s="36" t="s">
        <v>71</v>
      </c>
      <c s="37">
        <v>94.5</v>
      </c>
      <c s="36">
        <v>0</v>
      </c>
      <c s="36">
        <f>ROUND(G53*H53,6)</f>
      </c>
      <c r="L53" s="38">
        <v>0</v>
      </c>
      <c s="32">
        <f>ROUND(ROUND(L53,2)*ROUND(G53,3),2)</f>
      </c>
      <c s="36" t="s">
        <v>66</v>
      </c>
      <c>
        <f>(M53*21)/100</f>
      </c>
      <c t="s">
        <v>26</v>
      </c>
    </row>
    <row r="54" spans="1:5" ht="12.75">
      <c r="A54" s="35" t="s">
        <v>55</v>
      </c>
      <c r="E54" s="39" t="s">
        <v>8193</v>
      </c>
    </row>
    <row r="55" spans="1:5" ht="12.75">
      <c r="A55" s="35" t="s">
        <v>57</v>
      </c>
      <c r="E55" s="40" t="s">
        <v>4</v>
      </c>
    </row>
    <row r="56" spans="1:5" ht="12.75">
      <c r="A56" t="s">
        <v>59</v>
      </c>
      <c r="E56" s="39" t="s">
        <v>68</v>
      </c>
    </row>
    <row r="57" spans="1:16" ht="12.75">
      <c r="A57" t="s">
        <v>48</v>
      </c>
      <c s="34" t="s">
        <v>99</v>
      </c>
      <c s="34" t="s">
        <v>4646</v>
      </c>
      <c s="35" t="s">
        <v>4</v>
      </c>
      <c s="6" t="s">
        <v>4647</v>
      </c>
      <c s="36" t="s">
        <v>71</v>
      </c>
      <c s="37">
        <v>152</v>
      </c>
      <c s="36">
        <v>0</v>
      </c>
      <c s="36">
        <f>ROUND(G57*H57,6)</f>
      </c>
      <c r="L57" s="38">
        <v>0</v>
      </c>
      <c s="32">
        <f>ROUND(ROUND(L57,2)*ROUND(G57,3),2)</f>
      </c>
      <c s="36" t="s">
        <v>66</v>
      </c>
      <c>
        <f>(M57*21)/100</f>
      </c>
      <c t="s">
        <v>26</v>
      </c>
    </row>
    <row r="58" spans="1:5" ht="12.75">
      <c r="A58" s="35" t="s">
        <v>55</v>
      </c>
      <c r="E58" s="39" t="s">
        <v>8194</v>
      </c>
    </row>
    <row r="59" spans="1:5" ht="12.75">
      <c r="A59" s="35" t="s">
        <v>57</v>
      </c>
      <c r="E59" s="40" t="s">
        <v>4</v>
      </c>
    </row>
    <row r="60" spans="1:5" ht="12.75">
      <c r="A60" t="s">
        <v>59</v>
      </c>
      <c r="E60" s="39" t="s">
        <v>68</v>
      </c>
    </row>
    <row r="61" spans="1:16" ht="12.75">
      <c r="A61" t="s">
        <v>48</v>
      </c>
      <c s="34" t="s">
        <v>102</v>
      </c>
      <c s="34" t="s">
        <v>4765</v>
      </c>
      <c s="35" t="s">
        <v>4</v>
      </c>
      <c s="6" t="s">
        <v>4766</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4773</v>
      </c>
      <c s="35" t="s">
        <v>4</v>
      </c>
      <c s="6" t="s">
        <v>4774</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12.75">
      <c r="A69" t="s">
        <v>48</v>
      </c>
      <c s="34" t="s">
        <v>108</v>
      </c>
      <c s="34" t="s">
        <v>4781</v>
      </c>
      <c s="35" t="s">
        <v>4</v>
      </c>
      <c s="6" t="s">
        <v>4782</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7819</v>
      </c>
      <c s="35" t="s">
        <v>4</v>
      </c>
      <c s="6" t="s">
        <v>7820</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4775</v>
      </c>
      <c s="35" t="s">
        <v>4</v>
      </c>
      <c s="6" t="s">
        <v>4776</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8142</v>
      </c>
      <c s="35" t="s">
        <v>4</v>
      </c>
      <c s="6" t="s">
        <v>8143</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8195</v>
      </c>
      <c s="35" t="s">
        <v>4</v>
      </c>
      <c s="6" t="s">
        <v>8196</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8197</v>
      </c>
      <c s="35" t="s">
        <v>4</v>
      </c>
      <c s="6" t="s">
        <v>8198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8144</v>
      </c>
      <c s="35" t="s">
        <v>4</v>
      </c>
      <c s="6" t="s">
        <v>8199</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8202</v>
      </c>
      <c r="E8" s="30" t="s">
        <v>8201</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8203</v>
      </c>
      <c s="35" t="s">
        <v>4</v>
      </c>
      <c s="6" t="s">
        <v>8204</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8205</v>
      </c>
      <c s="35" t="s">
        <v>4</v>
      </c>
      <c s="6" t="s">
        <v>8206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8207</v>
      </c>
      <c s="35" t="s">
        <v>4</v>
      </c>
      <c s="6" t="s">
        <v>8208</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7797</v>
      </c>
      <c s="35" t="s">
        <v>4</v>
      </c>
      <c s="6" t="s">
        <v>7798</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4747</v>
      </c>
      <c s="35" t="s">
        <v>4</v>
      </c>
      <c s="6" t="s">
        <v>4748</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7113</v>
      </c>
      <c s="35" t="s">
        <v>4</v>
      </c>
      <c s="6" t="s">
        <v>7114</v>
      </c>
      <c s="36" t="s">
        <v>65</v>
      </c>
      <c s="37">
        <v>319.5</v>
      </c>
      <c s="36">
        <v>0</v>
      </c>
      <c s="36">
        <f>ROUND(G39*H39,6)</f>
      </c>
      <c r="L39" s="38">
        <v>0</v>
      </c>
      <c s="32">
        <f>ROUND(ROUND(L39,2)*ROUND(G39,3),2)</f>
      </c>
      <c s="36" t="s">
        <v>66</v>
      </c>
      <c>
        <f>(M39*21)/100</f>
      </c>
      <c t="s">
        <v>26</v>
      </c>
    </row>
    <row r="40" spans="1:5" ht="12.75">
      <c r="A40" s="35" t="s">
        <v>55</v>
      </c>
      <c r="E40" s="39" t="s">
        <v>4754</v>
      </c>
    </row>
    <row r="41" spans="1:5" ht="12.75">
      <c r="A41" s="35" t="s">
        <v>57</v>
      </c>
      <c r="E41" s="40" t="s">
        <v>4</v>
      </c>
    </row>
    <row r="42" spans="1:5" ht="12.75">
      <c r="A42" t="s">
        <v>59</v>
      </c>
      <c r="E42" s="39" t="s">
        <v>68</v>
      </c>
    </row>
    <row r="43" spans="1:16" ht="12.75">
      <c r="A43" t="s">
        <v>48</v>
      </c>
      <c s="34" t="s">
        <v>89</v>
      </c>
      <c s="34" t="s">
        <v>4749</v>
      </c>
      <c s="35" t="s">
        <v>4</v>
      </c>
      <c s="6" t="s">
        <v>4750</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7782</v>
      </c>
    </row>
    <row r="50" spans="1:5" ht="12.75">
      <c r="A50" t="s">
        <v>59</v>
      </c>
      <c r="E50" s="39" t="s">
        <v>68</v>
      </c>
    </row>
    <row r="51" spans="1:16" ht="12.75">
      <c r="A51" t="s">
        <v>48</v>
      </c>
      <c s="34" t="s">
        <v>96</v>
      </c>
      <c s="34" t="s">
        <v>4579</v>
      </c>
      <c s="35" t="s">
        <v>4</v>
      </c>
      <c s="6" t="s">
        <v>4580</v>
      </c>
      <c s="36" t="s">
        <v>65</v>
      </c>
      <c s="37">
        <v>319.5</v>
      </c>
      <c s="36">
        <v>0</v>
      </c>
      <c s="36">
        <f>ROUND(G51*H51,6)</f>
      </c>
      <c r="L51" s="38">
        <v>0</v>
      </c>
      <c s="32">
        <f>ROUND(ROUND(L51,2)*ROUND(G51,3),2)</f>
      </c>
      <c s="36" t="s">
        <v>66</v>
      </c>
      <c>
        <f>(M51*21)/100</f>
      </c>
      <c t="s">
        <v>26</v>
      </c>
    </row>
    <row r="52" spans="1:5" ht="12.75">
      <c r="A52" s="35" t="s">
        <v>55</v>
      </c>
      <c r="E52" s="39" t="s">
        <v>7743</v>
      </c>
    </row>
    <row r="53" spans="1:5" ht="12.75">
      <c r="A53" s="35" t="s">
        <v>57</v>
      </c>
      <c r="E53" s="40" t="s">
        <v>7782</v>
      </c>
    </row>
    <row r="54" spans="1:5" ht="12.75">
      <c r="A54" t="s">
        <v>59</v>
      </c>
      <c r="E54" s="39" t="s">
        <v>68</v>
      </c>
    </row>
    <row r="55" spans="1:13" ht="12.75">
      <c r="A55" t="s">
        <v>45</v>
      </c>
      <c r="C55" s="31" t="s">
        <v>26</v>
      </c>
      <c r="E55" s="33" t="s">
        <v>4602</v>
      </c>
      <c r="J55" s="32">
        <f>0</f>
      </c>
      <c s="32">
        <f>0</f>
      </c>
      <c s="32">
        <f>0+L56+L60+L64+L68+L72+L76+L80</f>
      </c>
      <c s="32">
        <f>0+M56+M60+M64+M68+M72+M76+M80</f>
      </c>
    </row>
    <row r="56" spans="1:16" ht="12.75">
      <c r="A56" t="s">
        <v>48</v>
      </c>
      <c s="34" t="s">
        <v>99</v>
      </c>
      <c s="34" t="s">
        <v>7806</v>
      </c>
      <c s="35" t="s">
        <v>4</v>
      </c>
      <c s="6" t="s">
        <v>7807</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5695</v>
      </c>
      <c s="35" t="s">
        <v>4</v>
      </c>
      <c s="6" t="s">
        <v>5696</v>
      </c>
      <c s="36" t="s">
        <v>71</v>
      </c>
      <c s="37">
        <v>1024</v>
      </c>
      <c s="36">
        <v>0</v>
      </c>
      <c s="36">
        <f>ROUND(G60*H60,6)</f>
      </c>
      <c r="L60" s="38">
        <v>0</v>
      </c>
      <c s="32">
        <f>ROUND(ROUND(L60,2)*ROUND(G60,3),2)</f>
      </c>
      <c s="36" t="s">
        <v>66</v>
      </c>
      <c>
        <f>(M60*21)/100</f>
      </c>
      <c t="s">
        <v>26</v>
      </c>
    </row>
    <row r="61" spans="1:5" ht="12.75">
      <c r="A61" s="35" t="s">
        <v>55</v>
      </c>
      <c r="E61" s="39" t="s">
        <v>5697</v>
      </c>
    </row>
    <row r="62" spans="1:5" ht="12.75">
      <c r="A62" s="35" t="s">
        <v>57</v>
      </c>
      <c r="E62" s="40" t="s">
        <v>4</v>
      </c>
    </row>
    <row r="63" spans="1:5" ht="12.75">
      <c r="A63" t="s">
        <v>59</v>
      </c>
      <c r="E63" s="39" t="s">
        <v>68</v>
      </c>
    </row>
    <row r="64" spans="1:16" ht="12.75">
      <c r="A64" t="s">
        <v>48</v>
      </c>
      <c s="34" t="s">
        <v>105</v>
      </c>
      <c s="34" t="s">
        <v>5699</v>
      </c>
      <c s="35" t="s">
        <v>4</v>
      </c>
      <c s="6" t="s">
        <v>5700</v>
      </c>
      <c s="36" t="s">
        <v>53</v>
      </c>
      <c s="37">
        <v>33.046</v>
      </c>
      <c s="36">
        <v>0</v>
      </c>
      <c s="36">
        <f>ROUND(G64*H64,6)</f>
      </c>
      <c r="L64" s="38">
        <v>0</v>
      </c>
      <c s="32">
        <f>ROUND(ROUND(L64,2)*ROUND(G64,3),2)</f>
      </c>
      <c s="36" t="s">
        <v>66</v>
      </c>
      <c>
        <f>(M64*21)/100</f>
      </c>
      <c t="s">
        <v>26</v>
      </c>
    </row>
    <row r="65" spans="1:5" ht="12.75">
      <c r="A65" s="35" t="s">
        <v>55</v>
      </c>
      <c r="E65" s="39" t="s">
        <v>5701</v>
      </c>
    </row>
    <row r="66" spans="1:5" ht="12.75">
      <c r="A66" s="35" t="s">
        <v>57</v>
      </c>
      <c r="E66" s="40" t="s">
        <v>4</v>
      </c>
    </row>
    <row r="67" spans="1:5" ht="12.75">
      <c r="A67" t="s">
        <v>59</v>
      </c>
      <c r="E67" s="39" t="s">
        <v>68</v>
      </c>
    </row>
    <row r="68" spans="1:16" ht="12.75">
      <c r="A68" t="s">
        <v>48</v>
      </c>
      <c s="34" t="s">
        <v>108</v>
      </c>
      <c s="34" t="s">
        <v>6399</v>
      </c>
      <c s="35" t="s">
        <v>4</v>
      </c>
      <c s="6" t="s">
        <v>6400</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5715</v>
      </c>
      <c s="35" t="s">
        <v>4</v>
      </c>
      <c s="6" t="s">
        <v>5716</v>
      </c>
      <c s="36" t="s">
        <v>71</v>
      </c>
      <c s="37">
        <v>1024</v>
      </c>
      <c s="36">
        <v>0</v>
      </c>
      <c s="36">
        <f>ROUND(G72*H72,6)</f>
      </c>
      <c r="L72" s="38">
        <v>0</v>
      </c>
      <c s="32">
        <f>ROUND(ROUND(L72,2)*ROUND(G72,3),2)</f>
      </c>
      <c s="36" t="s">
        <v>54</v>
      </c>
      <c>
        <f>(M72*21)/100</f>
      </c>
      <c t="s">
        <v>26</v>
      </c>
    </row>
    <row r="73" spans="1:5" ht="12.75">
      <c r="A73" s="35" t="s">
        <v>55</v>
      </c>
      <c r="E73" s="39" t="s">
        <v>7809</v>
      </c>
    </row>
    <row r="74" spans="1:5" ht="12.75">
      <c r="A74" s="35" t="s">
        <v>57</v>
      </c>
      <c r="E74" s="40" t="s">
        <v>4</v>
      </c>
    </row>
    <row r="75" spans="1:5" ht="12.75">
      <c r="A75" t="s">
        <v>59</v>
      </c>
      <c r="E75" s="39" t="s">
        <v>1048</v>
      </c>
    </row>
    <row r="76" spans="1:16" ht="12.75">
      <c r="A76" t="s">
        <v>48</v>
      </c>
      <c s="34" t="s">
        <v>114</v>
      </c>
      <c s="34" t="s">
        <v>7524</v>
      </c>
      <c s="35" t="s">
        <v>4</v>
      </c>
      <c s="6" t="s">
        <v>7525</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6576</v>
      </c>
      <c s="35" t="s">
        <v>4</v>
      </c>
      <c s="6" t="s">
        <v>6577</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4642</v>
      </c>
      <c r="J84" s="32">
        <f>0</f>
      </c>
      <c s="32">
        <f>0</f>
      </c>
      <c s="32">
        <f>0+L85+L89</f>
      </c>
      <c s="32">
        <f>0+M85+M89</f>
      </c>
    </row>
    <row r="85" spans="1:16" ht="12.75">
      <c r="A85" t="s">
        <v>48</v>
      </c>
      <c s="34" t="s">
        <v>121</v>
      </c>
      <c s="34" t="s">
        <v>8209</v>
      </c>
      <c s="35" t="s">
        <v>4</v>
      </c>
      <c s="6" t="s">
        <v>8210</v>
      </c>
      <c s="36" t="s">
        <v>92</v>
      </c>
      <c s="37">
        <v>1</v>
      </c>
      <c s="36">
        <v>0</v>
      </c>
      <c s="36">
        <f>ROUND(G85*H85,6)</f>
      </c>
      <c r="L85" s="38">
        <v>0</v>
      </c>
      <c s="32">
        <f>ROUND(ROUND(L85,2)*ROUND(G85,3),2)</f>
      </c>
      <c s="36" t="s">
        <v>54</v>
      </c>
      <c>
        <f>(M85*21)/100</f>
      </c>
      <c t="s">
        <v>26</v>
      </c>
    </row>
    <row r="86" spans="1:5" ht="38.25">
      <c r="A86" s="35" t="s">
        <v>55</v>
      </c>
      <c r="E86" s="39" t="s">
        <v>8211</v>
      </c>
    </row>
    <row r="87" spans="1:5" ht="12.75">
      <c r="A87" s="35" t="s">
        <v>57</v>
      </c>
      <c r="E87" s="40" t="s">
        <v>4</v>
      </c>
    </row>
    <row r="88" spans="1:5" ht="12.75">
      <c r="A88" t="s">
        <v>59</v>
      </c>
      <c r="E88" s="39" t="s">
        <v>4</v>
      </c>
    </row>
    <row r="89" spans="1:16" ht="12.75">
      <c r="A89" t="s">
        <v>48</v>
      </c>
      <c s="34" t="s">
        <v>124</v>
      </c>
      <c s="34" t="s">
        <v>8212</v>
      </c>
      <c s="35" t="s">
        <v>4</v>
      </c>
      <c s="6" t="s">
        <v>8213</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8216</v>
      </c>
      <c r="E8" s="30" t="s">
        <v>8215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8203</v>
      </c>
      <c s="35" t="s">
        <v>4</v>
      </c>
      <c s="6" t="s">
        <v>8204</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8205</v>
      </c>
      <c s="35" t="s">
        <v>4</v>
      </c>
      <c s="6" t="s">
        <v>8206</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8207</v>
      </c>
      <c s="35" t="s">
        <v>4</v>
      </c>
      <c s="6" t="s">
        <v>8208</v>
      </c>
      <c s="36" t="s">
        <v>92</v>
      </c>
      <c s="37">
        <v>50</v>
      </c>
      <c s="36">
        <v>0</v>
      </c>
      <c s="36">
        <f>ROUND(G23*H23,6)</f>
      </c>
      <c r="L23" s="38">
        <v>0</v>
      </c>
      <c s="32">
        <f>ROUND(ROUND(L23,2)*ROUND(G23,3),2)</f>
      </c>
      <c s="36" t="s">
        <v>66</v>
      </c>
      <c>
        <f>(M23*21)/100</f>
      </c>
      <c t="s">
        <v>26</v>
      </c>
    </row>
    <row r="24" spans="1:5" ht="12.75">
      <c r="A24" s="35" t="s">
        <v>55</v>
      </c>
      <c r="E24" s="39" t="s">
        <v>8217</v>
      </c>
    </row>
    <row r="25" spans="1:5" ht="12.75">
      <c r="A25" s="35" t="s">
        <v>57</v>
      </c>
      <c r="E25" s="40" t="s">
        <v>4</v>
      </c>
    </row>
    <row r="26" spans="1:5" ht="12.75">
      <c r="A26" t="s">
        <v>59</v>
      </c>
      <c r="E26" s="39" t="s">
        <v>68</v>
      </c>
    </row>
    <row r="27" spans="1:16" ht="12.75">
      <c r="A27" t="s">
        <v>48</v>
      </c>
      <c s="34" t="s">
        <v>77</v>
      </c>
      <c s="34" t="s">
        <v>7797</v>
      </c>
      <c s="35" t="s">
        <v>4</v>
      </c>
      <c s="6" t="s">
        <v>7798</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7120</v>
      </c>
      <c s="35" t="s">
        <v>4</v>
      </c>
      <c s="6" t="s">
        <v>7121</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8218</v>
      </c>
    </row>
    <row r="34" spans="1:5" ht="12.75">
      <c r="A34" t="s">
        <v>59</v>
      </c>
      <c r="E34" s="39" t="s">
        <v>68</v>
      </c>
    </row>
    <row r="35" spans="1:16" ht="12.75">
      <c r="A35" t="s">
        <v>48</v>
      </c>
      <c s="34" t="s">
        <v>83</v>
      </c>
      <c s="34" t="s">
        <v>4579</v>
      </c>
      <c s="35" t="s">
        <v>4</v>
      </c>
      <c s="6" t="s">
        <v>4580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4583</v>
      </c>
      <c s="35" t="s">
        <v>4</v>
      </c>
      <c s="6" t="s">
        <v>4584</v>
      </c>
      <c s="36" t="s">
        <v>65</v>
      </c>
      <c s="37">
        <v>458.72</v>
      </c>
      <c s="36">
        <v>0</v>
      </c>
      <c s="36">
        <f>ROUND(G39*H39,6)</f>
      </c>
      <c r="L39" s="38">
        <v>0</v>
      </c>
      <c s="32">
        <f>ROUND(ROUND(L39,2)*ROUND(G39,3),2)</f>
      </c>
      <c s="36" t="s">
        <v>66</v>
      </c>
      <c>
        <f>(M39*21)/100</f>
      </c>
      <c t="s">
        <v>26</v>
      </c>
    </row>
    <row r="40" spans="1:5" ht="12.75">
      <c r="A40" s="35" t="s">
        <v>55</v>
      </c>
      <c r="E40" s="39" t="s">
        <v>8219</v>
      </c>
    </row>
    <row r="41" spans="1:5" ht="12.75">
      <c r="A41" s="35" t="s">
        <v>57</v>
      </c>
      <c r="E41" s="40" t="s">
        <v>8220</v>
      </c>
    </row>
    <row r="42" spans="1:5" ht="12.75">
      <c r="A42" t="s">
        <v>59</v>
      </c>
      <c r="E42" s="39" t="s">
        <v>68</v>
      </c>
    </row>
    <row r="43" spans="1:16" ht="12.75">
      <c r="A43" t="s">
        <v>48</v>
      </c>
      <c s="34" t="s">
        <v>89</v>
      </c>
      <c s="34" t="s">
        <v>8221</v>
      </c>
      <c s="35" t="s">
        <v>4</v>
      </c>
      <c s="6" t="s">
        <v>8222</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8103</v>
      </c>
      <c s="35" t="s">
        <v>4</v>
      </c>
      <c s="6" t="s">
        <v>8104</v>
      </c>
      <c s="36" t="s">
        <v>71</v>
      </c>
      <c s="37">
        <v>40</v>
      </c>
      <c s="36">
        <v>0</v>
      </c>
      <c s="36">
        <f>ROUND(G47*H47,6)</f>
      </c>
      <c r="L47" s="38">
        <v>0</v>
      </c>
      <c s="32">
        <f>ROUND(ROUND(L47,2)*ROUND(G47,3),2)</f>
      </c>
      <c s="36" t="s">
        <v>66</v>
      </c>
      <c>
        <f>(M47*21)/100</f>
      </c>
      <c t="s">
        <v>26</v>
      </c>
    </row>
    <row r="48" spans="1:5" ht="12.75">
      <c r="A48" s="35" t="s">
        <v>55</v>
      </c>
      <c r="E48" s="39" t="s">
        <v>8223</v>
      </c>
    </row>
    <row r="49" spans="1:5" ht="12.75">
      <c r="A49" s="35" t="s">
        <v>57</v>
      </c>
      <c r="E49" s="40" t="s">
        <v>4</v>
      </c>
    </row>
    <row r="50" spans="1:5" ht="12.75">
      <c r="A50" t="s">
        <v>59</v>
      </c>
      <c r="E50" s="39" t="s">
        <v>68</v>
      </c>
    </row>
    <row r="51" spans="1:16" ht="12.75">
      <c r="A51" t="s">
        <v>48</v>
      </c>
      <c s="34" t="s">
        <v>96</v>
      </c>
      <c s="34" t="s">
        <v>8224</v>
      </c>
      <c s="35" t="s">
        <v>4</v>
      </c>
      <c s="6" t="s">
        <v>8225</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8226</v>
      </c>
      <c s="35" t="s">
        <v>4</v>
      </c>
      <c s="6" t="s">
        <v>8227</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8228</v>
      </c>
    </row>
    <row r="61" spans="1:5" ht="12.75">
      <c r="A61" s="35" t="s">
        <v>57</v>
      </c>
      <c r="E61" s="40" t="s">
        <v>4</v>
      </c>
    </row>
    <row r="62" spans="1:5" ht="12.75">
      <c r="A62" t="s">
        <v>59</v>
      </c>
      <c r="E62" s="39" t="s">
        <v>68</v>
      </c>
    </row>
    <row r="63" spans="1:13" ht="12.75">
      <c r="A63" t="s">
        <v>45</v>
      </c>
      <c r="C63" s="31" t="s">
        <v>86</v>
      </c>
      <c r="E63" s="33" t="s">
        <v>4642</v>
      </c>
      <c r="J63" s="32">
        <f>0</f>
      </c>
      <c s="32">
        <f>0</f>
      </c>
      <c s="32">
        <f>0+L64+L68+L72+L76+L80+L84+L88+L92+L96+L100+L104+L108+L112+L116+L120+L124+L128+L132+L136+L140</f>
      </c>
      <c s="32">
        <f>0+M64+M68+M72+M76+M80+M84+M88+M92+M96+M100+M104+M108+M112+M116+M120+M124+M128+M132+M136+M140</f>
      </c>
    </row>
    <row r="64" spans="1:16" ht="12.75">
      <c r="A64" t="s">
        <v>48</v>
      </c>
      <c s="34" t="s">
        <v>105</v>
      </c>
      <c s="34" t="s">
        <v>8229</v>
      </c>
      <c s="35" t="s">
        <v>4</v>
      </c>
      <c s="6" t="s">
        <v>8230</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8231</v>
      </c>
      <c s="35" t="s">
        <v>4</v>
      </c>
      <c s="6" t="s">
        <v>8232</v>
      </c>
      <c s="36" t="s">
        <v>71</v>
      </c>
      <c s="37">
        <v>16</v>
      </c>
      <c s="36">
        <v>0</v>
      </c>
      <c s="36">
        <f>ROUND(G68*H68,6)</f>
      </c>
      <c r="L68" s="38">
        <v>0</v>
      </c>
      <c s="32">
        <f>ROUND(ROUND(L68,2)*ROUND(G68,3),2)</f>
      </c>
      <c s="36" t="s">
        <v>66</v>
      </c>
      <c>
        <f>(M68*21)/100</f>
      </c>
      <c t="s">
        <v>26</v>
      </c>
    </row>
    <row r="69" spans="1:5" ht="12.75">
      <c r="A69" s="35" t="s">
        <v>55</v>
      </c>
      <c r="E69" s="39" t="s">
        <v>8233</v>
      </c>
    </row>
    <row r="70" spans="1:5" ht="12.75">
      <c r="A70" s="35" t="s">
        <v>57</v>
      </c>
      <c r="E70" s="40" t="s">
        <v>4</v>
      </c>
    </row>
    <row r="71" spans="1:5" ht="12.75">
      <c r="A71" t="s">
        <v>59</v>
      </c>
      <c r="E71" s="39" t="s">
        <v>68</v>
      </c>
    </row>
    <row r="72" spans="1:16" ht="12.75">
      <c r="A72" t="s">
        <v>48</v>
      </c>
      <c s="34" t="s">
        <v>111</v>
      </c>
      <c s="34" t="s">
        <v>8152</v>
      </c>
      <c s="35" t="s">
        <v>4</v>
      </c>
      <c s="6" t="s">
        <v>8153</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8110</v>
      </c>
      <c s="35" t="s">
        <v>4</v>
      </c>
      <c s="6" t="s">
        <v>8111</v>
      </c>
      <c s="36" t="s">
        <v>71</v>
      </c>
      <c s="37">
        <v>15</v>
      </c>
      <c s="36">
        <v>0</v>
      </c>
      <c s="36">
        <f>ROUND(G76*H76,6)</f>
      </c>
      <c r="L76" s="38">
        <v>0</v>
      </c>
      <c s="32">
        <f>ROUND(ROUND(L76,2)*ROUND(G76,3),2)</f>
      </c>
      <c s="36" t="s">
        <v>66</v>
      </c>
      <c>
        <f>(M76*21)/100</f>
      </c>
      <c t="s">
        <v>26</v>
      </c>
    </row>
    <row r="77" spans="1:5" ht="12.75">
      <c r="A77" s="35" t="s">
        <v>55</v>
      </c>
      <c r="E77" s="39" t="s">
        <v>8233</v>
      </c>
    </row>
    <row r="78" spans="1:5" ht="12.75">
      <c r="A78" s="35" t="s">
        <v>57</v>
      </c>
      <c r="E78" s="40" t="s">
        <v>4</v>
      </c>
    </row>
    <row r="79" spans="1:5" ht="12.75">
      <c r="A79" t="s">
        <v>59</v>
      </c>
      <c r="E79" s="39" t="s">
        <v>68</v>
      </c>
    </row>
    <row r="80" spans="1:16" ht="12.75">
      <c r="A80" t="s">
        <v>48</v>
      </c>
      <c s="34" t="s">
        <v>117</v>
      </c>
      <c s="34" t="s">
        <v>4761</v>
      </c>
      <c s="35" t="s">
        <v>4</v>
      </c>
      <c s="6" t="s">
        <v>4762</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8234</v>
      </c>
      <c s="35" t="s">
        <v>4</v>
      </c>
      <c s="6" t="s">
        <v>8235</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4646</v>
      </c>
      <c s="35" t="s">
        <v>4</v>
      </c>
      <c s="6" t="s">
        <v>4647</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8236</v>
      </c>
      <c s="35" t="s">
        <v>4</v>
      </c>
      <c s="6" t="s">
        <v>8237</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4649</v>
      </c>
      <c s="35" t="s">
        <v>4</v>
      </c>
      <c s="6" t="s">
        <v>4650</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8238</v>
      </c>
      <c s="35" t="s">
        <v>4</v>
      </c>
      <c s="6" t="s">
        <v>8239</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4765</v>
      </c>
      <c s="35" t="s">
        <v>4</v>
      </c>
      <c s="6" t="s">
        <v>4766</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7840</v>
      </c>
      <c s="35" t="s">
        <v>4</v>
      </c>
      <c s="6" t="s">
        <v>7841</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8240</v>
      </c>
      <c s="35" t="s">
        <v>4</v>
      </c>
      <c s="6" t="s">
        <v>8241</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4773</v>
      </c>
      <c s="35" t="s">
        <v>4</v>
      </c>
      <c s="6" t="s">
        <v>4774</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7896</v>
      </c>
      <c s="35" t="s">
        <v>4</v>
      </c>
      <c s="6" t="s">
        <v>7897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7819</v>
      </c>
      <c s="35" t="s">
        <v>4</v>
      </c>
      <c s="6" t="s">
        <v>7820</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4775</v>
      </c>
      <c s="35" t="s">
        <v>4</v>
      </c>
      <c s="6" t="s">
        <v>4776</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4779</v>
      </c>
      <c s="35" t="s">
        <v>4</v>
      </c>
      <c s="6" t="s">
        <v>4780</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4781</v>
      </c>
      <c s="35" t="s">
        <v>4</v>
      </c>
      <c s="6" t="s">
        <v>4782</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8242</v>
      </c>
      <c s="35" t="s">
        <v>4</v>
      </c>
      <c s="6" t="s">
        <v>8243</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8246</v>
      </c>
      <c r="E8" s="30" t="s">
        <v>8245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8247</v>
      </c>
      <c s="35" t="s">
        <v>4</v>
      </c>
      <c s="6" t="s">
        <v>8248</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4883</v>
      </c>
      <c s="35" t="s">
        <v>4</v>
      </c>
      <c s="6" t="s">
        <v>4884</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7782</v>
      </c>
    </row>
    <row r="34" spans="1:5" ht="12.75">
      <c r="A34" t="s">
        <v>59</v>
      </c>
      <c r="E34" s="39" t="s">
        <v>68</v>
      </c>
    </row>
    <row r="35" spans="1:16" ht="12.75">
      <c r="A35" t="s">
        <v>48</v>
      </c>
      <c s="34" t="s">
        <v>83</v>
      </c>
      <c s="34" t="s">
        <v>4583</v>
      </c>
      <c s="35" t="s">
        <v>4</v>
      </c>
      <c s="6" t="s">
        <v>4584</v>
      </c>
      <c s="36" t="s">
        <v>65</v>
      </c>
      <c s="37">
        <v>154.8</v>
      </c>
      <c s="36">
        <v>0</v>
      </c>
      <c s="36">
        <f>ROUND(G35*H35,6)</f>
      </c>
      <c r="L35" s="38">
        <v>0</v>
      </c>
      <c s="32">
        <f>ROUND(ROUND(L35,2)*ROUND(G35,3),2)</f>
      </c>
      <c s="36" t="s">
        <v>66</v>
      </c>
      <c>
        <f>(M35*21)/100</f>
      </c>
      <c t="s">
        <v>26</v>
      </c>
    </row>
    <row r="36" spans="1:5" ht="12.75">
      <c r="A36" s="35" t="s">
        <v>55</v>
      </c>
      <c r="E36" s="39" t="s">
        <v>8219</v>
      </c>
    </row>
    <row r="37" spans="1:5" ht="12.75">
      <c r="A37" s="35" t="s">
        <v>57</v>
      </c>
      <c r="E37" s="40" t="s">
        <v>8220</v>
      </c>
    </row>
    <row r="38" spans="1:5" ht="12.75">
      <c r="A38" t="s">
        <v>59</v>
      </c>
      <c r="E38" s="39" t="s">
        <v>68</v>
      </c>
    </row>
    <row r="39" spans="1:13" ht="12.75">
      <c r="A39" t="s">
        <v>45</v>
      </c>
      <c r="C39" s="31" t="s">
        <v>86</v>
      </c>
      <c r="E39" s="33" t="s">
        <v>4642</v>
      </c>
      <c r="J39" s="32">
        <f>0</f>
      </c>
      <c s="32">
        <f>0</f>
      </c>
      <c s="32">
        <f>0+L40+L44+L48+L52+L56+L60+L64</f>
      </c>
      <c s="32">
        <f>0+M40+M44+M48+M52+M56+M60+M64</f>
      </c>
    </row>
    <row r="40" spans="1:16" ht="12.75">
      <c r="A40" t="s">
        <v>48</v>
      </c>
      <c s="34" t="s">
        <v>86</v>
      </c>
      <c s="34" t="s">
        <v>4761</v>
      </c>
      <c s="35" t="s">
        <v>62</v>
      </c>
      <c s="6" t="s">
        <v>4762</v>
      </c>
      <c s="36" t="s">
        <v>71</v>
      </c>
      <c s="37">
        <v>146</v>
      </c>
      <c s="36">
        <v>0</v>
      </c>
      <c s="36">
        <f>ROUND(G40*H40,6)</f>
      </c>
      <c r="L40" s="38">
        <v>0</v>
      </c>
      <c s="32">
        <f>ROUND(ROUND(L40,2)*ROUND(G40,3),2)</f>
      </c>
      <c s="36" t="s">
        <v>66</v>
      </c>
      <c>
        <f>(M40*21)/100</f>
      </c>
      <c t="s">
        <v>26</v>
      </c>
    </row>
    <row r="41" spans="1:5" ht="12.75">
      <c r="A41" s="35" t="s">
        <v>55</v>
      </c>
      <c r="E41" s="39" t="s">
        <v>8249</v>
      </c>
    </row>
    <row r="42" spans="1:5" ht="12.75">
      <c r="A42" s="35" t="s">
        <v>57</v>
      </c>
      <c r="E42" s="40" t="s">
        <v>4</v>
      </c>
    </row>
    <row r="43" spans="1:5" ht="12.75">
      <c r="A43" t="s">
        <v>59</v>
      </c>
      <c r="E43" s="39" t="s">
        <v>68</v>
      </c>
    </row>
    <row r="44" spans="1:16" ht="12.75">
      <c r="A44" t="s">
        <v>48</v>
      </c>
      <c s="34" t="s">
        <v>89</v>
      </c>
      <c s="34" t="s">
        <v>4761</v>
      </c>
      <c s="35" t="s">
        <v>26</v>
      </c>
      <c s="6" t="s">
        <v>4762</v>
      </c>
      <c s="36" t="s">
        <v>71</v>
      </c>
      <c s="37">
        <v>154</v>
      </c>
      <c s="36">
        <v>0</v>
      </c>
      <c s="36">
        <f>ROUND(G44*H44,6)</f>
      </c>
      <c r="L44" s="38">
        <v>0</v>
      </c>
      <c s="32">
        <f>ROUND(ROUND(L44,2)*ROUND(G44,3),2)</f>
      </c>
      <c s="36" t="s">
        <v>66</v>
      </c>
      <c>
        <f>(M44*21)/100</f>
      </c>
      <c t="s">
        <v>26</v>
      </c>
    </row>
    <row r="45" spans="1:5" ht="12.75">
      <c r="A45" s="35" t="s">
        <v>55</v>
      </c>
      <c r="E45" s="39" t="s">
        <v>8250</v>
      </c>
    </row>
    <row r="46" spans="1:5" ht="12.75">
      <c r="A46" s="35" t="s">
        <v>57</v>
      </c>
      <c r="E46" s="40" t="s">
        <v>4</v>
      </c>
    </row>
    <row r="47" spans="1:5" ht="12.75">
      <c r="A47" t="s">
        <v>59</v>
      </c>
      <c r="E47" s="39" t="s">
        <v>68</v>
      </c>
    </row>
    <row r="48" spans="1:16" ht="12.75">
      <c r="A48" t="s">
        <v>48</v>
      </c>
      <c s="34" t="s">
        <v>93</v>
      </c>
      <c s="34" t="s">
        <v>4666</v>
      </c>
      <c s="35" t="s">
        <v>4</v>
      </c>
      <c s="6" t="s">
        <v>4667</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7855</v>
      </c>
      <c s="35" t="s">
        <v>4</v>
      </c>
      <c s="6" t="s">
        <v>7856</v>
      </c>
      <c s="36" t="s">
        <v>92</v>
      </c>
      <c s="37">
        <v>15</v>
      </c>
      <c s="36">
        <v>0</v>
      </c>
      <c s="36">
        <f>ROUND(G52*H52,6)</f>
      </c>
      <c r="L52" s="38">
        <v>0</v>
      </c>
      <c s="32">
        <f>ROUND(ROUND(L52,2)*ROUND(G52,3),2)</f>
      </c>
      <c s="36" t="s">
        <v>66</v>
      </c>
      <c>
        <f>(M52*21)/100</f>
      </c>
      <c t="s">
        <v>26</v>
      </c>
    </row>
    <row r="53" spans="1:5" ht="12.75">
      <c r="A53" s="35" t="s">
        <v>55</v>
      </c>
      <c r="E53" s="39" t="s">
        <v>8251</v>
      </c>
    </row>
    <row r="54" spans="1:5" ht="12.75">
      <c r="A54" s="35" t="s">
        <v>57</v>
      </c>
      <c r="E54" s="40" t="s">
        <v>4</v>
      </c>
    </row>
    <row r="55" spans="1:5" ht="12.75">
      <c r="A55" t="s">
        <v>59</v>
      </c>
      <c r="E55" s="39" t="s">
        <v>68</v>
      </c>
    </row>
    <row r="56" spans="1:16" ht="12.75">
      <c r="A56" t="s">
        <v>48</v>
      </c>
      <c s="34" t="s">
        <v>99</v>
      </c>
      <c s="34" t="s">
        <v>8252</v>
      </c>
      <c s="35" t="s">
        <v>4</v>
      </c>
      <c s="6" t="s">
        <v>8253</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7819</v>
      </c>
      <c s="35" t="s">
        <v>4</v>
      </c>
      <c s="6" t="s">
        <v>7820</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4781</v>
      </c>
      <c s="35" t="s">
        <v>4</v>
      </c>
      <c s="6" t="s">
        <v>4782</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8256</v>
      </c>
      <c r="E8" s="30" t="s">
        <v>8255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67.25</v>
      </c>
      <c s="36">
        <v>0</v>
      </c>
      <c s="36">
        <f>ROUND(G19*H19,6)</f>
      </c>
      <c r="L19" s="38">
        <v>0</v>
      </c>
      <c s="32">
        <f>ROUND(ROUND(L19,2)*ROUND(G19,3),2)</f>
      </c>
      <c s="36" t="s">
        <v>66</v>
      </c>
      <c>
        <f>(M19*21)/100</f>
      </c>
      <c t="s">
        <v>26</v>
      </c>
    </row>
    <row r="20" spans="1:5" ht="12.75">
      <c r="A20" s="35" t="s">
        <v>55</v>
      </c>
      <c r="E20" s="39" t="s">
        <v>4754</v>
      </c>
    </row>
    <row r="21" spans="1:5" ht="12.75">
      <c r="A21" s="35" t="s">
        <v>57</v>
      </c>
      <c r="E21" s="40" t="s">
        <v>8257</v>
      </c>
    </row>
    <row r="22" spans="1:5" ht="12.75">
      <c r="A22" t="s">
        <v>59</v>
      </c>
      <c r="E22" s="39" t="s">
        <v>68</v>
      </c>
    </row>
    <row r="23" spans="1:16" ht="12.75">
      <c r="A23" t="s">
        <v>48</v>
      </c>
      <c s="34" t="s">
        <v>74</v>
      </c>
      <c s="34" t="s">
        <v>4756</v>
      </c>
      <c s="35" t="s">
        <v>4</v>
      </c>
      <c s="6" t="s">
        <v>4757</v>
      </c>
      <c s="36" t="s">
        <v>65</v>
      </c>
      <c s="37">
        <v>121.25</v>
      </c>
      <c s="36">
        <v>0</v>
      </c>
      <c s="36">
        <f>ROUND(G23*H23,6)</f>
      </c>
      <c r="L23" s="38">
        <v>0</v>
      </c>
      <c s="32">
        <f>ROUND(ROUND(L23,2)*ROUND(G23,3),2)</f>
      </c>
      <c s="36" t="s">
        <v>66</v>
      </c>
      <c>
        <f>(M23*21)/100</f>
      </c>
      <c t="s">
        <v>26</v>
      </c>
    </row>
    <row r="24" spans="1:5" ht="12.75">
      <c r="A24" s="35" t="s">
        <v>55</v>
      </c>
      <c r="E24" s="39" t="s">
        <v>8258</v>
      </c>
    </row>
    <row r="25" spans="1:5" ht="12.75">
      <c r="A25" s="35" t="s">
        <v>57</v>
      </c>
      <c r="E25" s="40" t="s">
        <v>7781</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7782</v>
      </c>
    </row>
    <row r="30" spans="1:5" ht="12.75">
      <c r="A30" t="s">
        <v>59</v>
      </c>
      <c r="E30" s="39" t="s">
        <v>68</v>
      </c>
    </row>
    <row r="31" spans="1:16" ht="12.75">
      <c r="A31" t="s">
        <v>48</v>
      </c>
      <c s="34" t="s">
        <v>80</v>
      </c>
      <c s="34" t="s">
        <v>4579</v>
      </c>
      <c s="35" t="s">
        <v>4</v>
      </c>
      <c s="6" t="s">
        <v>4580</v>
      </c>
      <c s="36" t="s">
        <v>65</v>
      </c>
      <c s="37">
        <v>67.25</v>
      </c>
      <c s="36">
        <v>0</v>
      </c>
      <c s="36">
        <f>ROUND(G31*H31,6)</f>
      </c>
      <c r="L31" s="38">
        <v>0</v>
      </c>
      <c s="32">
        <f>ROUND(ROUND(L31,2)*ROUND(G31,3),2)</f>
      </c>
      <c s="36" t="s">
        <v>66</v>
      </c>
      <c>
        <f>(M31*21)/100</f>
      </c>
      <c t="s">
        <v>26</v>
      </c>
    </row>
    <row r="32" spans="1:5" ht="12.75">
      <c r="A32" s="35" t="s">
        <v>55</v>
      </c>
      <c r="E32" s="39" t="s">
        <v>7743</v>
      </c>
    </row>
    <row r="33" spans="1:5" ht="12.75">
      <c r="A33" s="35" t="s">
        <v>57</v>
      </c>
      <c r="E33" s="40" t="s">
        <v>7782</v>
      </c>
    </row>
    <row r="34" spans="1:5" ht="12.75">
      <c r="A34" t="s">
        <v>59</v>
      </c>
      <c r="E34" s="39" t="s">
        <v>68</v>
      </c>
    </row>
    <row r="35" spans="1:16" ht="12.75">
      <c r="A35" t="s">
        <v>48</v>
      </c>
      <c s="34" t="s">
        <v>83</v>
      </c>
      <c s="34" t="s">
        <v>4583</v>
      </c>
      <c s="35" t="s">
        <v>4</v>
      </c>
      <c s="6" t="s">
        <v>4584</v>
      </c>
      <c s="36" t="s">
        <v>65</v>
      </c>
      <c s="37">
        <v>54</v>
      </c>
      <c s="36">
        <v>0</v>
      </c>
      <c s="36">
        <f>ROUND(G35*H35,6)</f>
      </c>
      <c r="L35" s="38">
        <v>0</v>
      </c>
      <c s="32">
        <f>ROUND(ROUND(L35,2)*ROUND(G35,3),2)</f>
      </c>
      <c s="36" t="s">
        <v>66</v>
      </c>
      <c>
        <f>(M35*21)/100</f>
      </c>
      <c t="s">
        <v>26</v>
      </c>
    </row>
    <row r="36" spans="1:5" ht="12.75">
      <c r="A36" s="35" t="s">
        <v>55</v>
      </c>
      <c r="E36" s="39" t="s">
        <v>8219</v>
      </c>
    </row>
    <row r="37" spans="1:5" ht="12.75">
      <c r="A37" s="35" t="s">
        <v>57</v>
      </c>
      <c r="E37" s="40" t="s">
        <v>8259</v>
      </c>
    </row>
    <row r="38" spans="1:5" ht="12.75">
      <c r="A38" t="s">
        <v>59</v>
      </c>
      <c r="E38" s="39" t="s">
        <v>68</v>
      </c>
    </row>
    <row r="39" spans="1:13" ht="12.75">
      <c r="A39" t="s">
        <v>45</v>
      </c>
      <c r="C39" s="31" t="s">
        <v>86</v>
      </c>
      <c r="E39" s="33" t="s">
        <v>4642</v>
      </c>
      <c r="J39" s="32">
        <f>0</f>
      </c>
      <c s="32">
        <f>0</f>
      </c>
      <c s="32">
        <f>0+L40+L44+L48+L52+L56+L60</f>
      </c>
      <c s="32">
        <f>0+M40+M44+M48+M52+M56+M60</f>
      </c>
    </row>
    <row r="40" spans="1:16" ht="12.75">
      <c r="A40" t="s">
        <v>48</v>
      </c>
      <c s="34" t="s">
        <v>86</v>
      </c>
      <c s="34" t="s">
        <v>4761</v>
      </c>
      <c s="35" t="s">
        <v>4</v>
      </c>
      <c s="6" t="s">
        <v>4762</v>
      </c>
      <c s="36" t="s">
        <v>71</v>
      </c>
      <c s="37">
        <v>91.5</v>
      </c>
      <c s="36">
        <v>0</v>
      </c>
      <c s="36">
        <f>ROUND(G40*H40,6)</f>
      </c>
      <c r="L40" s="38">
        <v>0</v>
      </c>
      <c s="32">
        <f>ROUND(ROUND(L40,2)*ROUND(G40,3),2)</f>
      </c>
      <c s="36" t="s">
        <v>66</v>
      </c>
      <c>
        <f>(M40*21)/100</f>
      </c>
      <c t="s">
        <v>26</v>
      </c>
    </row>
    <row r="41" spans="1:5" ht="12.75">
      <c r="A41" s="35" t="s">
        <v>55</v>
      </c>
      <c r="E41" s="39" t="s">
        <v>8260</v>
      </c>
    </row>
    <row r="42" spans="1:5" ht="12.75">
      <c r="A42" s="35" t="s">
        <v>57</v>
      </c>
      <c r="E42" s="40" t="s">
        <v>4</v>
      </c>
    </row>
    <row r="43" spans="1:5" ht="12.75">
      <c r="A43" t="s">
        <v>59</v>
      </c>
      <c r="E43" s="39" t="s">
        <v>68</v>
      </c>
    </row>
    <row r="44" spans="1:16" ht="12.75">
      <c r="A44" t="s">
        <v>48</v>
      </c>
      <c s="34" t="s">
        <v>89</v>
      </c>
      <c s="34" t="s">
        <v>5963</v>
      </c>
      <c s="35" t="s">
        <v>4</v>
      </c>
      <c s="6" t="s">
        <v>5964</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4773</v>
      </c>
      <c s="35" t="s">
        <v>4</v>
      </c>
      <c s="6" t="s">
        <v>4774</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4764</v>
      </c>
    </row>
    <row r="51" spans="1:5" ht="12.75">
      <c r="A51" t="s">
        <v>59</v>
      </c>
      <c r="E51" s="39" t="s">
        <v>68</v>
      </c>
    </row>
    <row r="52" spans="1:16" ht="12.75">
      <c r="A52" t="s">
        <v>48</v>
      </c>
      <c s="34" t="s">
        <v>96</v>
      </c>
      <c s="34" t="s">
        <v>4781</v>
      </c>
      <c s="35" t="s">
        <v>4</v>
      </c>
      <c s="6" t="s">
        <v>4782</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7819</v>
      </c>
      <c s="35" t="s">
        <v>4</v>
      </c>
      <c s="6" t="s">
        <v>7820</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8142</v>
      </c>
      <c s="35" t="s">
        <v>4</v>
      </c>
      <c s="6" t="s">
        <v>8143</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8263</v>
      </c>
      <c r="E8" s="30" t="s">
        <v>8262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7931</v>
      </c>
      <c s="35" t="s">
        <v>4</v>
      </c>
      <c s="6" t="s">
        <v>7932</v>
      </c>
      <c s="36" t="s">
        <v>1128</v>
      </c>
      <c s="37">
        <v>1</v>
      </c>
      <c s="36">
        <v>0</v>
      </c>
      <c s="36">
        <f>ROUND(G18*H18,6)</f>
      </c>
      <c r="L18" s="38">
        <v>0</v>
      </c>
      <c s="32">
        <f>ROUND(ROUND(L18,2)*ROUND(G18,3),2)</f>
      </c>
      <c s="36" t="s">
        <v>66</v>
      </c>
      <c>
        <f>(M18*21)/100</f>
      </c>
      <c t="s">
        <v>26</v>
      </c>
    </row>
    <row r="19" spans="1:5" ht="25.5">
      <c r="A19" s="35" t="s">
        <v>55</v>
      </c>
      <c r="E19" s="39" t="s">
        <v>8264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4747</v>
      </c>
      <c s="35" t="s">
        <v>4</v>
      </c>
      <c s="6" t="s">
        <v>4748</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5678</v>
      </c>
      <c s="35" t="s">
        <v>4</v>
      </c>
      <c s="6" t="s">
        <v>5679</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4753</v>
      </c>
      <c s="36" t="s">
        <v>65</v>
      </c>
      <c s="37">
        <v>181.44</v>
      </c>
      <c s="36">
        <v>0</v>
      </c>
      <c s="36">
        <f>ROUND(G35*H35,6)</f>
      </c>
      <c r="L35" s="38">
        <v>0</v>
      </c>
      <c s="32">
        <f>ROUND(ROUND(L35,2)*ROUND(G35,3),2)</f>
      </c>
      <c s="36" t="s">
        <v>66</v>
      </c>
      <c>
        <f>(M35*21)/100</f>
      </c>
      <c t="s">
        <v>26</v>
      </c>
    </row>
    <row r="36" spans="1:5" ht="12.75">
      <c r="A36" s="35" t="s">
        <v>55</v>
      </c>
      <c r="E36" s="39" t="s">
        <v>4754</v>
      </c>
    </row>
    <row r="37" spans="1:5" ht="12.75">
      <c r="A37" s="35" t="s">
        <v>57</v>
      </c>
      <c r="E37" s="40" t="s">
        <v>7934</v>
      </c>
    </row>
    <row r="38" spans="1:5" ht="12.75">
      <c r="A38" t="s">
        <v>59</v>
      </c>
      <c r="E38" s="39" t="s">
        <v>68</v>
      </c>
    </row>
    <row r="39" spans="1:16" ht="12.75">
      <c r="A39" t="s">
        <v>48</v>
      </c>
      <c s="34" t="s">
        <v>86</v>
      </c>
      <c s="34" t="s">
        <v>4756</v>
      </c>
      <c s="35" t="s">
        <v>4</v>
      </c>
      <c s="6" t="s">
        <v>4757</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7781</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8265</v>
      </c>
    </row>
    <row r="46" spans="1:5" ht="12.75">
      <c r="A46" t="s">
        <v>59</v>
      </c>
      <c r="E46" s="39" t="s">
        <v>68</v>
      </c>
    </row>
    <row r="47" spans="1:16" ht="12.75">
      <c r="A47" t="s">
        <v>48</v>
      </c>
      <c s="34" t="s">
        <v>93</v>
      </c>
      <c s="34" t="s">
        <v>4579</v>
      </c>
      <c s="35" t="s">
        <v>4</v>
      </c>
      <c s="6" t="s">
        <v>4580</v>
      </c>
      <c s="36" t="s">
        <v>65</v>
      </c>
      <c s="37">
        <v>211.44</v>
      </c>
      <c s="36">
        <v>0</v>
      </c>
      <c s="36">
        <f>ROUND(G47*H47,6)</f>
      </c>
      <c r="L47" s="38">
        <v>0</v>
      </c>
      <c s="32">
        <f>ROUND(ROUND(L47,2)*ROUND(G47,3),2)</f>
      </c>
      <c s="36" t="s">
        <v>66</v>
      </c>
      <c>
        <f>(M47*21)/100</f>
      </c>
      <c t="s">
        <v>26</v>
      </c>
    </row>
    <row r="48" spans="1:5" ht="12.75">
      <c r="A48" s="35" t="s">
        <v>55</v>
      </c>
      <c r="E48" s="39" t="s">
        <v>7743</v>
      </c>
    </row>
    <row r="49" spans="1:5" ht="12.75">
      <c r="A49" s="35" t="s">
        <v>57</v>
      </c>
      <c r="E49" s="40" t="s">
        <v>8266</v>
      </c>
    </row>
    <row r="50" spans="1:5" ht="12.75">
      <c r="A50" t="s">
        <v>59</v>
      </c>
      <c r="E50" s="39" t="s">
        <v>68</v>
      </c>
    </row>
    <row r="51" spans="1:16" ht="12.75">
      <c r="A51" t="s">
        <v>48</v>
      </c>
      <c s="34" t="s">
        <v>96</v>
      </c>
      <c s="34" t="s">
        <v>4583</v>
      </c>
      <c s="35" t="s">
        <v>4</v>
      </c>
      <c s="6" t="s">
        <v>4584</v>
      </c>
      <c s="36" t="s">
        <v>65</v>
      </c>
      <c s="37">
        <v>125.82</v>
      </c>
      <c s="36">
        <v>0</v>
      </c>
      <c s="36">
        <f>ROUND(G51*H51,6)</f>
      </c>
      <c r="L51" s="38">
        <v>0</v>
      </c>
      <c s="32">
        <f>ROUND(ROUND(L51,2)*ROUND(G51,3),2)</f>
      </c>
      <c s="36" t="s">
        <v>66</v>
      </c>
      <c>
        <f>(M51*21)/100</f>
      </c>
      <c t="s">
        <v>26</v>
      </c>
    </row>
    <row r="52" spans="1:5" ht="12.75">
      <c r="A52" s="35" t="s">
        <v>55</v>
      </c>
      <c r="E52" s="39" t="s">
        <v>8267</v>
      </c>
    </row>
    <row r="53" spans="1:5" ht="12.75">
      <c r="A53" s="35" t="s">
        <v>57</v>
      </c>
      <c r="E53" s="40" t="s">
        <v>8268</v>
      </c>
    </row>
    <row r="54" spans="1:5" ht="12.75">
      <c r="A54" t="s">
        <v>59</v>
      </c>
      <c r="E54" s="39" t="s">
        <v>68</v>
      </c>
    </row>
    <row r="55" spans="1:13" ht="12.75">
      <c r="A55" t="s">
        <v>45</v>
      </c>
      <c r="C55" s="31" t="s">
        <v>74</v>
      </c>
      <c r="E55" s="33" t="s">
        <v>4609</v>
      </c>
      <c r="J55" s="32">
        <f>0</f>
      </c>
      <c s="32">
        <f>0</f>
      </c>
      <c s="32">
        <f>0+L56+L60+L64</f>
      </c>
      <c s="32">
        <f>0+M56+M60+M64</f>
      </c>
    </row>
    <row r="56" spans="1:16" ht="12.75">
      <c r="A56" t="s">
        <v>48</v>
      </c>
      <c s="34" t="s">
        <v>99</v>
      </c>
      <c s="34" t="s">
        <v>5738</v>
      </c>
      <c s="35" t="s">
        <v>4</v>
      </c>
      <c s="6" t="s">
        <v>5739</v>
      </c>
      <c s="36" t="s">
        <v>65</v>
      </c>
      <c s="37">
        <v>45.473</v>
      </c>
      <c s="36">
        <v>0</v>
      </c>
      <c s="36">
        <f>ROUND(G56*H56,6)</f>
      </c>
      <c r="L56" s="38">
        <v>0</v>
      </c>
      <c s="32">
        <f>ROUND(ROUND(L56,2)*ROUND(G56,3),2)</f>
      </c>
      <c s="36" t="s">
        <v>66</v>
      </c>
      <c>
        <f>(M56*21)/100</f>
      </c>
      <c t="s">
        <v>26</v>
      </c>
    </row>
    <row r="57" spans="1:5" ht="12.75">
      <c r="A57" s="35" t="s">
        <v>55</v>
      </c>
      <c r="E57" s="39" t="s">
        <v>7936</v>
      </c>
    </row>
    <row r="58" spans="1:5" ht="12.75">
      <c r="A58" s="35" t="s">
        <v>57</v>
      </c>
      <c r="E58" s="40" t="s">
        <v>4</v>
      </c>
    </row>
    <row r="59" spans="1:5" ht="12.75">
      <c r="A59" t="s">
        <v>59</v>
      </c>
      <c r="E59" s="39" t="s">
        <v>68</v>
      </c>
    </row>
    <row r="60" spans="1:16" ht="12.75">
      <c r="A60" t="s">
        <v>48</v>
      </c>
      <c s="34" t="s">
        <v>102</v>
      </c>
      <c s="34" t="s">
        <v>4610</v>
      </c>
      <c s="35" t="s">
        <v>4</v>
      </c>
      <c s="6" t="s">
        <v>4611</v>
      </c>
      <c s="36" t="s">
        <v>65</v>
      </c>
      <c s="37">
        <v>3.377</v>
      </c>
      <c s="36">
        <v>0</v>
      </c>
      <c s="36">
        <f>ROUND(G60*H60,6)</f>
      </c>
      <c r="L60" s="38">
        <v>0</v>
      </c>
      <c s="32">
        <f>ROUND(ROUND(L60,2)*ROUND(G60,3),2)</f>
      </c>
      <c s="36" t="s">
        <v>66</v>
      </c>
      <c>
        <f>(M60*21)/100</f>
      </c>
      <c t="s">
        <v>26</v>
      </c>
    </row>
    <row r="61" spans="1:5" ht="12.75">
      <c r="A61" s="35" t="s">
        <v>55</v>
      </c>
      <c r="E61" s="39" t="s">
        <v>7937</v>
      </c>
    </row>
    <row r="62" spans="1:5" ht="12.75">
      <c r="A62" s="35" t="s">
        <v>57</v>
      </c>
      <c r="E62" s="40" t="s">
        <v>4</v>
      </c>
    </row>
    <row r="63" spans="1:5" ht="12.75">
      <c r="A63" t="s">
        <v>59</v>
      </c>
      <c r="E63" s="39" t="s">
        <v>68</v>
      </c>
    </row>
    <row r="64" spans="1:16" ht="12.75">
      <c r="A64" t="s">
        <v>48</v>
      </c>
      <c s="34" t="s">
        <v>105</v>
      </c>
      <c s="34" t="s">
        <v>4824</v>
      </c>
      <c s="35" t="s">
        <v>4</v>
      </c>
      <c s="6" t="s">
        <v>4825</v>
      </c>
      <c s="36" t="s">
        <v>65</v>
      </c>
      <c s="37">
        <v>3.377</v>
      </c>
      <c s="36">
        <v>0</v>
      </c>
      <c s="36">
        <f>ROUND(G64*H64,6)</f>
      </c>
      <c r="L64" s="38">
        <v>0</v>
      </c>
      <c s="32">
        <f>ROUND(ROUND(L64,2)*ROUND(G64,3),2)</f>
      </c>
      <c s="36" t="s">
        <v>66</v>
      </c>
      <c>
        <f>(M64*21)/100</f>
      </c>
      <c t="s">
        <v>26</v>
      </c>
    </row>
    <row r="65" spans="1:5" ht="12.75">
      <c r="A65" s="35" t="s">
        <v>55</v>
      </c>
      <c r="E65" s="39" t="s">
        <v>7938</v>
      </c>
    </row>
    <row r="66" spans="1:5" ht="12.75">
      <c r="A66" s="35" t="s">
        <v>57</v>
      </c>
      <c r="E66" s="40" t="s">
        <v>4</v>
      </c>
    </row>
    <row r="67" spans="1:5" ht="12.75">
      <c r="A67" t="s">
        <v>59</v>
      </c>
      <c r="E67" s="39" t="s">
        <v>68</v>
      </c>
    </row>
    <row r="68" spans="1:13" ht="12.75">
      <c r="A68" t="s">
        <v>45</v>
      </c>
      <c r="C68" s="31" t="s">
        <v>86</v>
      </c>
      <c r="E68" s="33" t="s">
        <v>4642</v>
      </c>
      <c r="J68" s="32">
        <f>0</f>
      </c>
      <c s="32">
        <f>0</f>
      </c>
      <c s="32">
        <f>0+L69+L73+L77+L81+L85+L89+L93+L97+L101+L105+L109+L113+L117+L121+L125+L129+L133+L137</f>
      </c>
      <c s="32">
        <f>0+M69+M73+M77+M81+M85+M89+M93+M97+M101+M105+M109+M113+M117+M121+M125+M129+M133+M137</f>
      </c>
    </row>
    <row r="69" spans="1:16" ht="12.75">
      <c r="A69" t="s">
        <v>48</v>
      </c>
      <c s="34" t="s">
        <v>108</v>
      </c>
      <c s="34" t="s">
        <v>7990</v>
      </c>
      <c s="35" t="s">
        <v>4</v>
      </c>
      <c s="6" t="s">
        <v>7991</v>
      </c>
      <c s="36" t="s">
        <v>71</v>
      </c>
      <c s="37">
        <v>144</v>
      </c>
      <c s="36">
        <v>0</v>
      </c>
      <c s="36">
        <f>ROUND(G69*H69,6)</f>
      </c>
      <c r="L69" s="38">
        <v>0</v>
      </c>
      <c s="32">
        <f>ROUND(ROUND(L69,2)*ROUND(G69,3),2)</f>
      </c>
      <c s="36" t="s">
        <v>66</v>
      </c>
      <c>
        <f>(M69*21)/100</f>
      </c>
      <c t="s">
        <v>26</v>
      </c>
    </row>
    <row r="70" spans="1:5" ht="12.75">
      <c r="A70" s="35" t="s">
        <v>55</v>
      </c>
      <c r="E70" s="39" t="s">
        <v>8269</v>
      </c>
    </row>
    <row r="71" spans="1:5" ht="12.75">
      <c r="A71" s="35" t="s">
        <v>57</v>
      </c>
      <c r="E71" s="40" t="s">
        <v>4</v>
      </c>
    </row>
    <row r="72" spans="1:5" ht="12.75">
      <c r="A72" t="s">
        <v>59</v>
      </c>
      <c r="E72" s="39" t="s">
        <v>68</v>
      </c>
    </row>
    <row r="73" spans="1:16" ht="12.75">
      <c r="A73" t="s">
        <v>48</v>
      </c>
      <c s="34" t="s">
        <v>111</v>
      </c>
      <c s="34" t="s">
        <v>4761</v>
      </c>
      <c s="35" t="s">
        <v>4</v>
      </c>
      <c s="6" t="s">
        <v>4762</v>
      </c>
      <c s="36" t="s">
        <v>71</v>
      </c>
      <c s="37">
        <v>30</v>
      </c>
      <c s="36">
        <v>0</v>
      </c>
      <c s="36">
        <f>ROUND(G73*H73,6)</f>
      </c>
      <c r="L73" s="38">
        <v>0</v>
      </c>
      <c s="32">
        <f>ROUND(ROUND(L73,2)*ROUND(G73,3),2)</f>
      </c>
      <c s="36" t="s">
        <v>66</v>
      </c>
      <c>
        <f>(M73*21)/100</f>
      </c>
      <c t="s">
        <v>26</v>
      </c>
    </row>
    <row r="74" spans="1:5" ht="12.75">
      <c r="A74" s="35" t="s">
        <v>55</v>
      </c>
      <c r="E74" s="39" t="s">
        <v>8270</v>
      </c>
    </row>
    <row r="75" spans="1:5" ht="12.75">
      <c r="A75" s="35" t="s">
        <v>57</v>
      </c>
      <c r="E75" s="40" t="s">
        <v>4</v>
      </c>
    </row>
    <row r="76" spans="1:5" ht="12.75">
      <c r="A76" t="s">
        <v>59</v>
      </c>
      <c r="E76" s="39" t="s">
        <v>68</v>
      </c>
    </row>
    <row r="77" spans="1:16" ht="12.75">
      <c r="A77" t="s">
        <v>48</v>
      </c>
      <c s="34" t="s">
        <v>114</v>
      </c>
      <c s="34" t="s">
        <v>4646</v>
      </c>
      <c s="35" t="s">
        <v>4</v>
      </c>
      <c s="6" t="s">
        <v>4647</v>
      </c>
      <c s="36" t="s">
        <v>71</v>
      </c>
      <c s="37">
        <v>93</v>
      </c>
      <c s="36">
        <v>0</v>
      </c>
      <c s="36">
        <f>ROUND(G77*H77,6)</f>
      </c>
      <c r="L77" s="38">
        <v>0</v>
      </c>
      <c s="32">
        <f>ROUND(ROUND(L77,2)*ROUND(G77,3),2)</f>
      </c>
      <c s="36" t="s">
        <v>66</v>
      </c>
      <c>
        <f>(M77*21)/100</f>
      </c>
      <c t="s">
        <v>26</v>
      </c>
    </row>
    <row r="78" spans="1:5" ht="12.75">
      <c r="A78" s="35" t="s">
        <v>55</v>
      </c>
      <c r="E78" s="39" t="s">
        <v>8271</v>
      </c>
    </row>
    <row r="79" spans="1:5" ht="12.75">
      <c r="A79" s="35" t="s">
        <v>57</v>
      </c>
      <c r="E79" s="40" t="s">
        <v>4</v>
      </c>
    </row>
    <row r="80" spans="1:5" ht="12.75">
      <c r="A80" t="s">
        <v>59</v>
      </c>
      <c r="E80" s="39" t="s">
        <v>68</v>
      </c>
    </row>
    <row r="81" spans="1:16" ht="12.75">
      <c r="A81" t="s">
        <v>48</v>
      </c>
      <c s="34" t="s">
        <v>117</v>
      </c>
      <c s="34" t="s">
        <v>4765</v>
      </c>
      <c s="35" t="s">
        <v>4</v>
      </c>
      <c s="6" t="s">
        <v>4766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5963</v>
      </c>
      <c s="35" t="s">
        <v>4</v>
      </c>
      <c s="6" t="s">
        <v>5964</v>
      </c>
      <c s="36" t="s">
        <v>92</v>
      </c>
      <c s="37">
        <v>4</v>
      </c>
      <c s="36">
        <v>0</v>
      </c>
      <c s="36">
        <f>ROUND(G85*H85,6)</f>
      </c>
      <c r="L85" s="38">
        <v>0</v>
      </c>
      <c s="32">
        <f>ROUND(ROUND(L85,2)*ROUND(G85,3),2)</f>
      </c>
      <c s="36" t="s">
        <v>66</v>
      </c>
      <c>
        <f>(M85*21)/100</f>
      </c>
      <c t="s">
        <v>26</v>
      </c>
    </row>
    <row r="86" spans="1:5" ht="12.75">
      <c r="A86" s="35" t="s">
        <v>55</v>
      </c>
      <c r="E86" s="39" t="s">
        <v>8272</v>
      </c>
    </row>
    <row r="87" spans="1:5" ht="12.75">
      <c r="A87" s="35" t="s">
        <v>57</v>
      </c>
      <c r="E87" s="40" t="s">
        <v>4</v>
      </c>
    </row>
    <row r="88" spans="1:5" ht="12.75">
      <c r="A88" t="s">
        <v>59</v>
      </c>
      <c r="E88" s="39" t="s">
        <v>68</v>
      </c>
    </row>
    <row r="89" spans="1:16" ht="12.75">
      <c r="A89" t="s">
        <v>48</v>
      </c>
      <c s="34" t="s">
        <v>124</v>
      </c>
      <c s="34" t="s">
        <v>8273</v>
      </c>
      <c s="35" t="s">
        <v>4</v>
      </c>
      <c s="6" t="s">
        <v>8274</v>
      </c>
      <c s="36" t="s">
        <v>92</v>
      </c>
      <c s="37">
        <v>1</v>
      </c>
      <c s="36">
        <v>0</v>
      </c>
      <c s="36">
        <f>ROUND(G89*H89,6)</f>
      </c>
      <c r="L89" s="38">
        <v>0</v>
      </c>
      <c s="32">
        <f>ROUND(ROUND(L89,2)*ROUND(G89,3),2)</f>
      </c>
      <c s="36" t="s">
        <v>54</v>
      </c>
      <c>
        <f>(M89*21)/100</f>
      </c>
      <c t="s">
        <v>26</v>
      </c>
    </row>
    <row r="90" spans="1:5" ht="25.5">
      <c r="A90" s="35" t="s">
        <v>55</v>
      </c>
      <c r="E90" s="39" t="s">
        <v>8275</v>
      </c>
    </row>
    <row r="91" spans="1:5" ht="12.75">
      <c r="A91" s="35" t="s">
        <v>57</v>
      </c>
      <c r="E91" s="40" t="s">
        <v>4</v>
      </c>
    </row>
    <row r="92" spans="1:5" ht="12.75">
      <c r="A92" t="s">
        <v>59</v>
      </c>
      <c r="E92" s="39" t="s">
        <v>4</v>
      </c>
    </row>
    <row r="93" spans="1:16" ht="12.75">
      <c r="A93" t="s">
        <v>48</v>
      </c>
      <c s="34" t="s">
        <v>127</v>
      </c>
      <c s="34" t="s">
        <v>4966</v>
      </c>
      <c s="35" t="s">
        <v>4</v>
      </c>
      <c s="6" t="s">
        <v>4967</v>
      </c>
      <c s="36" t="s">
        <v>65</v>
      </c>
      <c s="37">
        <v>127.248</v>
      </c>
      <c s="36">
        <v>0</v>
      </c>
      <c s="36">
        <f>ROUND(G93*H93,6)</f>
      </c>
      <c r="L93" s="38">
        <v>0</v>
      </c>
      <c s="32">
        <f>ROUND(ROUND(L93,2)*ROUND(G93,3),2)</f>
      </c>
      <c s="36" t="s">
        <v>66</v>
      </c>
      <c>
        <f>(M93*21)/100</f>
      </c>
      <c t="s">
        <v>26</v>
      </c>
    </row>
    <row r="94" spans="1:5" ht="12.75">
      <c r="A94" s="35" t="s">
        <v>55</v>
      </c>
      <c r="E94" s="39" t="s">
        <v>8276</v>
      </c>
    </row>
    <row r="95" spans="1:5" ht="12.75">
      <c r="A95" s="35" t="s">
        <v>57</v>
      </c>
      <c r="E95" s="40" t="s">
        <v>4</v>
      </c>
    </row>
    <row r="96" spans="1:5" ht="12.75">
      <c r="A96" t="s">
        <v>59</v>
      </c>
      <c r="E96" s="39" t="s">
        <v>68</v>
      </c>
    </row>
    <row r="97" spans="1:16" ht="25.5">
      <c r="A97" t="s">
        <v>48</v>
      </c>
      <c s="34" t="s">
        <v>130</v>
      </c>
      <c s="34" t="s">
        <v>8277</v>
      </c>
      <c s="35" t="s">
        <v>4</v>
      </c>
      <c s="6" t="s">
        <v>7946</v>
      </c>
      <c s="36" t="s">
        <v>92</v>
      </c>
      <c s="37">
        <v>1</v>
      </c>
      <c s="36">
        <v>0</v>
      </c>
      <c s="36">
        <f>ROUND(G97*H97,6)</f>
      </c>
      <c r="L97" s="38">
        <v>0</v>
      </c>
      <c s="32">
        <f>ROUND(ROUND(L97,2)*ROUND(G97,3),2)</f>
      </c>
      <c s="36" t="s">
        <v>54</v>
      </c>
      <c>
        <f>(M97*21)/100</f>
      </c>
      <c t="s">
        <v>26</v>
      </c>
    </row>
    <row r="98" spans="1:5" ht="12.75">
      <c r="A98" s="35" t="s">
        <v>55</v>
      </c>
      <c r="E98" s="39" t="s">
        <v>8278</v>
      </c>
    </row>
    <row r="99" spans="1:5" ht="12.75">
      <c r="A99" s="35" t="s">
        <v>57</v>
      </c>
      <c r="E99" s="40" t="s">
        <v>4</v>
      </c>
    </row>
    <row r="100" spans="1:5" ht="12.75">
      <c r="A100" t="s">
        <v>59</v>
      </c>
      <c r="E100" s="39" t="s">
        <v>4</v>
      </c>
    </row>
    <row r="101" spans="1:16" ht="12.75">
      <c r="A101" t="s">
        <v>48</v>
      </c>
      <c s="34" t="s">
        <v>133</v>
      </c>
      <c s="34" t="s">
        <v>4773</v>
      </c>
      <c s="35" t="s">
        <v>4</v>
      </c>
      <c s="6" t="s">
        <v>4774</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7819</v>
      </c>
      <c s="35" t="s">
        <v>4</v>
      </c>
      <c s="6" t="s">
        <v>7820</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4775</v>
      </c>
      <c s="35" t="s">
        <v>4</v>
      </c>
      <c s="6" t="s">
        <v>4776</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7948</v>
      </c>
      <c s="35" t="s">
        <v>4</v>
      </c>
      <c s="6" t="s">
        <v>7949</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7891</v>
      </c>
      <c s="35" t="s">
        <v>4</v>
      </c>
      <c s="6" t="s">
        <v>7892</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4781</v>
      </c>
      <c s="35" t="s">
        <v>4</v>
      </c>
      <c s="6" t="s">
        <v>4782</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8279</v>
      </c>
      <c s="35" t="s">
        <v>4</v>
      </c>
      <c s="6" t="s">
        <v>7894</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5874</v>
      </c>
      <c s="35" t="s">
        <v>4</v>
      </c>
      <c s="6" t="s">
        <v>5875</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7922</v>
      </c>
      <c s="35" t="s">
        <v>4</v>
      </c>
      <c s="6" t="s">
        <v>7923</v>
      </c>
      <c s="36" t="s">
        <v>92</v>
      </c>
      <c s="37">
        <v>1</v>
      </c>
      <c s="36">
        <v>0</v>
      </c>
      <c s="36">
        <f>ROUND(G133*H133,6)</f>
      </c>
      <c r="L133" s="38">
        <v>0</v>
      </c>
      <c s="32">
        <f>ROUND(ROUND(L133,2)*ROUND(G133,3),2)</f>
      </c>
      <c s="36" t="s">
        <v>66</v>
      </c>
      <c>
        <f>(M133*21)/100</f>
      </c>
      <c t="s">
        <v>26</v>
      </c>
    </row>
    <row r="134" spans="1:5" ht="12.75">
      <c r="A134" s="35" t="s">
        <v>55</v>
      </c>
      <c r="E134" s="39" t="s">
        <v>8280</v>
      </c>
    </row>
    <row r="135" spans="1:5" ht="12.75">
      <c r="A135" s="35" t="s">
        <v>57</v>
      </c>
      <c r="E135" s="40" t="s">
        <v>4</v>
      </c>
    </row>
    <row r="136" spans="1:5" ht="12.75">
      <c r="A136" t="s">
        <v>59</v>
      </c>
      <c r="E136" s="39" t="s">
        <v>68</v>
      </c>
    </row>
    <row r="137" spans="1:16" ht="12.75">
      <c r="A137" t="s">
        <v>48</v>
      </c>
      <c s="34" t="s">
        <v>160</v>
      </c>
      <c s="34" t="s">
        <v>7853</v>
      </c>
      <c s="35" t="s">
        <v>4</v>
      </c>
      <c s="6" t="s">
        <v>7854</v>
      </c>
      <c s="36" t="s">
        <v>92</v>
      </c>
      <c s="37">
        <v>2</v>
      </c>
      <c s="36">
        <v>0</v>
      </c>
      <c s="36">
        <f>ROUND(G137*H137,6)</f>
      </c>
      <c r="L137" s="38">
        <v>0</v>
      </c>
      <c s="32">
        <f>ROUND(ROUND(L137,2)*ROUND(G137,3),2)</f>
      </c>
      <c s="36" t="s">
        <v>66</v>
      </c>
      <c>
        <f>(M137*21)/100</f>
      </c>
      <c t="s">
        <v>26</v>
      </c>
    </row>
    <row r="138" spans="1:5" ht="12.75">
      <c r="A138" s="35" t="s">
        <v>55</v>
      </c>
      <c r="E138" s="39" t="s">
        <v>8281</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8284</v>
      </c>
      <c r="E8" s="30" t="s">
        <v>8283</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8020</v>
      </c>
      <c s="35" t="s">
        <v>4</v>
      </c>
      <c s="6" t="s">
        <v>8021</v>
      </c>
      <c s="36" t="s">
        <v>1128</v>
      </c>
      <c s="37">
        <v>10</v>
      </c>
      <c s="36">
        <v>0</v>
      </c>
      <c s="36">
        <f>ROUND(G18*H18,6)</f>
      </c>
      <c r="L18" s="38">
        <v>0</v>
      </c>
      <c s="32">
        <f>ROUND(ROUND(L18,2)*ROUND(G18,3),2)</f>
      </c>
      <c s="36" t="s">
        <v>66</v>
      </c>
      <c>
        <f>(M18*21)/100</f>
      </c>
      <c t="s">
        <v>26</v>
      </c>
    </row>
    <row r="19" spans="1:5" ht="12.75">
      <c r="A19" s="35" t="s">
        <v>55</v>
      </c>
      <c r="E19" s="39" t="s">
        <v>8285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8203</v>
      </c>
      <c s="35" t="s">
        <v>4</v>
      </c>
      <c s="6" t="s">
        <v>8204</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8286</v>
      </c>
    </row>
    <row r="26" spans="1:5" ht="12.75">
      <c r="A26" t="s">
        <v>59</v>
      </c>
      <c r="E26" s="39" t="s">
        <v>68</v>
      </c>
    </row>
    <row r="27" spans="1:16" ht="12.75">
      <c r="A27" t="s">
        <v>48</v>
      </c>
      <c s="34" t="s">
        <v>77</v>
      </c>
      <c s="34" t="s">
        <v>7679</v>
      </c>
      <c s="35" t="s">
        <v>4</v>
      </c>
      <c s="6" t="s">
        <v>7680</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8287</v>
      </c>
      <c s="35" t="s">
        <v>4</v>
      </c>
      <c s="6" t="s">
        <v>8288</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8289</v>
      </c>
    </row>
    <row r="42" spans="1:5" ht="12.75">
      <c r="A42" t="s">
        <v>59</v>
      </c>
      <c r="E42" s="39" t="s">
        <v>68</v>
      </c>
    </row>
    <row r="43" spans="1:16" ht="12.75">
      <c r="A43" t="s">
        <v>48</v>
      </c>
      <c s="34" t="s">
        <v>89</v>
      </c>
      <c s="34" t="s">
        <v>5675</v>
      </c>
      <c s="35" t="s">
        <v>4</v>
      </c>
      <c s="6" t="s">
        <v>5676</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8290</v>
      </c>
    </row>
    <row r="46" spans="1:5" ht="12.75">
      <c r="A46" t="s">
        <v>59</v>
      </c>
      <c r="E46" s="39" t="s">
        <v>68</v>
      </c>
    </row>
    <row r="47" spans="1:16" ht="12.75">
      <c r="A47" t="s">
        <v>48</v>
      </c>
      <c s="34" t="s">
        <v>93</v>
      </c>
      <c s="34" t="s">
        <v>5678</v>
      </c>
      <c s="35" t="s">
        <v>4</v>
      </c>
      <c s="6" t="s">
        <v>5679</v>
      </c>
      <c s="36" t="s">
        <v>65</v>
      </c>
      <c s="37">
        <v>72</v>
      </c>
      <c s="36">
        <v>0</v>
      </c>
      <c s="36">
        <f>ROUND(G47*H47,6)</f>
      </c>
      <c r="L47" s="38">
        <v>0</v>
      </c>
      <c s="32">
        <f>ROUND(ROUND(L47,2)*ROUND(G47,3),2)</f>
      </c>
      <c s="36" t="s">
        <v>66</v>
      </c>
      <c>
        <f>(M47*21)/100</f>
      </c>
      <c t="s">
        <v>26</v>
      </c>
    </row>
    <row r="48" spans="1:5" ht="12.75">
      <c r="A48" s="35" t="s">
        <v>55</v>
      </c>
      <c r="E48" s="39" t="s">
        <v>8291</v>
      </c>
    </row>
    <row r="49" spans="1:5" ht="12.75">
      <c r="A49" s="35" t="s">
        <v>57</v>
      </c>
      <c r="E49" s="40" t="s">
        <v>8292</v>
      </c>
    </row>
    <row r="50" spans="1:5" ht="12.75">
      <c r="A50" t="s">
        <v>59</v>
      </c>
      <c r="E50" s="39" t="s">
        <v>68</v>
      </c>
    </row>
    <row r="51" spans="1:16" ht="12.75">
      <c r="A51" t="s">
        <v>48</v>
      </c>
      <c s="34" t="s">
        <v>96</v>
      </c>
      <c s="34" t="s">
        <v>8095</v>
      </c>
      <c s="35" t="s">
        <v>4</v>
      </c>
      <c s="6" t="s">
        <v>8096</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8293</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8294</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8030</v>
      </c>
    </row>
    <row r="62" spans="1:5" ht="12.75">
      <c r="A62" t="s">
        <v>59</v>
      </c>
      <c r="E62" s="39" t="s">
        <v>68</v>
      </c>
    </row>
    <row r="63" spans="1:16" ht="12.75">
      <c r="A63" t="s">
        <v>48</v>
      </c>
      <c s="34" t="s">
        <v>105</v>
      </c>
      <c s="34" t="s">
        <v>4579</v>
      </c>
      <c s="35" t="s">
        <v>4</v>
      </c>
      <c s="6" t="s">
        <v>4580</v>
      </c>
      <c s="36" t="s">
        <v>65</v>
      </c>
      <c s="37">
        <v>19.44</v>
      </c>
      <c s="36">
        <v>0</v>
      </c>
      <c s="36">
        <f>ROUND(G63*H63,6)</f>
      </c>
      <c r="L63" s="38">
        <v>0</v>
      </c>
      <c s="32">
        <f>ROUND(ROUND(L63,2)*ROUND(G63,3),2)</f>
      </c>
      <c s="36" t="s">
        <v>66</v>
      </c>
      <c>
        <f>(M63*21)/100</f>
      </c>
      <c t="s">
        <v>26</v>
      </c>
    </row>
    <row r="64" spans="1:5" ht="12.75">
      <c r="A64" s="35" t="s">
        <v>55</v>
      </c>
      <c r="E64" s="39" t="s">
        <v>7743</v>
      </c>
    </row>
    <row r="65" spans="1:5" ht="12.75">
      <c r="A65" s="35" t="s">
        <v>57</v>
      </c>
      <c r="E65" s="40" t="s">
        <v>8030</v>
      </c>
    </row>
    <row r="66" spans="1:5" ht="12.75">
      <c r="A66" t="s">
        <v>59</v>
      </c>
      <c r="E66" s="39" t="s">
        <v>68</v>
      </c>
    </row>
    <row r="67" spans="1:16" ht="12.75">
      <c r="A67" t="s">
        <v>48</v>
      </c>
      <c s="34" t="s">
        <v>108</v>
      </c>
      <c s="34" t="s">
        <v>4583</v>
      </c>
      <c s="35" t="s">
        <v>4</v>
      </c>
      <c s="6" t="s">
        <v>4584</v>
      </c>
      <c s="36" t="s">
        <v>65</v>
      </c>
      <c s="37">
        <v>55.2</v>
      </c>
      <c s="36">
        <v>0</v>
      </c>
      <c s="36">
        <f>ROUND(G67*H67,6)</f>
      </c>
      <c r="L67" s="38">
        <v>0</v>
      </c>
      <c s="32">
        <f>ROUND(ROUND(L67,2)*ROUND(G67,3),2)</f>
      </c>
      <c s="36" t="s">
        <v>66</v>
      </c>
      <c>
        <f>(M67*21)/100</f>
      </c>
      <c t="s">
        <v>26</v>
      </c>
    </row>
    <row r="68" spans="1:5" ht="12.75">
      <c r="A68" s="35" t="s">
        <v>55</v>
      </c>
      <c r="E68" s="39" t="s">
        <v>8295</v>
      </c>
    </row>
    <row r="69" spans="1:5" ht="12.75">
      <c r="A69" s="35" t="s">
        <v>57</v>
      </c>
      <c r="E69" s="40" t="s">
        <v>8296</v>
      </c>
    </row>
    <row r="70" spans="1:5" ht="12.75">
      <c r="A70" t="s">
        <v>59</v>
      </c>
      <c r="E70" s="39" t="s">
        <v>68</v>
      </c>
    </row>
    <row r="71" spans="1:16" ht="12.75">
      <c r="A71" t="s">
        <v>48</v>
      </c>
      <c s="34" t="s">
        <v>111</v>
      </c>
      <c s="34" t="s">
        <v>8221</v>
      </c>
      <c s="35" t="s">
        <v>4</v>
      </c>
      <c s="6" t="s">
        <v>8222</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7980</v>
      </c>
      <c s="35" t="s">
        <v>4</v>
      </c>
      <c s="6" t="s">
        <v>7981</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8032</v>
      </c>
    </row>
    <row r="79" spans="1:5" ht="12.75">
      <c r="A79" t="s">
        <v>59</v>
      </c>
      <c r="E79" s="39" t="s">
        <v>68</v>
      </c>
    </row>
    <row r="80" spans="1:16" ht="12.75">
      <c r="A80" t="s">
        <v>48</v>
      </c>
      <c s="34" t="s">
        <v>117</v>
      </c>
      <c s="34" t="s">
        <v>7877</v>
      </c>
      <c s="35" t="s">
        <v>4</v>
      </c>
      <c s="6" t="s">
        <v>7878</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8032</v>
      </c>
    </row>
    <row r="83" spans="1:5" ht="12.75">
      <c r="A83" t="s">
        <v>59</v>
      </c>
      <c r="E83" s="39" t="s">
        <v>68</v>
      </c>
    </row>
    <row r="84" spans="1:13" ht="12.75">
      <c r="A84" t="s">
        <v>45</v>
      </c>
      <c r="C84" s="31" t="s">
        <v>86</v>
      </c>
      <c r="E84" s="33" t="s">
        <v>4642</v>
      </c>
      <c r="J84" s="32">
        <f>0</f>
      </c>
      <c s="32">
        <f>0</f>
      </c>
      <c s="32">
        <f>0+L85+L89+L93+L97+L101+L105+L109+L113+L117+L121+L125+L129+L133+L137</f>
      </c>
      <c s="32">
        <f>0+M85+M89+M93+M97+M101+M105+M109+M113+M117+M121+M125+M129+M133+M137</f>
      </c>
    </row>
    <row r="85" spans="1:16" ht="25.5">
      <c r="A85" t="s">
        <v>48</v>
      </c>
      <c s="34" t="s">
        <v>121</v>
      </c>
      <c s="34" t="s">
        <v>8297</v>
      </c>
      <c s="35" t="s">
        <v>4</v>
      </c>
      <c s="6" t="s">
        <v>8298</v>
      </c>
      <c s="36" t="s">
        <v>71</v>
      </c>
      <c s="37">
        <v>47</v>
      </c>
      <c s="36">
        <v>0</v>
      </c>
      <c s="36">
        <f>ROUND(G85*H85,6)</f>
      </c>
      <c r="L85" s="38">
        <v>0</v>
      </c>
      <c s="32">
        <f>ROUND(ROUND(L85,2)*ROUND(G85,3),2)</f>
      </c>
      <c s="36" t="s">
        <v>54</v>
      </c>
      <c>
        <f>(M85*21)/100</f>
      </c>
      <c t="s">
        <v>26</v>
      </c>
    </row>
    <row r="86" spans="1:5" ht="12.75">
      <c r="A86" s="35" t="s">
        <v>55</v>
      </c>
      <c r="E86" s="39" t="s">
        <v>8299</v>
      </c>
    </row>
    <row r="87" spans="1:5" ht="12.75">
      <c r="A87" s="35" t="s">
        <v>57</v>
      </c>
      <c r="E87" s="40" t="s">
        <v>4</v>
      </c>
    </row>
    <row r="88" spans="1:5" ht="12.75">
      <c r="A88" t="s">
        <v>59</v>
      </c>
      <c r="E88" s="39" t="s">
        <v>1048</v>
      </c>
    </row>
    <row r="89" spans="1:16" ht="12.75">
      <c r="A89" t="s">
        <v>48</v>
      </c>
      <c s="34" t="s">
        <v>124</v>
      </c>
      <c s="34" t="s">
        <v>8300</v>
      </c>
      <c s="35" t="s">
        <v>4</v>
      </c>
      <c s="6" t="s">
        <v>8301</v>
      </c>
      <c s="36" t="s">
        <v>71</v>
      </c>
      <c s="37">
        <v>7</v>
      </c>
      <c s="36">
        <v>0</v>
      </c>
      <c s="36">
        <f>ROUND(G89*H89,6)</f>
      </c>
      <c r="L89" s="38">
        <v>0</v>
      </c>
      <c s="32">
        <f>ROUND(ROUND(L89,2)*ROUND(G89,3),2)</f>
      </c>
      <c s="36" t="s">
        <v>66</v>
      </c>
      <c>
        <f>(M89*21)/100</f>
      </c>
      <c t="s">
        <v>26</v>
      </c>
    </row>
    <row r="90" spans="1:5" ht="12.75">
      <c r="A90" s="35" t="s">
        <v>55</v>
      </c>
      <c r="E90" s="39" t="s">
        <v>8302</v>
      </c>
    </row>
    <row r="91" spans="1:5" ht="12.75">
      <c r="A91" s="35" t="s">
        <v>57</v>
      </c>
      <c r="E91" s="40" t="s">
        <v>4</v>
      </c>
    </row>
    <row r="92" spans="1:5" ht="12.75">
      <c r="A92" t="s">
        <v>59</v>
      </c>
      <c r="E92" s="39" t="s">
        <v>68</v>
      </c>
    </row>
    <row r="93" spans="1:16" ht="12.75">
      <c r="A93" t="s">
        <v>48</v>
      </c>
      <c s="34" t="s">
        <v>127</v>
      </c>
      <c s="34" t="s">
        <v>8303</v>
      </c>
      <c s="35" t="s">
        <v>4</v>
      </c>
      <c s="6" t="s">
        <v>8304</v>
      </c>
      <c s="36" t="s">
        <v>92</v>
      </c>
      <c s="37">
        <v>2</v>
      </c>
      <c s="36">
        <v>0</v>
      </c>
      <c s="36">
        <f>ROUND(G93*H93,6)</f>
      </c>
      <c r="L93" s="38">
        <v>0</v>
      </c>
      <c s="32">
        <f>ROUND(ROUND(L93,2)*ROUND(G93,3),2)</f>
      </c>
      <c s="36" t="s">
        <v>66</v>
      </c>
      <c>
        <f>(M93*21)/100</f>
      </c>
      <c t="s">
        <v>26</v>
      </c>
    </row>
    <row r="94" spans="1:5" ht="12.75">
      <c r="A94" s="35" t="s">
        <v>55</v>
      </c>
      <c r="E94" s="39" t="s">
        <v>8305</v>
      </c>
    </row>
    <row r="95" spans="1:5" ht="12.75">
      <c r="A95" s="35" t="s">
        <v>57</v>
      </c>
      <c r="E95" s="40" t="s">
        <v>4</v>
      </c>
    </row>
    <row r="96" spans="1:5" ht="12.75">
      <c r="A96" t="s">
        <v>59</v>
      </c>
      <c r="E96" s="39" t="s">
        <v>68</v>
      </c>
    </row>
    <row r="97" spans="1:16" ht="12.75">
      <c r="A97" t="s">
        <v>48</v>
      </c>
      <c s="34" t="s">
        <v>130</v>
      </c>
      <c s="34" t="s">
        <v>8306</v>
      </c>
      <c s="35" t="s">
        <v>4</v>
      </c>
      <c s="6" t="s">
        <v>8307</v>
      </c>
      <c s="36" t="s">
        <v>71</v>
      </c>
      <c s="37">
        <v>20</v>
      </c>
      <c s="36">
        <v>0</v>
      </c>
      <c s="36">
        <f>ROUND(G97*H97,6)</f>
      </c>
      <c r="L97" s="38">
        <v>0</v>
      </c>
      <c s="32">
        <f>ROUND(ROUND(L97,2)*ROUND(G97,3),2)</f>
      </c>
      <c s="36" t="s">
        <v>66</v>
      </c>
      <c>
        <f>(M97*21)/100</f>
      </c>
      <c t="s">
        <v>26</v>
      </c>
    </row>
    <row r="98" spans="1:5" ht="12.75">
      <c r="A98" s="35" t="s">
        <v>55</v>
      </c>
      <c r="E98" s="39" t="s">
        <v>8109</v>
      </c>
    </row>
    <row r="99" spans="1:5" ht="12.75">
      <c r="A99" s="35" t="s">
        <v>57</v>
      </c>
      <c r="E99" s="40" t="s">
        <v>4</v>
      </c>
    </row>
    <row r="100" spans="1:5" ht="12.75">
      <c r="A100" t="s">
        <v>59</v>
      </c>
      <c r="E100" s="39" t="s">
        <v>68</v>
      </c>
    </row>
    <row r="101" spans="1:16" ht="12.75">
      <c r="A101" t="s">
        <v>48</v>
      </c>
      <c s="34" t="s">
        <v>133</v>
      </c>
      <c s="34" t="s">
        <v>8229</v>
      </c>
      <c s="35" t="s">
        <v>4</v>
      </c>
      <c s="6" t="s">
        <v>8230</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8231</v>
      </c>
      <c s="35" t="s">
        <v>4</v>
      </c>
      <c s="6" t="s">
        <v>8232</v>
      </c>
      <c s="36" t="s">
        <v>71</v>
      </c>
      <c s="37">
        <v>20</v>
      </c>
      <c s="36">
        <v>0</v>
      </c>
      <c s="36">
        <f>ROUND(G105*H105,6)</f>
      </c>
      <c r="L105" s="38">
        <v>0</v>
      </c>
      <c s="32">
        <f>ROUND(ROUND(L105,2)*ROUND(G105,3),2)</f>
      </c>
      <c s="36" t="s">
        <v>66</v>
      </c>
      <c>
        <f>(M105*21)/100</f>
      </c>
      <c t="s">
        <v>26</v>
      </c>
    </row>
    <row r="106" spans="1:5" ht="12.75">
      <c r="A106" s="35" t="s">
        <v>55</v>
      </c>
      <c r="E106" s="39" t="s">
        <v>8308</v>
      </c>
    </row>
    <row r="107" spans="1:5" ht="12.75">
      <c r="A107" s="35" t="s">
        <v>57</v>
      </c>
      <c r="E107" s="40" t="s">
        <v>4</v>
      </c>
    </row>
    <row r="108" spans="1:5" ht="12.75">
      <c r="A108" t="s">
        <v>59</v>
      </c>
      <c r="E108" s="39" t="s">
        <v>68</v>
      </c>
    </row>
    <row r="109" spans="1:16" ht="12.75">
      <c r="A109" t="s">
        <v>48</v>
      </c>
      <c s="34" t="s">
        <v>139</v>
      </c>
      <c s="34" t="s">
        <v>8309</v>
      </c>
      <c s="35" t="s">
        <v>4</v>
      </c>
      <c s="6" t="s">
        <v>8310</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8311</v>
      </c>
      <c s="35" t="s">
        <v>4</v>
      </c>
      <c s="6" t="s">
        <v>8312</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7891</v>
      </c>
      <c s="35" t="s">
        <v>4</v>
      </c>
      <c s="6" t="s">
        <v>7892</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4773</v>
      </c>
      <c s="35" t="s">
        <v>4</v>
      </c>
      <c s="6" t="s">
        <v>4774</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8313</v>
      </c>
      <c s="35" t="s">
        <v>4</v>
      </c>
      <c s="6" t="s">
        <v>8314</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8315</v>
      </c>
      <c s="35" t="s">
        <v>4</v>
      </c>
      <c s="6" t="s">
        <v>8316</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4781</v>
      </c>
      <c s="35" t="s">
        <v>4</v>
      </c>
      <c s="6" t="s">
        <v>4782</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7896</v>
      </c>
      <c s="35" t="s">
        <v>4</v>
      </c>
      <c s="6" t="s">
        <v>7897</v>
      </c>
      <c s="36" t="s">
        <v>92</v>
      </c>
      <c s="37">
        <v>1</v>
      </c>
      <c s="36">
        <v>0</v>
      </c>
      <c s="36">
        <f>ROUND(G137*H137,6)</f>
      </c>
      <c r="L137" s="38">
        <v>0</v>
      </c>
      <c s="32">
        <f>ROUND(ROUND(L137,2)*ROUND(G137,3),2)</f>
      </c>
      <c s="36" t="s">
        <v>66</v>
      </c>
      <c>
        <f>(M137*21)/100</f>
      </c>
      <c t="s">
        <v>26</v>
      </c>
    </row>
    <row r="138" spans="1:5" ht="12.75">
      <c r="A138" s="35" t="s">
        <v>55</v>
      </c>
      <c r="E138" s="39" t="s">
        <v>8317</v>
      </c>
    </row>
    <row r="139" spans="1:5" ht="12.75">
      <c r="A139" s="35" t="s">
        <v>57</v>
      </c>
      <c r="E139" s="40" t="s">
        <v>4</v>
      </c>
    </row>
    <row r="140" spans="1:5" ht="12.75">
      <c r="A140" t="s">
        <v>59</v>
      </c>
      <c r="E140" s="39" t="s">
        <v>68</v>
      </c>
    </row>
    <row r="141" spans="1:13" ht="12.75">
      <c r="A141" t="s">
        <v>45</v>
      </c>
      <c r="C141" s="31" t="s">
        <v>89</v>
      </c>
      <c r="E141" s="33" t="s">
        <v>4268</v>
      </c>
      <c r="J141" s="32">
        <f>0</f>
      </c>
      <c s="32">
        <f>0</f>
      </c>
      <c s="32">
        <f>0+L142+L146+L150</f>
      </c>
      <c s="32">
        <f>0+M142+M146+M150</f>
      </c>
    </row>
    <row r="142" spans="1:16" ht="12.75">
      <c r="A142" t="s">
        <v>48</v>
      </c>
      <c s="34" t="s">
        <v>163</v>
      </c>
      <c s="34" t="s">
        <v>8318</v>
      </c>
      <c s="35" t="s">
        <v>4</v>
      </c>
      <c s="6" t="s">
        <v>8319</v>
      </c>
      <c s="36" t="s">
        <v>71</v>
      </c>
      <c s="37">
        <v>10</v>
      </c>
      <c s="36">
        <v>0</v>
      </c>
      <c s="36">
        <f>ROUND(G142*H142,6)</f>
      </c>
      <c r="L142" s="38">
        <v>0</v>
      </c>
      <c s="32">
        <f>ROUND(ROUND(L142,2)*ROUND(G142,3),2)</f>
      </c>
      <c s="36" t="s">
        <v>54</v>
      </c>
      <c>
        <f>(M142*21)/100</f>
      </c>
      <c t="s">
        <v>26</v>
      </c>
    </row>
    <row r="143" spans="1:5" ht="12.75">
      <c r="A143" s="35" t="s">
        <v>55</v>
      </c>
      <c r="E143" s="39" t="s">
        <v>8320</v>
      </c>
    </row>
    <row r="144" spans="1:5" ht="12.75">
      <c r="A144" s="35" t="s">
        <v>57</v>
      </c>
      <c r="E144" s="40" t="s">
        <v>4</v>
      </c>
    </row>
    <row r="145" spans="1:5" ht="89.25">
      <c r="A145" t="s">
        <v>59</v>
      </c>
      <c r="E145" s="39" t="s">
        <v>8321</v>
      </c>
    </row>
    <row r="146" spans="1:16" ht="12.75">
      <c r="A146" t="s">
        <v>48</v>
      </c>
      <c s="34" t="s">
        <v>166</v>
      </c>
      <c s="34" t="s">
        <v>8322</v>
      </c>
      <c s="35" t="s">
        <v>4</v>
      </c>
      <c s="6" t="s">
        <v>8323</v>
      </c>
      <c s="36" t="s">
        <v>71</v>
      </c>
      <c s="37">
        <v>10</v>
      </c>
      <c s="36">
        <v>0</v>
      </c>
      <c s="36">
        <f>ROUND(G146*H146,6)</f>
      </c>
      <c r="L146" s="38">
        <v>0</v>
      </c>
      <c s="32">
        <f>ROUND(ROUND(L146,2)*ROUND(G146,3),2)</f>
      </c>
      <c s="36" t="s">
        <v>54</v>
      </c>
      <c>
        <f>(M146*21)/100</f>
      </c>
      <c t="s">
        <v>26</v>
      </c>
    </row>
    <row r="147" spans="1:5" ht="12.75">
      <c r="A147" s="35" t="s">
        <v>55</v>
      </c>
      <c r="E147" s="39" t="s">
        <v>8320</v>
      </c>
    </row>
    <row r="148" spans="1:5" ht="12.75">
      <c r="A148" s="35" t="s">
        <v>57</v>
      </c>
      <c r="E148" s="40" t="s">
        <v>4</v>
      </c>
    </row>
    <row r="149" spans="1:5" ht="38.25">
      <c r="A149" t="s">
        <v>59</v>
      </c>
      <c r="E149" s="39" t="s">
        <v>8324</v>
      </c>
    </row>
    <row r="150" spans="1:16" ht="12.75">
      <c r="A150" t="s">
        <v>48</v>
      </c>
      <c s="34" t="s">
        <v>169</v>
      </c>
      <c s="34" t="s">
        <v>8325</v>
      </c>
      <c s="35" t="s">
        <v>4</v>
      </c>
      <c s="6" t="s">
        <v>8326</v>
      </c>
      <c s="36" t="s">
        <v>71</v>
      </c>
      <c s="37">
        <v>45</v>
      </c>
      <c s="36">
        <v>0</v>
      </c>
      <c s="36">
        <f>ROUND(G150*H150,6)</f>
      </c>
      <c r="L150" s="38">
        <v>0</v>
      </c>
      <c s="32">
        <f>ROUND(ROUND(L150,2)*ROUND(G150,3),2)</f>
      </c>
      <c s="36" t="s">
        <v>66</v>
      </c>
      <c>
        <f>(M150*21)/100</f>
      </c>
      <c t="s">
        <v>26</v>
      </c>
    </row>
    <row r="151" spans="1:5" ht="12.75">
      <c r="A151" s="35" t="s">
        <v>55</v>
      </c>
      <c r="E151" s="39" t="s">
        <v>8327</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8330</v>
      </c>
      <c r="E8" s="30" t="s">
        <v>8329</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8331</v>
      </c>
      <c s="35" t="s">
        <v>4</v>
      </c>
      <c s="6" t="s">
        <v>8332</v>
      </c>
      <c s="36" t="s">
        <v>65</v>
      </c>
      <c s="37">
        <v>231.035</v>
      </c>
      <c s="36">
        <v>0</v>
      </c>
      <c s="36">
        <f>ROUND(G10*H10,6)</f>
      </c>
      <c r="L10" s="38">
        <v>0</v>
      </c>
      <c s="32">
        <f>ROUND(ROUND(L10,2)*ROUND(G10,3),2)</f>
      </c>
      <c s="36" t="s">
        <v>8333</v>
      </c>
      <c>
        <f>(M10*21)/100</f>
      </c>
      <c t="s">
        <v>26</v>
      </c>
    </row>
    <row r="11" spans="1:5" ht="12.75">
      <c r="A11" s="35" t="s">
        <v>55</v>
      </c>
      <c r="E11" s="39" t="s">
        <v>4</v>
      </c>
    </row>
    <row r="12" spans="1:5" ht="12.75">
      <c r="A12" s="35" t="s">
        <v>57</v>
      </c>
      <c r="E12" s="40" t="s">
        <v>8334</v>
      </c>
    </row>
    <row r="13" spans="1:5" ht="12.75">
      <c r="A13" t="s">
        <v>59</v>
      </c>
      <c r="E13" s="39" t="s">
        <v>4</v>
      </c>
    </row>
    <row r="14" spans="1:16" ht="12.75">
      <c r="A14" t="s">
        <v>48</v>
      </c>
      <c s="34" t="s">
        <v>26</v>
      </c>
      <c s="34" t="s">
        <v>8335</v>
      </c>
      <c s="35" t="s">
        <v>4</v>
      </c>
      <c s="6" t="s">
        <v>8336</v>
      </c>
      <c s="36" t="s">
        <v>65</v>
      </c>
      <c s="37">
        <v>231.035</v>
      </c>
      <c s="36">
        <v>0</v>
      </c>
      <c s="36">
        <f>ROUND(G14*H14,6)</f>
      </c>
      <c r="L14" s="38">
        <v>0</v>
      </c>
      <c s="32">
        <f>ROUND(ROUND(L14,2)*ROUND(G14,3),2)</f>
      </c>
      <c s="36" t="s">
        <v>8333</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8337</v>
      </c>
      <c s="35" t="s">
        <v>4</v>
      </c>
      <c s="6" t="s">
        <v>8338</v>
      </c>
      <c s="36" t="s">
        <v>65</v>
      </c>
      <c s="37">
        <v>171.614</v>
      </c>
      <c s="36">
        <v>0</v>
      </c>
      <c s="36">
        <f>ROUND(G18*H18,6)</f>
      </c>
      <c r="L18" s="38">
        <v>0</v>
      </c>
      <c s="32">
        <f>ROUND(ROUND(L18,2)*ROUND(G18,3),2)</f>
      </c>
      <c s="36" t="s">
        <v>8333</v>
      </c>
      <c>
        <f>(M18*21)/100</f>
      </c>
      <c t="s">
        <v>26</v>
      </c>
    </row>
    <row r="19" spans="1:5" ht="12.75">
      <c r="A19" s="35" t="s">
        <v>55</v>
      </c>
      <c r="E19" s="39" t="s">
        <v>4</v>
      </c>
    </row>
    <row r="20" spans="1:5" ht="25.5">
      <c r="A20" s="35" t="s">
        <v>57</v>
      </c>
      <c r="E20" s="40" t="s">
        <v>8339</v>
      </c>
    </row>
    <row r="21" spans="1:5" ht="12.75">
      <c r="A21" t="s">
        <v>59</v>
      </c>
      <c r="E21" s="39" t="s">
        <v>4</v>
      </c>
    </row>
    <row r="22" spans="1:16" ht="12.75">
      <c r="A22" t="s">
        <v>48</v>
      </c>
      <c s="34" t="s">
        <v>74</v>
      </c>
      <c s="34" t="s">
        <v>8340</v>
      </c>
      <c s="35" t="s">
        <v>4</v>
      </c>
      <c s="6" t="s">
        <v>8341</v>
      </c>
      <c s="36" t="s">
        <v>65</v>
      </c>
      <c s="37">
        <v>12.133</v>
      </c>
      <c s="36">
        <v>0</v>
      </c>
      <c s="36">
        <f>ROUND(G22*H22,6)</f>
      </c>
      <c r="L22" s="38">
        <v>0</v>
      </c>
      <c s="32">
        <f>ROUND(ROUND(L22,2)*ROUND(G22,3),2)</f>
      </c>
      <c s="36" t="s">
        <v>8333</v>
      </c>
      <c>
        <f>(M22*21)/100</f>
      </c>
      <c t="s">
        <v>26</v>
      </c>
    </row>
    <row r="23" spans="1:5" ht="12.75">
      <c r="A23" s="35" t="s">
        <v>55</v>
      </c>
      <c r="E23" s="39" t="s">
        <v>4</v>
      </c>
    </row>
    <row r="24" spans="1:5" ht="12.75">
      <c r="A24" s="35" t="s">
        <v>57</v>
      </c>
      <c r="E24" s="40" t="s">
        <v>8342</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8343</v>
      </c>
      <c s="35" t="s">
        <v>4</v>
      </c>
      <c s="6" t="s">
        <v>8344</v>
      </c>
      <c s="36" t="s">
        <v>71</v>
      </c>
      <c s="37">
        <v>191.4</v>
      </c>
      <c s="36">
        <v>0</v>
      </c>
      <c s="36">
        <f>ROUND(G30*H30,6)</f>
      </c>
      <c r="L30" s="38">
        <v>0</v>
      </c>
      <c s="32">
        <f>ROUND(ROUND(L30,2)*ROUND(G30,3),2)</f>
      </c>
      <c s="36" t="s">
        <v>8333</v>
      </c>
      <c>
        <f>(M30*21)/100</f>
      </c>
      <c t="s">
        <v>26</v>
      </c>
    </row>
    <row r="31" spans="1:5" ht="12.75">
      <c r="A31" s="35" t="s">
        <v>55</v>
      </c>
      <c r="E31" s="39" t="s">
        <v>4</v>
      </c>
    </row>
    <row r="32" spans="1:5" ht="12.75">
      <c r="A32" s="35" t="s">
        <v>57</v>
      </c>
      <c r="E32" s="40" t="s">
        <v>8345</v>
      </c>
    </row>
    <row r="33" spans="1:5" ht="12.75">
      <c r="A33" t="s">
        <v>59</v>
      </c>
      <c r="E33" s="39" t="s">
        <v>4</v>
      </c>
    </row>
    <row r="34" spans="1:16" ht="12.75">
      <c r="A34" t="s">
        <v>48</v>
      </c>
      <c s="34" t="s">
        <v>86</v>
      </c>
      <c s="34" t="s">
        <v>8346</v>
      </c>
      <c s="35" t="s">
        <v>62</v>
      </c>
      <c s="6" t="s">
        <v>8347</v>
      </c>
      <c s="36" t="s">
        <v>53</v>
      </c>
      <c s="37">
        <v>12.464</v>
      </c>
      <c s="36">
        <v>0</v>
      </c>
      <c s="36">
        <f>ROUND(G34*H34,6)</f>
      </c>
      <c r="L34" s="38">
        <v>0</v>
      </c>
      <c s="32">
        <f>ROUND(ROUND(L34,2)*ROUND(G34,3),2)</f>
      </c>
      <c s="36" t="s">
        <v>8333</v>
      </c>
      <c>
        <f>(M34*21)/100</f>
      </c>
      <c t="s">
        <v>26</v>
      </c>
    </row>
    <row r="35" spans="1:5" ht="12.75">
      <c r="A35" s="35" t="s">
        <v>55</v>
      </c>
      <c r="E35" s="39" t="s">
        <v>4</v>
      </c>
    </row>
    <row r="36" spans="1:5" ht="12.75">
      <c r="A36" s="35" t="s">
        <v>57</v>
      </c>
      <c r="E36" s="40" t="s">
        <v>8348</v>
      </c>
    </row>
    <row r="37" spans="1:5" ht="12.75">
      <c r="A37" t="s">
        <v>59</v>
      </c>
      <c r="E37" s="39" t="s">
        <v>4</v>
      </c>
    </row>
    <row r="38" spans="1:16" ht="12.75">
      <c r="A38" t="s">
        <v>48</v>
      </c>
      <c s="34" t="s">
        <v>89</v>
      </c>
      <c s="34" t="s">
        <v>8349</v>
      </c>
      <c s="35" t="s">
        <v>4</v>
      </c>
      <c s="6" t="s">
        <v>8350</v>
      </c>
      <c s="36" t="s">
        <v>71</v>
      </c>
      <c s="37">
        <v>67.92</v>
      </c>
      <c s="36">
        <v>0</v>
      </c>
      <c s="36">
        <f>ROUND(G38*H38,6)</f>
      </c>
      <c r="L38" s="38">
        <v>0</v>
      </c>
      <c s="32">
        <f>ROUND(ROUND(L38,2)*ROUND(G38,3),2)</f>
      </c>
      <c s="36" t="s">
        <v>8333</v>
      </c>
      <c>
        <f>(M38*21)/100</f>
      </c>
      <c t="s">
        <v>26</v>
      </c>
    </row>
    <row r="39" spans="1:5" ht="12.75">
      <c r="A39" s="35" t="s">
        <v>55</v>
      </c>
      <c r="E39" s="39" t="s">
        <v>8351</v>
      </c>
    </row>
    <row r="40" spans="1:5" ht="12.75">
      <c r="A40" s="35" t="s">
        <v>57</v>
      </c>
      <c r="E40" s="40" t="s">
        <v>8352</v>
      </c>
    </row>
    <row r="41" spans="1:5" ht="12.75">
      <c r="A41" t="s">
        <v>59</v>
      </c>
      <c r="E41" s="39" t="s">
        <v>4</v>
      </c>
    </row>
    <row r="42" spans="1:16" ht="12.75">
      <c r="A42" t="s">
        <v>48</v>
      </c>
      <c s="34" t="s">
        <v>93</v>
      </c>
      <c s="34" t="s">
        <v>8346</v>
      </c>
      <c s="35" t="s">
        <v>26</v>
      </c>
      <c s="6" t="s">
        <v>8347</v>
      </c>
      <c s="36" t="s">
        <v>53</v>
      </c>
      <c s="37">
        <v>4.424</v>
      </c>
      <c s="36">
        <v>0</v>
      </c>
      <c s="36">
        <f>ROUND(G42*H42,6)</f>
      </c>
      <c r="L42" s="38">
        <v>0</v>
      </c>
      <c s="32">
        <f>ROUND(ROUND(L42,2)*ROUND(G42,3),2)</f>
      </c>
      <c s="36" t="s">
        <v>8333</v>
      </c>
      <c>
        <f>(M42*21)/100</f>
      </c>
      <c t="s">
        <v>26</v>
      </c>
    </row>
    <row r="43" spans="1:5" ht="12.75">
      <c r="A43" s="35" t="s">
        <v>55</v>
      </c>
      <c r="E43" s="39" t="s">
        <v>4</v>
      </c>
    </row>
    <row r="44" spans="1:5" ht="12.75">
      <c r="A44" s="35" t="s">
        <v>57</v>
      </c>
      <c r="E44" s="40" t="s">
        <v>8353</v>
      </c>
    </row>
    <row r="45" spans="1:5" ht="12.75">
      <c r="A45" t="s">
        <v>59</v>
      </c>
      <c r="E45" s="39" t="s">
        <v>4</v>
      </c>
    </row>
    <row r="46" spans="1:16" ht="12.75">
      <c r="A46" t="s">
        <v>48</v>
      </c>
      <c s="34" t="s">
        <v>96</v>
      </c>
      <c s="34" t="s">
        <v>8354</v>
      </c>
      <c s="35" t="s">
        <v>4</v>
      </c>
      <c s="6" t="s">
        <v>8355</v>
      </c>
      <c s="36" t="s">
        <v>71</v>
      </c>
      <c s="37">
        <v>191.4</v>
      </c>
      <c s="36">
        <v>0</v>
      </c>
      <c s="36">
        <f>ROUND(G46*H46,6)</f>
      </c>
      <c r="L46" s="38">
        <v>0</v>
      </c>
      <c s="32">
        <f>ROUND(ROUND(L46,2)*ROUND(G46,3),2)</f>
      </c>
      <c s="36" t="s">
        <v>8333</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5040</v>
      </c>
      <c r="J50" s="32">
        <f>0</f>
      </c>
      <c s="32">
        <f>0</f>
      </c>
      <c s="32">
        <f>0+L51+L55+L59</f>
      </c>
      <c s="32">
        <f>0+M51+M55+M59</f>
      </c>
    </row>
    <row r="51" spans="1:16" ht="12.75">
      <c r="A51" t="s">
        <v>48</v>
      </c>
      <c s="34" t="s">
        <v>99</v>
      </c>
      <c s="34" t="s">
        <v>8356</v>
      </c>
      <c s="35" t="s">
        <v>4</v>
      </c>
      <c s="6" t="s">
        <v>8357</v>
      </c>
      <c s="36" t="s">
        <v>697</v>
      </c>
      <c s="37">
        <v>38.64</v>
      </c>
      <c s="36">
        <v>0</v>
      </c>
      <c s="36">
        <f>ROUND(G51*H51,6)</f>
      </c>
      <c r="L51" s="38">
        <v>0</v>
      </c>
      <c s="32">
        <f>ROUND(ROUND(L51,2)*ROUND(G51,3),2)</f>
      </c>
      <c s="36" t="s">
        <v>8333</v>
      </c>
      <c>
        <f>(M51*21)/100</f>
      </c>
      <c t="s">
        <v>26</v>
      </c>
    </row>
    <row r="52" spans="1:5" ht="12.75">
      <c r="A52" s="35" t="s">
        <v>55</v>
      </c>
      <c r="E52" s="39" t="s">
        <v>8358</v>
      </c>
    </row>
    <row r="53" spans="1:5" ht="12.75">
      <c r="A53" s="35" t="s">
        <v>57</v>
      </c>
      <c r="E53" s="40" t="s">
        <v>8359</v>
      </c>
    </row>
    <row r="54" spans="1:5" ht="12.75">
      <c r="A54" t="s">
        <v>59</v>
      </c>
      <c r="E54" s="39" t="s">
        <v>4</v>
      </c>
    </row>
    <row r="55" spans="1:16" ht="12.75">
      <c r="A55" t="s">
        <v>48</v>
      </c>
      <c s="34" t="s">
        <v>102</v>
      </c>
      <c s="34" t="s">
        <v>8360</v>
      </c>
      <c s="35" t="s">
        <v>4</v>
      </c>
      <c s="6" t="s">
        <v>8361</v>
      </c>
      <c s="36" t="s">
        <v>65</v>
      </c>
      <c s="37">
        <v>1.144</v>
      </c>
      <c s="36">
        <v>0</v>
      </c>
      <c s="36">
        <f>ROUND(G55*H55,6)</f>
      </c>
      <c r="L55" s="38">
        <v>0</v>
      </c>
      <c s="32">
        <f>ROUND(ROUND(L55,2)*ROUND(G55,3),2)</f>
      </c>
      <c s="36" t="s">
        <v>8333</v>
      </c>
      <c>
        <f>(M55*21)/100</f>
      </c>
      <c t="s">
        <v>26</v>
      </c>
    </row>
    <row r="56" spans="1:5" ht="12.75">
      <c r="A56" s="35" t="s">
        <v>55</v>
      </c>
      <c r="E56" s="39" t="s">
        <v>4</v>
      </c>
    </row>
    <row r="57" spans="1:5" ht="12.75">
      <c r="A57" s="35" t="s">
        <v>57</v>
      </c>
      <c r="E57" s="40" t="s">
        <v>8362</v>
      </c>
    </row>
    <row r="58" spans="1:5" ht="12.75">
      <c r="A58" t="s">
        <v>59</v>
      </c>
      <c r="E58" s="39" t="s">
        <v>4</v>
      </c>
    </row>
    <row r="59" spans="1:16" ht="12.75">
      <c r="A59" t="s">
        <v>48</v>
      </c>
      <c s="34" t="s">
        <v>105</v>
      </c>
      <c s="34" t="s">
        <v>8363</v>
      </c>
      <c s="35" t="s">
        <v>4</v>
      </c>
      <c s="6" t="s">
        <v>8364</v>
      </c>
      <c s="36" t="s">
        <v>53</v>
      </c>
      <c s="37">
        <v>0.05</v>
      </c>
      <c s="36">
        <v>0</v>
      </c>
      <c s="36">
        <f>ROUND(G59*H59,6)</f>
      </c>
      <c r="L59" s="38">
        <v>0</v>
      </c>
      <c s="32">
        <f>ROUND(ROUND(L59,2)*ROUND(G59,3),2)</f>
      </c>
      <c s="36" t="s">
        <v>8333</v>
      </c>
      <c>
        <f>(M59*21)/100</f>
      </c>
      <c t="s">
        <v>26</v>
      </c>
    </row>
    <row r="60" spans="1:5" ht="12.75">
      <c r="A60" s="35" t="s">
        <v>55</v>
      </c>
      <c r="E60" s="39" t="s">
        <v>8365</v>
      </c>
    </row>
    <row r="61" spans="1:5" ht="12.75">
      <c r="A61" s="35" t="s">
        <v>57</v>
      </c>
      <c r="E61" s="40" t="s">
        <v>8366</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8367</v>
      </c>
      <c s="35" t="s">
        <v>4</v>
      </c>
      <c s="6" t="s">
        <v>8368</v>
      </c>
      <c s="36" t="s">
        <v>65</v>
      </c>
      <c s="37">
        <v>30.98</v>
      </c>
      <c s="36">
        <v>0</v>
      </c>
      <c s="36">
        <f>ROUND(G64*H64,6)</f>
      </c>
      <c r="L64" s="38">
        <v>0</v>
      </c>
      <c s="32">
        <f>ROUND(ROUND(L64,2)*ROUND(G64,3),2)</f>
      </c>
      <c s="36" t="s">
        <v>8333</v>
      </c>
      <c>
        <f>(M64*21)/100</f>
      </c>
      <c t="s">
        <v>26</v>
      </c>
    </row>
    <row r="65" spans="1:5" ht="12.75">
      <c r="A65" s="35" t="s">
        <v>55</v>
      </c>
      <c r="E65" s="39" t="s">
        <v>8369</v>
      </c>
    </row>
    <row r="66" spans="1:5" ht="38.25">
      <c r="A66" s="35" t="s">
        <v>57</v>
      </c>
      <c r="E66" s="40" t="s">
        <v>8370</v>
      </c>
    </row>
    <row r="67" spans="1:5" ht="12.75">
      <c r="A67" t="s">
        <v>59</v>
      </c>
      <c r="E67" s="39" t="s">
        <v>4</v>
      </c>
    </row>
    <row r="68" spans="1:16" ht="12.75">
      <c r="A68" t="s">
        <v>48</v>
      </c>
      <c s="34" t="s">
        <v>111</v>
      </c>
      <c s="34" t="s">
        <v>8371</v>
      </c>
      <c s="35" t="s">
        <v>4</v>
      </c>
      <c s="6" t="s">
        <v>8372</v>
      </c>
      <c s="36" t="s">
        <v>697</v>
      </c>
      <c s="37">
        <v>187.94</v>
      </c>
      <c s="36">
        <v>0</v>
      </c>
      <c s="36">
        <f>ROUND(G68*H68,6)</f>
      </c>
      <c r="L68" s="38">
        <v>0</v>
      </c>
      <c s="32">
        <f>ROUND(ROUND(L68,2)*ROUND(G68,3),2)</f>
      </c>
      <c s="36" t="s">
        <v>8333</v>
      </c>
      <c>
        <f>(M68*21)/100</f>
      </c>
      <c t="s">
        <v>26</v>
      </c>
    </row>
    <row r="69" spans="1:5" ht="12.75">
      <c r="A69" s="35" t="s">
        <v>55</v>
      </c>
      <c r="E69" s="39" t="s">
        <v>4</v>
      </c>
    </row>
    <row r="70" spans="1:5" ht="38.25">
      <c r="A70" s="35" t="s">
        <v>57</v>
      </c>
      <c r="E70" s="40" t="s">
        <v>8373</v>
      </c>
    </row>
    <row r="71" spans="1:5" ht="12.75">
      <c r="A71" t="s">
        <v>59</v>
      </c>
      <c r="E71" s="39" t="s">
        <v>4</v>
      </c>
    </row>
    <row r="72" spans="1:16" ht="12.75">
      <c r="A72" t="s">
        <v>48</v>
      </c>
      <c s="34" t="s">
        <v>114</v>
      </c>
      <c s="34" t="s">
        <v>8374</v>
      </c>
      <c s="35" t="s">
        <v>4</v>
      </c>
      <c s="6" t="s">
        <v>8375</v>
      </c>
      <c s="36" t="s">
        <v>697</v>
      </c>
      <c s="37">
        <v>187.94</v>
      </c>
      <c s="36">
        <v>0</v>
      </c>
      <c s="36">
        <f>ROUND(G72*H72,6)</f>
      </c>
      <c r="L72" s="38">
        <v>0</v>
      </c>
      <c s="32">
        <f>ROUND(ROUND(L72,2)*ROUND(G72,3),2)</f>
      </c>
      <c s="36" t="s">
        <v>8333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8376</v>
      </c>
      <c s="35" t="s">
        <v>4</v>
      </c>
      <c s="6" t="s">
        <v>8377</v>
      </c>
      <c s="36" t="s">
        <v>53</v>
      </c>
      <c s="37">
        <v>4.647</v>
      </c>
      <c s="36">
        <v>0</v>
      </c>
      <c s="36">
        <f>ROUND(G76*H76,6)</f>
      </c>
      <c r="L76" s="38">
        <v>0</v>
      </c>
      <c s="32">
        <f>ROUND(ROUND(L76,2)*ROUND(G76,3),2)</f>
      </c>
      <c s="36" t="s">
        <v>8333</v>
      </c>
      <c>
        <f>(M76*21)/100</f>
      </c>
      <c t="s">
        <v>26</v>
      </c>
    </row>
    <row r="77" spans="1:5" ht="12.75">
      <c r="A77" s="35" t="s">
        <v>55</v>
      </c>
      <c r="E77" s="39" t="s">
        <v>4</v>
      </c>
    </row>
    <row r="78" spans="1:5" ht="12.75">
      <c r="A78" s="35" t="s">
        <v>57</v>
      </c>
      <c r="E78" s="40" t="s">
        <v>8378</v>
      </c>
    </row>
    <row r="79" spans="1:5" ht="12.75">
      <c r="A79" t="s">
        <v>59</v>
      </c>
      <c r="E79" s="39" t="s">
        <v>4</v>
      </c>
    </row>
    <row r="80" spans="1:13" ht="12.75">
      <c r="A80" t="s">
        <v>45</v>
      </c>
      <c r="C80" s="31" t="s">
        <v>80</v>
      </c>
      <c r="E80" s="33" t="s">
        <v>8379</v>
      </c>
      <c r="J80" s="32">
        <f>0</f>
      </c>
      <c s="32">
        <f>0</f>
      </c>
      <c s="32">
        <f>0+L81</f>
      </c>
      <c s="32">
        <f>0+M81</f>
      </c>
    </row>
    <row r="81" spans="1:16" ht="12.75">
      <c r="A81" t="s">
        <v>48</v>
      </c>
      <c s="34" t="s">
        <v>121</v>
      </c>
      <c s="34" t="s">
        <v>8380</v>
      </c>
      <c s="35" t="s">
        <v>4</v>
      </c>
      <c s="6" t="s">
        <v>8381</v>
      </c>
      <c s="36" t="s">
        <v>65</v>
      </c>
      <c s="37">
        <v>0.707</v>
      </c>
      <c s="36">
        <v>0</v>
      </c>
      <c s="36">
        <f>ROUND(G81*H81,6)</f>
      </c>
      <c r="L81" s="38">
        <v>0</v>
      </c>
      <c s="32">
        <f>ROUND(ROUND(L81,2)*ROUND(G81,3),2)</f>
      </c>
      <c s="36" t="s">
        <v>8333</v>
      </c>
      <c>
        <f>(M81*21)/100</f>
      </c>
      <c t="s">
        <v>26</v>
      </c>
    </row>
    <row r="82" spans="1:5" ht="12.75">
      <c r="A82" s="35" t="s">
        <v>55</v>
      </c>
      <c r="E82" s="39" t="s">
        <v>8382</v>
      </c>
    </row>
    <row r="83" spans="1:5" ht="12.75">
      <c r="A83" s="35" t="s">
        <v>57</v>
      </c>
      <c r="E83" s="40" t="s">
        <v>8383</v>
      </c>
    </row>
    <row r="84" spans="1:5" ht="12.75">
      <c r="A84" t="s">
        <v>59</v>
      </c>
      <c r="E84" s="39" t="s">
        <v>4</v>
      </c>
    </row>
    <row r="85" spans="1:13" ht="12.75">
      <c r="A85" t="s">
        <v>45</v>
      </c>
      <c r="C85" s="31" t="s">
        <v>6202</v>
      </c>
      <c r="E85" s="33" t="s">
        <v>6440</v>
      </c>
      <c r="J85" s="32">
        <f>0</f>
      </c>
      <c s="32">
        <f>0</f>
      </c>
      <c s="32">
        <f>0+L86+L90+L94+L98</f>
      </c>
      <c s="32">
        <f>0+M86+M90+M94+M98</f>
      </c>
    </row>
    <row r="86" spans="1:16" ht="12.75">
      <c r="A86" t="s">
        <v>48</v>
      </c>
      <c s="34" t="s">
        <v>124</v>
      </c>
      <c s="34" t="s">
        <v>8384</v>
      </c>
      <c s="35" t="s">
        <v>4</v>
      </c>
      <c s="6" t="s">
        <v>8385</v>
      </c>
      <c s="36" t="s">
        <v>697</v>
      </c>
      <c s="37">
        <v>20.8</v>
      </c>
      <c s="36">
        <v>0</v>
      </c>
      <c s="36">
        <f>ROUND(G86*H86,6)</f>
      </c>
      <c r="L86" s="38">
        <v>0</v>
      </c>
      <c s="32">
        <f>ROUND(ROUND(L86,2)*ROUND(G86,3),2)</f>
      </c>
      <c s="36" t="s">
        <v>8333</v>
      </c>
      <c>
        <f>(M86*21)/100</f>
      </c>
      <c t="s">
        <v>26</v>
      </c>
    </row>
    <row r="87" spans="1:5" ht="12.75">
      <c r="A87" s="35" t="s">
        <v>55</v>
      </c>
      <c r="E87" s="39" t="s">
        <v>8386</v>
      </c>
    </row>
    <row r="88" spans="1:5" ht="12.75">
      <c r="A88" s="35" t="s">
        <v>57</v>
      </c>
      <c r="E88" s="40" t="s">
        <v>8387</v>
      </c>
    </row>
    <row r="89" spans="1:5" ht="12.75">
      <c r="A89" t="s">
        <v>59</v>
      </c>
      <c r="E89" s="39" t="s">
        <v>4</v>
      </c>
    </row>
    <row r="90" spans="1:16" ht="12.75">
      <c r="A90" t="s">
        <v>48</v>
      </c>
      <c s="34" t="s">
        <v>127</v>
      </c>
      <c s="34" t="s">
        <v>8388</v>
      </c>
      <c s="35" t="s">
        <v>4</v>
      </c>
      <c s="6" t="s">
        <v>8389</v>
      </c>
      <c s="36" t="s">
        <v>697</v>
      </c>
      <c s="37">
        <v>14.66</v>
      </c>
      <c s="36">
        <v>0</v>
      </c>
      <c s="36">
        <f>ROUND(G90*H90,6)</f>
      </c>
      <c r="L90" s="38">
        <v>0</v>
      </c>
      <c s="32">
        <f>ROUND(ROUND(L90,2)*ROUND(G90,3),2)</f>
      </c>
      <c s="36" t="s">
        <v>8333</v>
      </c>
      <c>
        <f>(M90*21)/100</f>
      </c>
      <c t="s">
        <v>26</v>
      </c>
    </row>
    <row r="91" spans="1:5" ht="12.75">
      <c r="A91" s="35" t="s">
        <v>55</v>
      </c>
      <c r="E91" s="39" t="s">
        <v>8390</v>
      </c>
    </row>
    <row r="92" spans="1:5" ht="12.75">
      <c r="A92" s="35" t="s">
        <v>57</v>
      </c>
      <c r="E92" s="40" t="s">
        <v>8391</v>
      </c>
    </row>
    <row r="93" spans="1:5" ht="12.75">
      <c r="A93" t="s">
        <v>59</v>
      </c>
      <c r="E93" s="39" t="s">
        <v>4</v>
      </c>
    </row>
    <row r="94" spans="1:16" ht="12.75">
      <c r="A94" t="s">
        <v>48</v>
      </c>
      <c s="34" t="s">
        <v>130</v>
      </c>
      <c s="34" t="s">
        <v>8392</v>
      </c>
      <c s="35" t="s">
        <v>4</v>
      </c>
      <c s="6" t="s">
        <v>8393</v>
      </c>
      <c s="36" t="s">
        <v>697</v>
      </c>
      <c s="37">
        <v>32.86</v>
      </c>
      <c s="36">
        <v>0</v>
      </c>
      <c s="36">
        <f>ROUND(G94*H94,6)</f>
      </c>
      <c r="L94" s="38">
        <v>0</v>
      </c>
      <c s="32">
        <f>ROUND(ROUND(L94,2)*ROUND(G94,3),2)</f>
      </c>
      <c s="36" t="s">
        <v>8333</v>
      </c>
      <c>
        <f>(M94*21)/100</f>
      </c>
      <c t="s">
        <v>26</v>
      </c>
    </row>
    <row r="95" spans="1:5" ht="12.75">
      <c r="A95" s="35" t="s">
        <v>55</v>
      </c>
      <c r="E95" s="39" t="s">
        <v>8394</v>
      </c>
    </row>
    <row r="96" spans="1:5" ht="25.5">
      <c r="A96" s="35" t="s">
        <v>57</v>
      </c>
      <c r="E96" s="40" t="s">
        <v>8395</v>
      </c>
    </row>
    <row r="97" spans="1:5" ht="12.75">
      <c r="A97" t="s">
        <v>59</v>
      </c>
      <c r="E97" s="39" t="s">
        <v>4</v>
      </c>
    </row>
    <row r="98" spans="1:16" ht="12.75">
      <c r="A98" t="s">
        <v>48</v>
      </c>
      <c s="34" t="s">
        <v>133</v>
      </c>
      <c s="34" t="s">
        <v>8396</v>
      </c>
      <c s="35" t="s">
        <v>4</v>
      </c>
      <c s="6" t="s">
        <v>8397</v>
      </c>
      <c s="36" t="s">
        <v>697</v>
      </c>
      <c s="37">
        <v>98.688</v>
      </c>
      <c s="36">
        <v>0</v>
      </c>
      <c s="36">
        <f>ROUND(G98*H98,6)</f>
      </c>
      <c r="L98" s="38">
        <v>0</v>
      </c>
      <c s="32">
        <f>ROUND(ROUND(L98,2)*ROUND(G98,3),2)</f>
      </c>
      <c s="36" t="s">
        <v>8333</v>
      </c>
      <c>
        <f>(M98*21)/100</f>
      </c>
      <c t="s">
        <v>26</v>
      </c>
    </row>
    <row r="99" spans="1:5" ht="12.75">
      <c r="A99" s="35" t="s">
        <v>55</v>
      </c>
      <c r="E99" s="39" t="s">
        <v>8398</v>
      </c>
    </row>
    <row r="100" spans="1:5" ht="12.75">
      <c r="A100" s="35" t="s">
        <v>57</v>
      </c>
      <c r="E100" s="40" t="s">
        <v>8399</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8400</v>
      </c>
      <c s="35" t="s">
        <v>4</v>
      </c>
      <c s="6" t="s">
        <v>8401</v>
      </c>
      <c s="36" t="s">
        <v>92</v>
      </c>
      <c s="37">
        <v>1</v>
      </c>
      <c s="36">
        <v>0</v>
      </c>
      <c s="36">
        <f>ROUND(G103*H103,6)</f>
      </c>
      <c r="L103" s="38">
        <v>0</v>
      </c>
      <c s="32">
        <f>ROUND(ROUND(L103,2)*ROUND(G103,3),2)</f>
      </c>
      <c s="36" t="s">
        <v>8333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8402</v>
      </c>
      <c s="35" t="s">
        <v>4</v>
      </c>
      <c s="6" t="s">
        <v>8403</v>
      </c>
      <c s="36" t="s">
        <v>92</v>
      </c>
      <c s="37">
        <v>1</v>
      </c>
      <c s="36">
        <v>0</v>
      </c>
      <c s="36">
        <f>ROUND(G107*H107,6)</f>
      </c>
      <c r="L107" s="38">
        <v>0</v>
      </c>
      <c s="32">
        <f>ROUND(ROUND(L107,2)*ROUND(G107,3),2)</f>
      </c>
      <c s="36" t="s">
        <v>8333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8404</v>
      </c>
      <c s="35" t="s">
        <v>4</v>
      </c>
      <c s="6" t="s">
        <v>8405</v>
      </c>
      <c s="36" t="s">
        <v>92</v>
      </c>
      <c s="37">
        <v>1</v>
      </c>
      <c s="36">
        <v>0</v>
      </c>
      <c s="36">
        <f>ROUND(G111*H111,6)</f>
      </c>
      <c r="L111" s="38">
        <v>0</v>
      </c>
      <c s="32">
        <f>ROUND(ROUND(L111,2)*ROUND(G111,3),2)</f>
      </c>
      <c s="36" t="s">
        <v>8333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8406</v>
      </c>
      <c s="35" t="s">
        <v>4</v>
      </c>
      <c s="6" t="s">
        <v>8407</v>
      </c>
      <c s="36" t="s">
        <v>92</v>
      </c>
      <c s="37">
        <v>1</v>
      </c>
      <c s="36">
        <v>0</v>
      </c>
      <c s="36">
        <f>ROUND(G115*H115,6)</f>
      </c>
      <c r="L115" s="38">
        <v>0</v>
      </c>
      <c s="32">
        <f>ROUND(ROUND(L115,2)*ROUND(G115,3),2)</f>
      </c>
      <c s="36" t="s">
        <v>8333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8408</v>
      </c>
      <c s="35" t="s">
        <v>4</v>
      </c>
      <c s="6" t="s">
        <v>8409</v>
      </c>
      <c s="36" t="s">
        <v>92</v>
      </c>
      <c s="37">
        <v>50</v>
      </c>
      <c s="36">
        <v>0</v>
      </c>
      <c s="36">
        <f>ROUND(G119*H119,6)</f>
      </c>
      <c r="L119" s="38">
        <v>0</v>
      </c>
      <c s="32">
        <f>ROUND(ROUND(L119,2)*ROUND(G119,3),2)</f>
      </c>
      <c s="36" t="s">
        <v>8333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8412</v>
      </c>
      <c r="E8" s="30" t="s">
        <v>8411</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7824</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7964</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8413</v>
      </c>
    </row>
    <row r="26" spans="1:5" ht="12.75">
      <c r="A26" t="s">
        <v>59</v>
      </c>
      <c r="E26" s="39" t="s">
        <v>68</v>
      </c>
    </row>
    <row r="27" spans="1:16" ht="25.5">
      <c r="A27" t="s">
        <v>48</v>
      </c>
      <c s="34" t="s">
        <v>77</v>
      </c>
      <c s="34" t="s">
        <v>7969</v>
      </c>
      <c s="35" t="s">
        <v>4</v>
      </c>
      <c s="6" t="s">
        <v>7970</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8414</v>
      </c>
    </row>
    <row r="30" spans="1:5" ht="12.75">
      <c r="A30" t="s">
        <v>59</v>
      </c>
      <c r="E30" s="39" t="s">
        <v>68</v>
      </c>
    </row>
    <row r="31" spans="1:16" ht="12.75">
      <c r="A31" t="s">
        <v>48</v>
      </c>
      <c s="34" t="s">
        <v>80</v>
      </c>
      <c s="34" t="s">
        <v>5675</v>
      </c>
      <c s="35" t="s">
        <v>4</v>
      </c>
      <c s="6" t="s">
        <v>5676</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8095</v>
      </c>
      <c s="35" t="s">
        <v>4</v>
      </c>
      <c s="6" t="s">
        <v>8096</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8415</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8416</v>
      </c>
    </row>
    <row r="42" spans="1:5" ht="12.75">
      <c r="A42" t="s">
        <v>59</v>
      </c>
      <c r="E42" s="39" t="s">
        <v>68</v>
      </c>
    </row>
    <row r="43" spans="1:16" ht="12.75">
      <c r="A43" t="s">
        <v>48</v>
      </c>
      <c s="34" t="s">
        <v>89</v>
      </c>
      <c s="34" t="s">
        <v>4878</v>
      </c>
      <c s="35" t="s">
        <v>4</v>
      </c>
      <c s="6" t="s">
        <v>4879</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7758</v>
      </c>
    </row>
    <row r="46" spans="1:5" ht="12.75">
      <c r="A46" t="s">
        <v>59</v>
      </c>
      <c r="E46" s="39" t="s">
        <v>68</v>
      </c>
    </row>
    <row r="47" spans="1:16" ht="12.75">
      <c r="A47" t="s">
        <v>48</v>
      </c>
      <c s="34" t="s">
        <v>93</v>
      </c>
      <c s="34" t="s">
        <v>4883</v>
      </c>
      <c s="35" t="s">
        <v>4</v>
      </c>
      <c s="6" t="s">
        <v>4884</v>
      </c>
      <c s="36" t="s">
        <v>65</v>
      </c>
      <c s="37">
        <v>5.3</v>
      </c>
      <c s="36">
        <v>0</v>
      </c>
      <c s="36">
        <f>ROUND(G47*H47,6)</f>
      </c>
      <c r="L47" s="38">
        <v>0</v>
      </c>
      <c s="32">
        <f>ROUND(ROUND(L47,2)*ROUND(G47,3),2)</f>
      </c>
      <c s="36" t="s">
        <v>66</v>
      </c>
      <c>
        <f>(M47*21)/100</f>
      </c>
      <c t="s">
        <v>26</v>
      </c>
    </row>
    <row r="48" spans="1:5" ht="12.75">
      <c r="A48" s="35" t="s">
        <v>55</v>
      </c>
      <c r="E48" s="39" t="s">
        <v>7743</v>
      </c>
    </row>
    <row r="49" spans="1:5" ht="12.75">
      <c r="A49" s="35" t="s">
        <v>57</v>
      </c>
      <c r="E49" s="40" t="s">
        <v>8063</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7759</v>
      </c>
    </row>
    <row r="54" spans="1:5" ht="12.75">
      <c r="A54" t="s">
        <v>59</v>
      </c>
      <c r="E54" s="39" t="s">
        <v>68</v>
      </c>
    </row>
    <row r="55" spans="1:16" ht="12.75">
      <c r="A55" t="s">
        <v>48</v>
      </c>
      <c s="34" t="s">
        <v>99</v>
      </c>
      <c s="34" t="s">
        <v>4579</v>
      </c>
      <c s="35" t="s">
        <v>4</v>
      </c>
      <c s="6" t="s">
        <v>4580</v>
      </c>
      <c s="36" t="s">
        <v>65</v>
      </c>
      <c s="37">
        <v>79.2</v>
      </c>
      <c s="36">
        <v>0</v>
      </c>
      <c s="36">
        <f>ROUND(G55*H55,6)</f>
      </c>
      <c r="L55" s="38">
        <v>0</v>
      </c>
      <c s="32">
        <f>ROUND(ROUND(L55,2)*ROUND(G55,3),2)</f>
      </c>
      <c s="36" t="s">
        <v>66</v>
      </c>
      <c>
        <f>(M55*21)/100</f>
      </c>
      <c t="s">
        <v>26</v>
      </c>
    </row>
    <row r="56" spans="1:5" ht="12.75">
      <c r="A56" s="35" t="s">
        <v>55</v>
      </c>
      <c r="E56" s="39" t="s">
        <v>8162</v>
      </c>
    </row>
    <row r="57" spans="1:5" ht="12.75">
      <c r="A57" s="35" t="s">
        <v>57</v>
      </c>
      <c r="E57" s="40" t="s">
        <v>7759</v>
      </c>
    </row>
    <row r="58" spans="1:5" ht="12.75">
      <c r="A58" t="s">
        <v>59</v>
      </c>
      <c r="E58" s="39" t="s">
        <v>68</v>
      </c>
    </row>
    <row r="59" spans="1:16" ht="12.75">
      <c r="A59" t="s">
        <v>48</v>
      </c>
      <c s="34" t="s">
        <v>102</v>
      </c>
      <c s="34" t="s">
        <v>4583</v>
      </c>
      <c s="35" t="s">
        <v>4</v>
      </c>
      <c s="6" t="s">
        <v>4584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8417</v>
      </c>
    </row>
    <row r="62" spans="1:5" ht="12.75">
      <c r="A62" t="s">
        <v>59</v>
      </c>
      <c r="E62" s="39" t="s">
        <v>68</v>
      </c>
    </row>
    <row r="63" spans="1:16" ht="12.75">
      <c r="A63" t="s">
        <v>48</v>
      </c>
      <c s="34" t="s">
        <v>105</v>
      </c>
      <c s="34" t="s">
        <v>7977</v>
      </c>
      <c s="35" t="s">
        <v>4</v>
      </c>
      <c s="6" t="s">
        <v>7978</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8418</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7980</v>
      </c>
      <c s="35" t="s">
        <v>4</v>
      </c>
      <c s="6" t="s">
        <v>7981</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4764</v>
      </c>
    </row>
    <row r="71" spans="1:5" ht="12.75">
      <c r="A71" t="s">
        <v>59</v>
      </c>
      <c r="E71" s="39" t="s">
        <v>68</v>
      </c>
    </row>
    <row r="72" spans="1:16" ht="12.75">
      <c r="A72" t="s">
        <v>48</v>
      </c>
      <c s="34" t="s">
        <v>111</v>
      </c>
      <c s="34" t="s">
        <v>7877</v>
      </c>
      <c s="35" t="s">
        <v>4</v>
      </c>
      <c s="6" t="s">
        <v>7878</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3" ht="12.75">
      <c r="A76" t="s">
        <v>45</v>
      </c>
      <c r="C76" s="31" t="s">
        <v>86</v>
      </c>
      <c r="E76" s="33" t="s">
        <v>4642</v>
      </c>
      <c r="J76" s="32">
        <f>0</f>
      </c>
      <c s="32">
        <f>0</f>
      </c>
      <c s="32">
        <f>0+L77+L81+L85+L89+L93+L97+L101+L105+L109</f>
      </c>
      <c s="32">
        <f>0+M77+M81+M85+M89+M93+M97+M101+M105+M109</f>
      </c>
    </row>
    <row r="77" spans="1:16" ht="12.75">
      <c r="A77" t="s">
        <v>48</v>
      </c>
      <c s="34" t="s">
        <v>114</v>
      </c>
      <c s="34" t="s">
        <v>7990</v>
      </c>
      <c s="35" t="s">
        <v>4</v>
      </c>
      <c s="6" t="s">
        <v>7991</v>
      </c>
      <c s="36" t="s">
        <v>71</v>
      </c>
      <c s="37">
        <v>6</v>
      </c>
      <c s="36">
        <v>0</v>
      </c>
      <c s="36">
        <f>ROUND(G77*H77,6)</f>
      </c>
      <c r="L77" s="38">
        <v>0</v>
      </c>
      <c s="32">
        <f>ROUND(ROUND(L77,2)*ROUND(G77,3),2)</f>
      </c>
      <c s="36" t="s">
        <v>66</v>
      </c>
      <c>
        <f>(M77*21)/100</f>
      </c>
      <c t="s">
        <v>26</v>
      </c>
    </row>
    <row r="78" spans="1:5" ht="12.75">
      <c r="A78" s="35" t="s">
        <v>55</v>
      </c>
      <c r="E78" s="39" t="s">
        <v>8419</v>
      </c>
    </row>
    <row r="79" spans="1:5" ht="12.75">
      <c r="A79" s="35" t="s">
        <v>57</v>
      </c>
      <c r="E79" s="40" t="s">
        <v>4764</v>
      </c>
    </row>
    <row r="80" spans="1:5" ht="12.75">
      <c r="A80" t="s">
        <v>59</v>
      </c>
      <c r="E80" s="39" t="s">
        <v>68</v>
      </c>
    </row>
    <row r="81" spans="1:16" ht="12.75">
      <c r="A81" t="s">
        <v>48</v>
      </c>
      <c s="34" t="s">
        <v>117</v>
      </c>
      <c s="34" t="s">
        <v>7996</v>
      </c>
      <c s="35" t="s">
        <v>4</v>
      </c>
      <c s="6" t="s">
        <v>7997</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4764</v>
      </c>
    </row>
    <row r="84" spans="1:5" ht="12.75">
      <c r="A84" t="s">
        <v>59</v>
      </c>
      <c r="E84" s="39" t="s">
        <v>68</v>
      </c>
    </row>
    <row r="85" spans="1:16" ht="12.75">
      <c r="A85" t="s">
        <v>48</v>
      </c>
      <c s="34" t="s">
        <v>121</v>
      </c>
      <c s="34" t="s">
        <v>7998</v>
      </c>
      <c s="35" t="s">
        <v>4</v>
      </c>
      <c s="6" t="s">
        <v>7999</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8000</v>
      </c>
      <c s="35" t="s">
        <v>4</v>
      </c>
      <c s="6" t="s">
        <v>8001</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7891</v>
      </c>
      <c s="35" t="s">
        <v>4</v>
      </c>
      <c s="6" t="s">
        <v>7892</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4773</v>
      </c>
      <c s="35" t="s">
        <v>4</v>
      </c>
      <c s="6" t="s">
        <v>4774</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8008</v>
      </c>
      <c s="35" t="s">
        <v>4</v>
      </c>
      <c s="6" t="s">
        <v>8009</v>
      </c>
      <c s="36" t="s">
        <v>92</v>
      </c>
      <c s="37">
        <v>1</v>
      </c>
      <c s="36">
        <v>0</v>
      </c>
      <c s="36">
        <f>ROUND(G101*H101,6)</f>
      </c>
      <c r="L101" s="38">
        <v>0</v>
      </c>
      <c s="32">
        <f>ROUND(ROUND(L101,2)*ROUND(G101,3),2)</f>
      </c>
      <c s="36" t="s">
        <v>66</v>
      </c>
      <c>
        <f>(M101*21)/100</f>
      </c>
      <c t="s">
        <v>26</v>
      </c>
    </row>
    <row r="102" spans="1:5" ht="12.75">
      <c r="A102" s="35" t="s">
        <v>55</v>
      </c>
      <c r="E102" s="39" t="s">
        <v>8010</v>
      </c>
    </row>
    <row r="103" spans="1:5" ht="12.75">
      <c r="A103" s="35" t="s">
        <v>57</v>
      </c>
      <c r="E103" s="40" t="s">
        <v>4764</v>
      </c>
    </row>
    <row r="104" spans="1:5" ht="12.75">
      <c r="A104" t="s">
        <v>59</v>
      </c>
      <c r="E104" s="39" t="s">
        <v>68</v>
      </c>
    </row>
    <row r="105" spans="1:16" ht="12.75">
      <c r="A105" t="s">
        <v>48</v>
      </c>
      <c s="34" t="s">
        <v>136</v>
      </c>
      <c s="34" t="s">
        <v>7889</v>
      </c>
      <c s="35" t="s">
        <v>4</v>
      </c>
      <c s="6" t="s">
        <v>7890</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8015</v>
      </c>
      <c s="35" t="s">
        <v>4</v>
      </c>
      <c s="6" t="s">
        <v>8016</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8422</v>
      </c>
      <c r="E8" s="30" t="s">
        <v>8421</v>
      </c>
      <c r="J8" s="29">
        <f>0+J9+J30+J83+J92+J133</f>
      </c>
      <c s="29">
        <f>0+K9+K30+K83+K92+K133</f>
      </c>
      <c s="29">
        <f>0+L9+L30+L83+L92+L133</f>
      </c>
      <c s="29">
        <f>0+M9+M30+M83+M92+M133</f>
      </c>
    </row>
    <row r="9" spans="1:13" ht="12.75">
      <c r="A9" t="s">
        <v>45</v>
      </c>
      <c r="C9" s="31" t="s">
        <v>8423</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7963</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8424</v>
      </c>
      <c s="35" t="s">
        <v>4</v>
      </c>
      <c s="6" t="s">
        <v>2364</v>
      </c>
      <c s="36" t="s">
        <v>697</v>
      </c>
      <c s="37">
        <v>190</v>
      </c>
      <c s="36">
        <v>0</v>
      </c>
      <c s="36">
        <f>ROUND(G22*H22,6)</f>
      </c>
      <c r="L22" s="38">
        <v>0</v>
      </c>
      <c s="32">
        <f>ROUND(ROUND(L22,2)*ROUND(G22,3),2)</f>
      </c>
      <c s="36" t="s">
        <v>66</v>
      </c>
      <c>
        <f>(M22*21)/100</f>
      </c>
      <c t="s">
        <v>26</v>
      </c>
    </row>
    <row r="23" spans="1:5" ht="12.75">
      <c r="A23" s="35" t="s">
        <v>55</v>
      </c>
      <c r="E23" s="39" t="s">
        <v>8425</v>
      </c>
    </row>
    <row r="24" spans="1:5" ht="12.75">
      <c r="A24" s="35" t="s">
        <v>57</v>
      </c>
      <c r="E24" s="40" t="s">
        <v>8426</v>
      </c>
    </row>
    <row r="25" spans="1:5" ht="12.75">
      <c r="A25" t="s">
        <v>59</v>
      </c>
      <c r="E25" s="39" t="s">
        <v>68</v>
      </c>
    </row>
    <row r="26" spans="1:16" ht="12.75">
      <c r="A26" t="s">
        <v>48</v>
      </c>
      <c s="34" t="s">
        <v>77</v>
      </c>
      <c s="34" t="s">
        <v>8427</v>
      </c>
      <c s="35" t="s">
        <v>4</v>
      </c>
      <c s="6" t="s">
        <v>2367</v>
      </c>
      <c s="36" t="s">
        <v>697</v>
      </c>
      <c s="37">
        <v>190</v>
      </c>
      <c s="36">
        <v>0</v>
      </c>
      <c s="36">
        <f>ROUND(G26*H26,6)</f>
      </c>
      <c r="L26" s="38">
        <v>0</v>
      </c>
      <c s="32">
        <f>ROUND(ROUND(L26,2)*ROUND(G26,3),2)</f>
      </c>
      <c s="36" t="s">
        <v>66</v>
      </c>
      <c>
        <f>(M26*21)/100</f>
      </c>
      <c t="s">
        <v>26</v>
      </c>
    </row>
    <row r="27" spans="1:5" ht="12.75">
      <c r="A27" s="35" t="s">
        <v>55</v>
      </c>
      <c r="E27" s="39" t="s">
        <v>8428</v>
      </c>
    </row>
    <row r="28" spans="1:5" ht="12.75">
      <c r="A28" s="35" t="s">
        <v>57</v>
      </c>
      <c r="E28" s="40" t="s">
        <v>8426</v>
      </c>
    </row>
    <row r="29" spans="1:5" ht="12.75">
      <c r="A29" t="s">
        <v>59</v>
      </c>
      <c r="E29" s="39" t="s">
        <v>68</v>
      </c>
    </row>
    <row r="30" spans="1:13" ht="12.75">
      <c r="A30" t="s">
        <v>45</v>
      </c>
      <c r="C30" s="31" t="s">
        <v>7753</v>
      </c>
      <c r="E30" s="33" t="s">
        <v>694</v>
      </c>
      <c r="J30" s="32">
        <f>0</f>
      </c>
      <c s="32">
        <f>0</f>
      </c>
      <c s="32">
        <f>0+L31+L35+L39+L43+L47+L51+L55+L59+L63+L67+L71+L75+L79</f>
      </c>
      <c s="32">
        <f>0+M31+M35+M39+M43+M47+M51+M55+M59+M63+M67+M71+M75+M79</f>
      </c>
    </row>
    <row r="31" spans="1:16" ht="12.75">
      <c r="A31" t="s">
        <v>48</v>
      </c>
      <c s="34" t="s">
        <v>80</v>
      </c>
      <c s="34" t="s">
        <v>7679</v>
      </c>
      <c s="35" t="s">
        <v>4</v>
      </c>
      <c s="6" t="s">
        <v>7680</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8426</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8426</v>
      </c>
    </row>
    <row r="38" spans="1:5" ht="12.75">
      <c r="A38" t="s">
        <v>59</v>
      </c>
      <c r="E38" s="39" t="s">
        <v>68</v>
      </c>
    </row>
    <row r="39" spans="1:16" ht="12.75">
      <c r="A39" t="s">
        <v>48</v>
      </c>
      <c s="34" t="s">
        <v>86</v>
      </c>
      <c s="34" t="s">
        <v>7824</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8429</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8430</v>
      </c>
    </row>
    <row r="46" spans="1:5" ht="12.75">
      <c r="A46" t="s">
        <v>59</v>
      </c>
      <c r="E46" s="39" t="s">
        <v>68</v>
      </c>
    </row>
    <row r="47" spans="1:16" ht="25.5">
      <c r="A47" t="s">
        <v>48</v>
      </c>
      <c s="34" t="s">
        <v>93</v>
      </c>
      <c s="34" t="s">
        <v>7969</v>
      </c>
      <c s="35" t="s">
        <v>4</v>
      </c>
      <c s="6" t="s">
        <v>7970</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8431</v>
      </c>
    </row>
    <row r="50" spans="1:5" ht="12.75">
      <c r="A50" t="s">
        <v>59</v>
      </c>
      <c r="E50" s="39" t="s">
        <v>68</v>
      </c>
    </row>
    <row r="51" spans="1:16" ht="12.75">
      <c r="A51" t="s">
        <v>48</v>
      </c>
      <c s="34" t="s">
        <v>96</v>
      </c>
      <c s="34" t="s">
        <v>4747</v>
      </c>
      <c s="35" t="s">
        <v>4</v>
      </c>
      <c s="6" t="s">
        <v>4748</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4749</v>
      </c>
      <c s="35" t="s">
        <v>4</v>
      </c>
      <c s="6" t="s">
        <v>4750</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8432</v>
      </c>
    </row>
    <row r="58" spans="1:5" ht="12.75">
      <c r="A58" t="s">
        <v>59</v>
      </c>
      <c r="E58" s="39" t="s">
        <v>68</v>
      </c>
    </row>
    <row r="59" spans="1:16" ht="12.75">
      <c r="A59" t="s">
        <v>48</v>
      </c>
      <c s="34" t="s">
        <v>102</v>
      </c>
      <c s="34" t="s">
        <v>4752</v>
      </c>
      <c s="35" t="s">
        <v>4</v>
      </c>
      <c s="6" t="s">
        <v>4753</v>
      </c>
      <c s="36" t="s">
        <v>65</v>
      </c>
      <c s="37">
        <v>51.5</v>
      </c>
      <c s="36">
        <v>0</v>
      </c>
      <c s="36">
        <f>ROUND(G59*H59,6)</f>
      </c>
      <c r="L59" s="38">
        <v>0</v>
      </c>
      <c s="32">
        <f>ROUND(ROUND(L59,2)*ROUND(G59,3),2)</f>
      </c>
      <c s="36" t="s">
        <v>66</v>
      </c>
      <c>
        <f>(M59*21)/100</f>
      </c>
      <c t="s">
        <v>26</v>
      </c>
    </row>
    <row r="60" spans="1:5" ht="12.75">
      <c r="A60" s="35" t="s">
        <v>55</v>
      </c>
      <c r="E60" s="39" t="s">
        <v>4754</v>
      </c>
    </row>
    <row r="61" spans="1:5" ht="12.75">
      <c r="A61" s="35" t="s">
        <v>57</v>
      </c>
      <c r="E61" s="40" t="s">
        <v>8433</v>
      </c>
    </row>
    <row r="62" spans="1:5" ht="12.75">
      <c r="A62" t="s">
        <v>59</v>
      </c>
      <c r="E62" s="39" t="s">
        <v>68</v>
      </c>
    </row>
    <row r="63" spans="1:16" ht="12.75">
      <c r="A63" t="s">
        <v>48</v>
      </c>
      <c s="34" t="s">
        <v>105</v>
      </c>
      <c s="34" t="s">
        <v>4756</v>
      </c>
      <c s="35" t="s">
        <v>4</v>
      </c>
      <c s="6" t="s">
        <v>4757</v>
      </c>
      <c s="36" t="s">
        <v>65</v>
      </c>
      <c s="37">
        <v>180.25</v>
      </c>
      <c s="36">
        <v>0</v>
      </c>
      <c s="36">
        <f>ROUND(G63*H63,6)</f>
      </c>
      <c r="L63" s="38">
        <v>0</v>
      </c>
      <c s="32">
        <f>ROUND(ROUND(L63,2)*ROUND(G63,3),2)</f>
      </c>
      <c s="36" t="s">
        <v>66</v>
      </c>
      <c>
        <f>(M63*21)/100</f>
      </c>
      <c t="s">
        <v>26</v>
      </c>
    </row>
    <row r="64" spans="1:5" ht="12.75">
      <c r="A64" s="35" t="s">
        <v>55</v>
      </c>
      <c r="E64" s="39" t="s">
        <v>8099</v>
      </c>
    </row>
    <row r="65" spans="1:5" ht="12.75">
      <c r="A65" s="35" t="s">
        <v>57</v>
      </c>
      <c r="E65" s="40" t="s">
        <v>8434</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8435</v>
      </c>
    </row>
    <row r="70" spans="1:5" ht="12.75">
      <c r="A70" t="s">
        <v>59</v>
      </c>
      <c r="E70" s="39" t="s">
        <v>68</v>
      </c>
    </row>
    <row r="71" spans="1:16" ht="12.75">
      <c r="A71" t="s">
        <v>48</v>
      </c>
      <c s="34" t="s">
        <v>111</v>
      </c>
      <c s="34" t="s">
        <v>4579</v>
      </c>
      <c s="35" t="s">
        <v>4</v>
      </c>
      <c s="6" t="s">
        <v>4580</v>
      </c>
      <c s="36" t="s">
        <v>65</v>
      </c>
      <c s="37">
        <v>51.5</v>
      </c>
      <c s="36">
        <v>0</v>
      </c>
      <c s="36">
        <f>ROUND(G71*H71,6)</f>
      </c>
      <c r="L71" s="38">
        <v>0</v>
      </c>
      <c s="32">
        <f>ROUND(ROUND(L71,2)*ROUND(G71,3),2)</f>
      </c>
      <c s="36" t="s">
        <v>66</v>
      </c>
      <c>
        <f>(M71*21)/100</f>
      </c>
      <c t="s">
        <v>26</v>
      </c>
    </row>
    <row r="72" spans="1:5" ht="12.75">
      <c r="A72" s="35" t="s">
        <v>55</v>
      </c>
      <c r="E72" s="39" t="s">
        <v>7743</v>
      </c>
    </row>
    <row r="73" spans="1:5" ht="12.75">
      <c r="A73" s="35" t="s">
        <v>57</v>
      </c>
      <c r="E73" s="40" t="s">
        <v>8435</v>
      </c>
    </row>
    <row r="74" spans="1:5" ht="12.75">
      <c r="A74" t="s">
        <v>59</v>
      </c>
      <c r="E74" s="39" t="s">
        <v>68</v>
      </c>
    </row>
    <row r="75" spans="1:16" ht="12.75">
      <c r="A75" t="s">
        <v>48</v>
      </c>
      <c s="34" t="s">
        <v>114</v>
      </c>
      <c s="34" t="s">
        <v>4583</v>
      </c>
      <c s="35" t="s">
        <v>4</v>
      </c>
      <c s="6" t="s">
        <v>4584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8436</v>
      </c>
    </row>
    <row r="78" spans="1:5" ht="12.75">
      <c r="A78" t="s">
        <v>59</v>
      </c>
      <c r="E78" s="39" t="s">
        <v>68</v>
      </c>
    </row>
    <row r="79" spans="1:16" ht="12.75">
      <c r="A79" t="s">
        <v>48</v>
      </c>
      <c s="34" t="s">
        <v>117</v>
      </c>
      <c s="34" t="s">
        <v>7977</v>
      </c>
      <c s="35" t="s">
        <v>4</v>
      </c>
      <c s="6" t="s">
        <v>7978</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8437</v>
      </c>
    </row>
    <row r="82" spans="1:5" ht="12.75">
      <c r="A82" t="s">
        <v>59</v>
      </c>
      <c r="E82" s="39" t="s">
        <v>68</v>
      </c>
    </row>
    <row r="83" spans="1:13" ht="12.75">
      <c r="A83" t="s">
        <v>45</v>
      </c>
      <c r="C83" s="31" t="s">
        <v>8438</v>
      </c>
      <c r="E83" s="33" t="s">
        <v>4117</v>
      </c>
      <c r="J83" s="32">
        <f>0</f>
      </c>
      <c s="32">
        <f>0</f>
      </c>
      <c s="32">
        <f>0+L84+L88</f>
      </c>
      <c s="32">
        <f>0+M84+M88</f>
      </c>
    </row>
    <row r="84" spans="1:16" ht="12.75">
      <c r="A84" t="s">
        <v>48</v>
      </c>
      <c s="34" t="s">
        <v>121</v>
      </c>
      <c s="34" t="s">
        <v>7980</v>
      </c>
      <c s="35" t="s">
        <v>4</v>
      </c>
      <c s="6" t="s">
        <v>7981</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8439</v>
      </c>
    </row>
    <row r="87" spans="1:5" ht="12.75">
      <c r="A87" t="s">
        <v>59</v>
      </c>
      <c r="E87" s="39" t="s">
        <v>68</v>
      </c>
    </row>
    <row r="88" spans="1:16" ht="12.75">
      <c r="A88" t="s">
        <v>48</v>
      </c>
      <c s="34" t="s">
        <v>124</v>
      </c>
      <c s="34" t="s">
        <v>7877</v>
      </c>
      <c s="35" t="s">
        <v>4</v>
      </c>
      <c s="6" t="s">
        <v>7878</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8439</v>
      </c>
    </row>
    <row r="91" spans="1:5" ht="12.75">
      <c r="A91" t="s">
        <v>59</v>
      </c>
      <c r="E91" s="39" t="s">
        <v>68</v>
      </c>
    </row>
    <row r="92" spans="1:13" ht="12.75">
      <c r="A92" t="s">
        <v>45</v>
      </c>
      <c r="C92" s="31" t="s">
        <v>7760</v>
      </c>
      <c r="E92" s="33" t="s">
        <v>4642</v>
      </c>
      <c r="J92" s="32">
        <f>0</f>
      </c>
      <c s="32">
        <f>0</f>
      </c>
      <c s="32">
        <f>0+L93+L97+L101+L105+L109+L113+L117+L121+L125+L129</f>
      </c>
      <c s="32">
        <f>0+M93+M97+M101+M105+M109+M113+M117+M121+M125+M129</f>
      </c>
    </row>
    <row r="93" spans="1:16" ht="12.75">
      <c r="A93" t="s">
        <v>48</v>
      </c>
      <c s="34" t="s">
        <v>127</v>
      </c>
      <c s="34" t="s">
        <v>7990</v>
      </c>
      <c s="35" t="s">
        <v>4</v>
      </c>
      <c s="6" t="s">
        <v>7991</v>
      </c>
      <c s="36" t="s">
        <v>71</v>
      </c>
      <c s="37">
        <v>103</v>
      </c>
      <c s="36">
        <v>0</v>
      </c>
      <c s="36">
        <f>ROUND(G93*H93,6)</f>
      </c>
      <c r="L93" s="38">
        <v>0</v>
      </c>
      <c s="32">
        <f>ROUND(ROUND(L93,2)*ROUND(G93,3),2)</f>
      </c>
      <c s="36" t="s">
        <v>66</v>
      </c>
      <c>
        <f>(M93*21)/100</f>
      </c>
      <c t="s">
        <v>26</v>
      </c>
    </row>
    <row r="94" spans="1:5" ht="12.75">
      <c r="A94" s="35" t="s">
        <v>55</v>
      </c>
      <c r="E94" s="39" t="s">
        <v>8419</v>
      </c>
    </row>
    <row r="95" spans="1:5" ht="12.75">
      <c r="A95" s="35" t="s">
        <v>57</v>
      </c>
      <c r="E95" s="40" t="s">
        <v>4764</v>
      </c>
    </row>
    <row r="96" spans="1:5" ht="12.75">
      <c r="A96" t="s">
        <v>59</v>
      </c>
      <c r="E96" s="39" t="s">
        <v>68</v>
      </c>
    </row>
    <row r="97" spans="1:16" ht="12.75">
      <c r="A97" t="s">
        <v>48</v>
      </c>
      <c s="34" t="s">
        <v>130</v>
      </c>
      <c s="34" t="s">
        <v>7996</v>
      </c>
      <c s="35" t="s">
        <v>4</v>
      </c>
      <c s="6" t="s">
        <v>7997</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7998</v>
      </c>
      <c s="35" t="s">
        <v>4</v>
      </c>
      <c s="6" t="s">
        <v>7999</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8000</v>
      </c>
      <c s="35" t="s">
        <v>4</v>
      </c>
      <c s="6" t="s">
        <v>8001</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4764</v>
      </c>
    </row>
    <row r="108" spans="1:5" ht="12.75">
      <c r="A108" t="s">
        <v>59</v>
      </c>
      <c r="E108" s="39" t="s">
        <v>68</v>
      </c>
    </row>
    <row r="109" spans="1:16" ht="12.75">
      <c r="A109" t="s">
        <v>48</v>
      </c>
      <c s="34" t="s">
        <v>139</v>
      </c>
      <c s="34" t="s">
        <v>7891</v>
      </c>
      <c s="35" t="s">
        <v>4</v>
      </c>
      <c s="6" t="s">
        <v>7892</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4764</v>
      </c>
    </row>
    <row r="112" spans="1:5" ht="12.75">
      <c r="A112" t="s">
        <v>59</v>
      </c>
      <c r="E112" s="39" t="s">
        <v>68</v>
      </c>
    </row>
    <row r="113" spans="1:16" ht="12.75">
      <c r="A113" t="s">
        <v>48</v>
      </c>
      <c s="34" t="s">
        <v>142</v>
      </c>
      <c s="34" t="s">
        <v>4773</v>
      </c>
      <c s="35" t="s">
        <v>4</v>
      </c>
      <c s="6" t="s">
        <v>4774</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8008</v>
      </c>
      <c s="35" t="s">
        <v>4</v>
      </c>
      <c s="6" t="s">
        <v>8009</v>
      </c>
      <c s="36" t="s">
        <v>92</v>
      </c>
      <c s="37">
        <v>1</v>
      </c>
      <c s="36">
        <v>0</v>
      </c>
      <c s="36">
        <f>ROUND(G117*H117,6)</f>
      </c>
      <c r="L117" s="38">
        <v>0</v>
      </c>
      <c s="32">
        <f>ROUND(ROUND(L117,2)*ROUND(G117,3),2)</f>
      </c>
      <c s="36" t="s">
        <v>66</v>
      </c>
      <c>
        <f>(M117*21)/100</f>
      </c>
      <c t="s">
        <v>26</v>
      </c>
    </row>
    <row r="118" spans="1:5" ht="12.75">
      <c r="A118" s="35" t="s">
        <v>55</v>
      </c>
      <c r="E118" s="39" t="s">
        <v>8010</v>
      </c>
    </row>
    <row r="119" spans="1:5" ht="12.75">
      <c r="A119" s="35" t="s">
        <v>57</v>
      </c>
      <c r="E119" s="40" t="s">
        <v>4764</v>
      </c>
    </row>
    <row r="120" spans="1:5" ht="12.75">
      <c r="A120" t="s">
        <v>59</v>
      </c>
      <c r="E120" s="39" t="s">
        <v>68</v>
      </c>
    </row>
    <row r="121" spans="1:16" ht="12.75">
      <c r="A121" t="s">
        <v>48</v>
      </c>
      <c s="34" t="s">
        <v>148</v>
      </c>
      <c s="34" t="s">
        <v>7889</v>
      </c>
      <c s="35" t="s">
        <v>4</v>
      </c>
      <c s="6" t="s">
        <v>7890</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4764</v>
      </c>
    </row>
    <row r="124" spans="1:5" ht="12.75">
      <c r="A124" t="s">
        <v>59</v>
      </c>
      <c r="E124" s="39" t="s">
        <v>68</v>
      </c>
    </row>
    <row r="125" spans="1:16" ht="12.75">
      <c r="A125" t="s">
        <v>48</v>
      </c>
      <c s="34" t="s">
        <v>151</v>
      </c>
      <c s="34" t="s">
        <v>8015</v>
      </c>
      <c s="35" t="s">
        <v>4</v>
      </c>
      <c s="6" t="s">
        <v>8016</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4764</v>
      </c>
    </row>
    <row r="128" spans="1:5" ht="12.75">
      <c r="A128" t="s">
        <v>59</v>
      </c>
      <c r="E128" s="39" t="s">
        <v>68</v>
      </c>
    </row>
    <row r="129" spans="1:16" ht="12.75">
      <c r="A129" t="s">
        <v>48</v>
      </c>
      <c s="34" t="s">
        <v>154</v>
      </c>
      <c s="34" t="s">
        <v>8006</v>
      </c>
      <c s="35" t="s">
        <v>4</v>
      </c>
      <c s="6" t="s">
        <v>8007</v>
      </c>
      <c s="36" t="s">
        <v>92</v>
      </c>
      <c s="37">
        <v>1</v>
      </c>
      <c s="36">
        <v>0</v>
      </c>
      <c s="36">
        <f>ROUND(G129*H129,6)</f>
      </c>
      <c r="L129" s="38">
        <v>0</v>
      </c>
      <c s="32">
        <f>ROUND(ROUND(L129,2)*ROUND(G129,3),2)</f>
      </c>
      <c s="36" t="s">
        <v>66</v>
      </c>
      <c>
        <f>(M129*21)/100</f>
      </c>
      <c t="s">
        <v>26</v>
      </c>
    </row>
    <row r="130" spans="1:5" ht="12.75">
      <c r="A130" s="35" t="s">
        <v>55</v>
      </c>
      <c r="E130" s="39" t="s">
        <v>8440</v>
      </c>
    </row>
    <row r="131" spans="1:5" ht="12.75">
      <c r="A131" s="35" t="s">
        <v>57</v>
      </c>
      <c r="E131" s="40" t="s">
        <v>4764</v>
      </c>
    </row>
    <row r="132" spans="1:5" ht="12.75">
      <c r="A132" t="s">
        <v>59</v>
      </c>
      <c r="E132" s="39" t="s">
        <v>68</v>
      </c>
    </row>
    <row r="133" spans="1:13" ht="12.75">
      <c r="A133" t="s">
        <v>45</v>
      </c>
      <c r="C133" s="31" t="s">
        <v>8441</v>
      </c>
      <c r="E133" s="33" t="s">
        <v>4268</v>
      </c>
      <c r="J133" s="32">
        <f>0</f>
      </c>
      <c s="32">
        <f>0</f>
      </c>
      <c s="32">
        <f>0+L134+L138</f>
      </c>
      <c s="32">
        <f>0+M134+M138</f>
      </c>
    </row>
    <row r="134" spans="1:16" ht="12.75">
      <c r="A134" t="s">
        <v>48</v>
      </c>
      <c s="34" t="s">
        <v>157</v>
      </c>
      <c s="34" t="s">
        <v>8318</v>
      </c>
      <c s="35" t="s">
        <v>4</v>
      </c>
      <c s="6" t="s">
        <v>8319</v>
      </c>
      <c s="36" t="s">
        <v>71</v>
      </c>
      <c s="37">
        <v>50</v>
      </c>
      <c s="36">
        <v>0</v>
      </c>
      <c s="36">
        <f>ROUND(G134*H134,6)</f>
      </c>
      <c r="L134" s="38">
        <v>0</v>
      </c>
      <c s="32">
        <f>ROUND(ROUND(L134,2)*ROUND(G134,3),2)</f>
      </c>
      <c s="36" t="s">
        <v>54</v>
      </c>
      <c>
        <f>(M134*21)/100</f>
      </c>
      <c t="s">
        <v>26</v>
      </c>
    </row>
    <row r="135" spans="1:5" ht="12.75">
      <c r="A135" s="35" t="s">
        <v>55</v>
      </c>
      <c r="E135" s="39" t="s">
        <v>8320</v>
      </c>
    </row>
    <row r="136" spans="1:5" ht="12.75">
      <c r="A136" s="35" t="s">
        <v>57</v>
      </c>
      <c r="E136" s="40" t="s">
        <v>4</v>
      </c>
    </row>
    <row r="137" spans="1:5" ht="89.25">
      <c r="A137" t="s">
        <v>59</v>
      </c>
      <c r="E137" s="39" t="s">
        <v>8321</v>
      </c>
    </row>
    <row r="138" spans="1:16" ht="12.75">
      <c r="A138" t="s">
        <v>48</v>
      </c>
      <c s="34" t="s">
        <v>160</v>
      </c>
      <c s="34" t="s">
        <v>8322</v>
      </c>
      <c s="35" t="s">
        <v>4</v>
      </c>
      <c s="6" t="s">
        <v>8323</v>
      </c>
      <c s="36" t="s">
        <v>71</v>
      </c>
      <c s="37">
        <v>50</v>
      </c>
      <c s="36">
        <v>0</v>
      </c>
      <c s="36">
        <f>ROUND(G138*H138,6)</f>
      </c>
      <c r="L138" s="38">
        <v>0</v>
      </c>
      <c s="32">
        <f>ROUND(ROUND(L138,2)*ROUND(G138,3),2)</f>
      </c>
      <c s="36" t="s">
        <v>54</v>
      </c>
      <c>
        <f>(M138*21)/100</f>
      </c>
      <c t="s">
        <v>26</v>
      </c>
    </row>
    <row r="139" spans="1:5" ht="12.75">
      <c r="A139" s="35" t="s">
        <v>55</v>
      </c>
      <c r="E139" s="39" t="s">
        <v>8320</v>
      </c>
    </row>
    <row r="140" spans="1:5" ht="12.75">
      <c r="A140" s="35" t="s">
        <v>57</v>
      </c>
      <c r="E140" s="40" t="s">
        <v>4</v>
      </c>
    </row>
    <row r="141" spans="1:5" ht="38.25">
      <c r="A141" t="s">
        <v>59</v>
      </c>
      <c r="E141" s="39" t="s">
        <v>8324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8444</v>
      </c>
      <c r="E8" s="30" t="s">
        <v>8443</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7824</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8445</v>
      </c>
    </row>
    <row r="18" spans="1:5" ht="12.75">
      <c r="A18" t="s">
        <v>59</v>
      </c>
      <c r="E18" s="39" t="s">
        <v>68</v>
      </c>
    </row>
    <row r="19" spans="1:16" ht="12.75">
      <c r="A19" t="s">
        <v>48</v>
      </c>
      <c s="34" t="s">
        <v>25</v>
      </c>
      <c s="34" t="s">
        <v>8287</v>
      </c>
      <c s="35" t="s">
        <v>4</v>
      </c>
      <c s="6" t="s">
        <v>8288</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8446</v>
      </c>
    </row>
    <row r="22" spans="1:5" ht="12.75">
      <c r="A22" t="s">
        <v>59</v>
      </c>
      <c r="E22" s="39" t="s">
        <v>68</v>
      </c>
    </row>
    <row r="23" spans="1:16" ht="12.75">
      <c r="A23" t="s">
        <v>48</v>
      </c>
      <c s="34" t="s">
        <v>74</v>
      </c>
      <c s="34" t="s">
        <v>5675</v>
      </c>
      <c s="35" t="s">
        <v>4</v>
      </c>
      <c s="6" t="s">
        <v>5676</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4764</v>
      </c>
    </row>
    <row r="26" spans="1:5" ht="12.75">
      <c r="A26" t="s">
        <v>59</v>
      </c>
      <c r="E26" s="39" t="s">
        <v>68</v>
      </c>
    </row>
    <row r="27" spans="1:16" ht="12.75">
      <c r="A27" t="s">
        <v>48</v>
      </c>
      <c s="34" t="s">
        <v>77</v>
      </c>
      <c s="34" t="s">
        <v>8095</v>
      </c>
      <c s="35" t="s">
        <v>4</v>
      </c>
      <c s="6" t="s">
        <v>8096</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8447</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8448</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8449</v>
      </c>
    </row>
    <row r="38" spans="1:5" ht="12.75">
      <c r="A38" t="s">
        <v>59</v>
      </c>
      <c r="E38" s="39" t="s">
        <v>68</v>
      </c>
    </row>
    <row r="39" spans="1:16" ht="12.75">
      <c r="A39" t="s">
        <v>48</v>
      </c>
      <c s="34" t="s">
        <v>86</v>
      </c>
      <c s="34" t="s">
        <v>4579</v>
      </c>
      <c s="35" t="s">
        <v>4</v>
      </c>
      <c s="6" t="s">
        <v>4580</v>
      </c>
      <c s="36" t="s">
        <v>65</v>
      </c>
      <c s="37">
        <v>3.5</v>
      </c>
      <c s="36">
        <v>0</v>
      </c>
      <c s="36">
        <f>ROUND(G39*H39,6)</f>
      </c>
      <c r="L39" s="38">
        <v>0</v>
      </c>
      <c s="32">
        <f>ROUND(ROUND(L39,2)*ROUND(G39,3),2)</f>
      </c>
      <c s="36" t="s">
        <v>66</v>
      </c>
      <c>
        <f>(M39*21)/100</f>
      </c>
      <c t="s">
        <v>26</v>
      </c>
    </row>
    <row r="40" spans="1:5" ht="12.75">
      <c r="A40" s="35" t="s">
        <v>55</v>
      </c>
      <c r="E40" s="39" t="s">
        <v>8162</v>
      </c>
    </row>
    <row r="41" spans="1:5" ht="12.75">
      <c r="A41" s="35" t="s">
        <v>57</v>
      </c>
      <c r="E41" s="40" t="s">
        <v>8449</v>
      </c>
    </row>
    <row r="42" spans="1:5" ht="12.75">
      <c r="A42" t="s">
        <v>59</v>
      </c>
      <c r="E42" s="39" t="s">
        <v>68</v>
      </c>
    </row>
    <row r="43" spans="1:16" ht="12.75">
      <c r="A43" t="s">
        <v>48</v>
      </c>
      <c s="34" t="s">
        <v>89</v>
      </c>
      <c s="34" t="s">
        <v>4583</v>
      </c>
      <c s="35" t="s">
        <v>4</v>
      </c>
      <c s="6" t="s">
        <v>4584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8417</v>
      </c>
    </row>
    <row r="46" spans="1:5" ht="12.75">
      <c r="A46" t="s">
        <v>59</v>
      </c>
      <c r="E46" s="39" t="s">
        <v>68</v>
      </c>
    </row>
    <row r="47" spans="1:16" ht="12.75">
      <c r="A47" t="s">
        <v>48</v>
      </c>
      <c s="34" t="s">
        <v>93</v>
      </c>
      <c s="34" t="s">
        <v>7977</v>
      </c>
      <c s="35" t="s">
        <v>4</v>
      </c>
      <c s="6" t="s">
        <v>7978</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8450</v>
      </c>
    </row>
    <row r="50" spans="1:5" ht="12.75">
      <c r="A50" t="s">
        <v>59</v>
      </c>
      <c r="E50" s="39" t="s">
        <v>68</v>
      </c>
    </row>
    <row r="51" spans="1:16" ht="12.75">
      <c r="A51" t="s">
        <v>48</v>
      </c>
      <c s="34" t="s">
        <v>96</v>
      </c>
      <c s="34" t="s">
        <v>7799</v>
      </c>
      <c s="35" t="s">
        <v>4</v>
      </c>
      <c s="6" t="s">
        <v>7800</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8451</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5690</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8452</v>
      </c>
    </row>
    <row r="70" spans="1:5" ht="12.75">
      <c r="A70" t="s">
        <v>59</v>
      </c>
      <c r="E70" s="39" t="s">
        <v>68</v>
      </c>
    </row>
    <row r="71" spans="1:13" ht="12.75">
      <c r="A71" t="s">
        <v>45</v>
      </c>
      <c r="C71" s="31" t="s">
        <v>86</v>
      </c>
      <c r="E71" s="33" t="s">
        <v>4642</v>
      </c>
      <c r="J71" s="32">
        <f>0</f>
      </c>
      <c s="32">
        <f>0</f>
      </c>
      <c s="32">
        <f>0+L72+L76+L80+L84+L88+L92+L96+L100+L104</f>
      </c>
      <c s="32">
        <f>0+M72+M76+M80+M84+M88+M92+M96+M100+M104</f>
      </c>
    </row>
    <row r="72" spans="1:16" ht="12.75">
      <c r="A72" t="s">
        <v>48</v>
      </c>
      <c s="34" t="s">
        <v>111</v>
      </c>
      <c s="34" t="s">
        <v>7990</v>
      </c>
      <c s="35" t="s">
        <v>4</v>
      </c>
      <c s="6" t="s">
        <v>7991</v>
      </c>
      <c s="36" t="s">
        <v>71</v>
      </c>
      <c s="37">
        <v>7</v>
      </c>
      <c s="36">
        <v>0</v>
      </c>
      <c s="36">
        <f>ROUND(G72*H72,6)</f>
      </c>
      <c r="L72" s="38">
        <v>0</v>
      </c>
      <c s="32">
        <f>ROUND(ROUND(L72,2)*ROUND(G72,3),2)</f>
      </c>
      <c s="36" t="s">
        <v>66</v>
      </c>
      <c>
        <f>(M72*21)/100</f>
      </c>
      <c t="s">
        <v>26</v>
      </c>
    </row>
    <row r="73" spans="1:5" ht="12.75">
      <c r="A73" s="35" t="s">
        <v>55</v>
      </c>
      <c r="E73" s="39" t="s">
        <v>8419</v>
      </c>
    </row>
    <row r="74" spans="1:5" ht="12.75">
      <c r="A74" s="35" t="s">
        <v>57</v>
      </c>
      <c r="E74" s="40" t="s">
        <v>4764</v>
      </c>
    </row>
    <row r="75" spans="1:5" ht="12.75">
      <c r="A75" t="s">
        <v>59</v>
      </c>
      <c r="E75" s="39" t="s">
        <v>68</v>
      </c>
    </row>
    <row r="76" spans="1:16" ht="12.75">
      <c r="A76" t="s">
        <v>48</v>
      </c>
      <c s="34" t="s">
        <v>114</v>
      </c>
      <c s="34" t="s">
        <v>7996</v>
      </c>
      <c s="35" t="s">
        <v>4</v>
      </c>
      <c s="6" t="s">
        <v>7997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7998</v>
      </c>
      <c s="35" t="s">
        <v>4</v>
      </c>
      <c s="6" t="s">
        <v>7999</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8000</v>
      </c>
      <c s="35" t="s">
        <v>4</v>
      </c>
      <c s="6" t="s">
        <v>8001</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row r="88" spans="1:16" ht="12.75">
      <c r="A88" t="s">
        <v>48</v>
      </c>
      <c s="34" t="s">
        <v>124</v>
      </c>
      <c s="34" t="s">
        <v>7891</v>
      </c>
      <c s="35" t="s">
        <v>4</v>
      </c>
      <c s="6" t="s">
        <v>7892</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4764</v>
      </c>
    </row>
    <row r="91" spans="1:5" ht="12.75">
      <c r="A91" t="s">
        <v>59</v>
      </c>
      <c r="E91" s="39" t="s">
        <v>68</v>
      </c>
    </row>
    <row r="92" spans="1:16" ht="12.75">
      <c r="A92" t="s">
        <v>48</v>
      </c>
      <c s="34" t="s">
        <v>127</v>
      </c>
      <c s="34" t="s">
        <v>4773</v>
      </c>
      <c s="35" t="s">
        <v>4</v>
      </c>
      <c s="6" t="s">
        <v>4774</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4764</v>
      </c>
    </row>
    <row r="95" spans="1:5" ht="12.75">
      <c r="A95" t="s">
        <v>59</v>
      </c>
      <c r="E95" s="39" t="s">
        <v>68</v>
      </c>
    </row>
    <row r="96" spans="1:16" ht="12.75">
      <c r="A96" t="s">
        <v>48</v>
      </c>
      <c s="34" t="s">
        <v>130</v>
      </c>
      <c s="34" t="s">
        <v>8008</v>
      </c>
      <c s="35" t="s">
        <v>4</v>
      </c>
      <c s="6" t="s">
        <v>8009</v>
      </c>
      <c s="36" t="s">
        <v>92</v>
      </c>
      <c s="37">
        <v>1</v>
      </c>
      <c s="36">
        <v>0</v>
      </c>
      <c s="36">
        <f>ROUND(G96*H96,6)</f>
      </c>
      <c r="L96" s="38">
        <v>0</v>
      </c>
      <c s="32">
        <f>ROUND(ROUND(L96,2)*ROUND(G96,3),2)</f>
      </c>
      <c s="36" t="s">
        <v>66</v>
      </c>
      <c>
        <f>(M96*21)/100</f>
      </c>
      <c t="s">
        <v>26</v>
      </c>
    </row>
    <row r="97" spans="1:5" ht="12.75">
      <c r="A97" s="35" t="s">
        <v>55</v>
      </c>
      <c r="E97" s="39" t="s">
        <v>8010</v>
      </c>
    </row>
    <row r="98" spans="1:5" ht="12.75">
      <c r="A98" s="35" t="s">
        <v>57</v>
      </c>
      <c r="E98" s="40" t="s">
        <v>4764</v>
      </c>
    </row>
    <row r="99" spans="1:5" ht="12.75">
      <c r="A99" t="s">
        <v>59</v>
      </c>
      <c r="E99" s="39" t="s">
        <v>68</v>
      </c>
    </row>
    <row r="100" spans="1:16" ht="12.75">
      <c r="A100" t="s">
        <v>48</v>
      </c>
      <c s="34" t="s">
        <v>133</v>
      </c>
      <c s="34" t="s">
        <v>7889</v>
      </c>
      <c s="35" t="s">
        <v>4</v>
      </c>
      <c s="6" t="s">
        <v>7890</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4764</v>
      </c>
    </row>
    <row r="103" spans="1:5" ht="12.75">
      <c r="A103" t="s">
        <v>59</v>
      </c>
      <c r="E103" s="39" t="s">
        <v>68</v>
      </c>
    </row>
    <row r="104" spans="1:16" ht="12.75">
      <c r="A104" t="s">
        <v>48</v>
      </c>
      <c s="34" t="s">
        <v>136</v>
      </c>
      <c s="34" t="s">
        <v>8015</v>
      </c>
      <c s="35" t="s">
        <v>4</v>
      </c>
      <c s="6" t="s">
        <v>8016</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4764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8455</v>
      </c>
      <c r="E8" s="30" t="s">
        <v>8454</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5675</v>
      </c>
      <c s="35" t="s">
        <v>4</v>
      </c>
      <c s="6" t="s">
        <v>5676</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8456</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8457</v>
      </c>
    </row>
    <row r="26" spans="1:5" ht="12.75">
      <c r="A26" t="s">
        <v>59</v>
      </c>
      <c r="E26" s="39" t="s">
        <v>68</v>
      </c>
    </row>
    <row r="27" spans="1:16" ht="12.75">
      <c r="A27" t="s">
        <v>48</v>
      </c>
      <c s="34" t="s">
        <v>77</v>
      </c>
      <c s="34" t="s">
        <v>4752</v>
      </c>
      <c s="35" t="s">
        <v>4</v>
      </c>
      <c s="6" t="s">
        <v>8096</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8458</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8456</v>
      </c>
    </row>
    <row r="34" spans="1:5" ht="12.75">
      <c r="A34" t="s">
        <v>59</v>
      </c>
      <c r="E34" s="39" t="s">
        <v>68</v>
      </c>
    </row>
    <row r="35" spans="1:16" ht="12.75">
      <c r="A35" t="s">
        <v>48</v>
      </c>
      <c s="34" t="s">
        <v>83</v>
      </c>
      <c s="34" t="s">
        <v>4579</v>
      </c>
      <c s="35" t="s">
        <v>4</v>
      </c>
      <c s="6" t="s">
        <v>4580</v>
      </c>
      <c s="36" t="s">
        <v>65</v>
      </c>
      <c s="37">
        <v>56.4</v>
      </c>
      <c s="36">
        <v>0</v>
      </c>
      <c s="36">
        <f>ROUND(G35*H35,6)</f>
      </c>
      <c r="L35" s="38">
        <v>0</v>
      </c>
      <c s="32">
        <f>ROUND(ROUND(L35,2)*ROUND(G35,3),2)</f>
      </c>
      <c s="36" t="s">
        <v>66</v>
      </c>
      <c>
        <f>(M35*21)/100</f>
      </c>
      <c t="s">
        <v>26</v>
      </c>
    </row>
    <row r="36" spans="1:5" ht="12.75">
      <c r="A36" s="35" t="s">
        <v>55</v>
      </c>
      <c r="E36" s="39" t="s">
        <v>7743</v>
      </c>
    </row>
    <row r="37" spans="1:5" ht="12.75">
      <c r="A37" s="35" t="s">
        <v>57</v>
      </c>
      <c r="E37" s="40" t="s">
        <v>8456</v>
      </c>
    </row>
    <row r="38" spans="1:5" ht="12.75">
      <c r="A38" t="s">
        <v>59</v>
      </c>
      <c r="E38" s="39" t="s">
        <v>68</v>
      </c>
    </row>
    <row r="39" spans="1:16" ht="12.75">
      <c r="A39" t="s">
        <v>48</v>
      </c>
      <c s="34" t="s">
        <v>86</v>
      </c>
      <c s="34" t="s">
        <v>4583</v>
      </c>
      <c s="35" t="s">
        <v>4</v>
      </c>
      <c s="6" t="s">
        <v>4584</v>
      </c>
      <c s="36" t="s">
        <v>65</v>
      </c>
      <c s="37">
        <v>56.4</v>
      </c>
      <c s="36">
        <v>0</v>
      </c>
      <c s="36">
        <f>ROUND(G39*H39,6)</f>
      </c>
      <c r="L39" s="38">
        <v>0</v>
      </c>
      <c s="32">
        <f>ROUND(ROUND(L39,2)*ROUND(G39,3),2)</f>
      </c>
      <c s="36" t="s">
        <v>66</v>
      </c>
      <c>
        <f>(M39*21)/100</f>
      </c>
      <c t="s">
        <v>26</v>
      </c>
    </row>
    <row r="40" spans="1:5" ht="12.75">
      <c r="A40" s="35" t="s">
        <v>55</v>
      </c>
      <c r="E40" s="39" t="s">
        <v>8459</v>
      </c>
    </row>
    <row r="41" spans="1:5" ht="12.75">
      <c r="A41" s="35" t="s">
        <v>57</v>
      </c>
      <c r="E41" s="40" t="s">
        <v>8460</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7984</v>
      </c>
      <c s="35" t="s">
        <v>4</v>
      </c>
      <c s="6" t="s">
        <v>7985</v>
      </c>
      <c s="36" t="s">
        <v>92</v>
      </c>
      <c s="37">
        <v>1</v>
      </c>
      <c s="36">
        <v>0</v>
      </c>
      <c s="36">
        <f>ROUND(G44*H44,6)</f>
      </c>
      <c r="L44" s="38">
        <v>0</v>
      </c>
      <c s="32">
        <f>ROUND(ROUND(L44,2)*ROUND(G44,3),2)</f>
      </c>
      <c s="36" t="s">
        <v>66</v>
      </c>
      <c>
        <f>(M44*21)/100</f>
      </c>
      <c t="s">
        <v>26</v>
      </c>
    </row>
    <row r="45" spans="1:5" ht="12.75">
      <c r="A45" s="35" t="s">
        <v>55</v>
      </c>
      <c r="E45" s="39" t="s">
        <v>8461</v>
      </c>
    </row>
    <row r="46" spans="1:5" ht="12.75">
      <c r="A46" s="35" t="s">
        <v>57</v>
      </c>
      <c r="E46" s="40" t="s">
        <v>8462</v>
      </c>
    </row>
    <row r="47" spans="1:5" ht="12.75">
      <c r="A47" t="s">
        <v>59</v>
      </c>
      <c r="E47" s="39" t="s">
        <v>68</v>
      </c>
    </row>
    <row r="48" spans="1:13" ht="12.75">
      <c r="A48" t="s">
        <v>45</v>
      </c>
      <c r="C48" s="31" t="s">
        <v>86</v>
      </c>
      <c r="E48" s="33" t="s">
        <v>4642</v>
      </c>
      <c r="J48" s="32">
        <f>0</f>
      </c>
      <c s="32">
        <f>0</f>
      </c>
      <c s="32">
        <f>0+L49+L53+L57+L61+L65+L69+L73+L77+L81+L85+L89+L93</f>
      </c>
      <c s="32">
        <f>0+M49+M53+M57+M61+M65+M69+M73+M77+M81+M85+M89+M93</f>
      </c>
    </row>
    <row r="49" spans="1:16" ht="12.75">
      <c r="A49" t="s">
        <v>48</v>
      </c>
      <c s="34" t="s">
        <v>93</v>
      </c>
      <c s="34" t="s">
        <v>8463</v>
      </c>
      <c s="35" t="s">
        <v>4</v>
      </c>
      <c s="6" t="s">
        <v>8464</v>
      </c>
      <c s="36" t="s">
        <v>71</v>
      </c>
      <c s="37">
        <v>94</v>
      </c>
      <c s="36">
        <v>0</v>
      </c>
      <c s="36">
        <f>ROUND(G49*H49,6)</f>
      </c>
      <c r="L49" s="38">
        <v>0</v>
      </c>
      <c s="32">
        <f>ROUND(ROUND(L49,2)*ROUND(G49,3),2)</f>
      </c>
      <c s="36" t="s">
        <v>66</v>
      </c>
      <c>
        <f>(M49*21)/100</f>
      </c>
      <c t="s">
        <v>26</v>
      </c>
    </row>
    <row r="50" spans="1:5" ht="12.75">
      <c r="A50" s="35" t="s">
        <v>55</v>
      </c>
      <c r="E50" s="39" t="s">
        <v>8465</v>
      </c>
    </row>
    <row r="51" spans="1:5" ht="12.75">
      <c r="A51" s="35" t="s">
        <v>57</v>
      </c>
      <c r="E51" s="40" t="s">
        <v>7742</v>
      </c>
    </row>
    <row r="52" spans="1:5" ht="12.75">
      <c r="A52" t="s">
        <v>59</v>
      </c>
      <c r="E52" s="39" t="s">
        <v>68</v>
      </c>
    </row>
    <row r="53" spans="1:16" ht="12.75">
      <c r="A53" t="s">
        <v>48</v>
      </c>
      <c s="34" t="s">
        <v>96</v>
      </c>
      <c s="34" t="s">
        <v>8466</v>
      </c>
      <c s="35" t="s">
        <v>4</v>
      </c>
      <c s="6" t="s">
        <v>8467</v>
      </c>
      <c s="36" t="s">
        <v>71</v>
      </c>
      <c s="37">
        <v>50</v>
      </c>
      <c s="36">
        <v>0</v>
      </c>
      <c s="36">
        <f>ROUND(G53*H53,6)</f>
      </c>
      <c r="L53" s="38">
        <v>0</v>
      </c>
      <c s="32">
        <f>ROUND(ROUND(L53,2)*ROUND(G53,3),2)</f>
      </c>
      <c s="36" t="s">
        <v>66</v>
      </c>
      <c>
        <f>(M53*21)/100</f>
      </c>
      <c t="s">
        <v>26</v>
      </c>
    </row>
    <row r="54" spans="1:5" ht="12.75">
      <c r="A54" s="35" t="s">
        <v>55</v>
      </c>
      <c r="E54" s="39" t="s">
        <v>8468</v>
      </c>
    </row>
    <row r="55" spans="1:5" ht="12.75">
      <c r="A55" s="35" t="s">
        <v>57</v>
      </c>
      <c r="E55" s="40" t="s">
        <v>7742</v>
      </c>
    </row>
    <row r="56" spans="1:5" ht="12.75">
      <c r="A56" t="s">
        <v>59</v>
      </c>
      <c r="E56" s="39" t="s">
        <v>68</v>
      </c>
    </row>
    <row r="57" spans="1:16" ht="12.75">
      <c r="A57" t="s">
        <v>48</v>
      </c>
      <c s="34" t="s">
        <v>99</v>
      </c>
      <c s="34" t="s">
        <v>8469</v>
      </c>
      <c s="35" t="s">
        <v>4</v>
      </c>
      <c s="6" t="s">
        <v>8470</v>
      </c>
      <c s="36" t="s">
        <v>92</v>
      </c>
      <c s="37">
        <v>4</v>
      </c>
      <c s="36">
        <v>0</v>
      </c>
      <c s="36">
        <f>ROUND(G57*H57,6)</f>
      </c>
      <c r="L57" s="38">
        <v>0</v>
      </c>
      <c s="32">
        <f>ROUND(ROUND(L57,2)*ROUND(G57,3),2)</f>
      </c>
      <c s="36" t="s">
        <v>66</v>
      </c>
      <c>
        <f>(M57*21)/100</f>
      </c>
      <c t="s">
        <v>26</v>
      </c>
    </row>
    <row r="58" spans="1:5" ht="12.75">
      <c r="A58" s="35" t="s">
        <v>55</v>
      </c>
      <c r="E58" s="39" t="s">
        <v>8471</v>
      </c>
    </row>
    <row r="59" spans="1:5" ht="12.75">
      <c r="A59" s="35" t="s">
        <v>57</v>
      </c>
      <c r="E59" s="40" t="s">
        <v>7742</v>
      </c>
    </row>
    <row r="60" spans="1:5" ht="12.75">
      <c r="A60" t="s">
        <v>59</v>
      </c>
      <c r="E60" s="39" t="s">
        <v>68</v>
      </c>
    </row>
    <row r="61" spans="1:16" ht="12.75">
      <c r="A61" t="s">
        <v>48</v>
      </c>
      <c s="34" t="s">
        <v>102</v>
      </c>
      <c s="34" t="s">
        <v>8042</v>
      </c>
      <c s="35" t="s">
        <v>4</v>
      </c>
      <c s="6" t="s">
        <v>8472</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7742</v>
      </c>
    </row>
    <row r="64" spans="1:5" ht="12.75">
      <c r="A64" t="s">
        <v>59</v>
      </c>
      <c r="E64" s="39" t="s">
        <v>68</v>
      </c>
    </row>
    <row r="65" spans="1:16" ht="12.75">
      <c r="A65" t="s">
        <v>48</v>
      </c>
      <c s="34" t="s">
        <v>105</v>
      </c>
      <c s="34" t="s">
        <v>4773</v>
      </c>
      <c s="35" t="s">
        <v>4</v>
      </c>
      <c s="6" t="s">
        <v>4774</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7742</v>
      </c>
    </row>
    <row r="68" spans="1:5" ht="12.75">
      <c r="A68" t="s">
        <v>59</v>
      </c>
      <c r="E68" s="39" t="s">
        <v>68</v>
      </c>
    </row>
    <row r="69" spans="1:16" ht="12.75">
      <c r="A69" t="s">
        <v>48</v>
      </c>
      <c s="34" t="s">
        <v>108</v>
      </c>
      <c s="34" t="s">
        <v>7889</v>
      </c>
      <c s="35" t="s">
        <v>4</v>
      </c>
      <c s="6" t="s">
        <v>7890</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4764</v>
      </c>
    </row>
    <row r="72" spans="1:5" ht="12.75">
      <c r="A72" t="s">
        <v>59</v>
      </c>
      <c r="E72" s="39" t="s">
        <v>68</v>
      </c>
    </row>
    <row r="73" spans="1:16" ht="12.75">
      <c r="A73" t="s">
        <v>48</v>
      </c>
      <c s="34" t="s">
        <v>111</v>
      </c>
      <c s="34" t="s">
        <v>8013</v>
      </c>
      <c s="35" t="s">
        <v>4</v>
      </c>
      <c s="6" t="s">
        <v>8014</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5343</v>
      </c>
      <c s="35" t="s">
        <v>4</v>
      </c>
      <c s="6" t="s">
        <v>5344</v>
      </c>
      <c s="36" t="s">
        <v>92</v>
      </c>
      <c s="37">
        <v>3</v>
      </c>
      <c s="36">
        <v>0</v>
      </c>
      <c s="36">
        <f>ROUND(G77*H77,6)</f>
      </c>
      <c r="L77" s="38">
        <v>0</v>
      </c>
      <c s="32">
        <f>ROUND(ROUND(L77,2)*ROUND(G77,3),2)</f>
      </c>
      <c s="36" t="s">
        <v>66</v>
      </c>
      <c>
        <f>(M77*21)/100</f>
      </c>
      <c t="s">
        <v>26</v>
      </c>
    </row>
    <row r="78" spans="1:5" ht="12.75">
      <c r="A78" s="35" t="s">
        <v>55</v>
      </c>
      <c r="E78" s="39" t="s">
        <v>8473</v>
      </c>
    </row>
    <row r="79" spans="1:5" ht="12.75">
      <c r="A79" s="35" t="s">
        <v>57</v>
      </c>
      <c r="E79" s="40" t="s">
        <v>7742</v>
      </c>
    </row>
    <row r="80" spans="1:5" ht="12.75">
      <c r="A80" t="s">
        <v>59</v>
      </c>
      <c r="E80" s="39" t="s">
        <v>68</v>
      </c>
    </row>
    <row r="81" spans="1:16" ht="12.75">
      <c r="A81" t="s">
        <v>48</v>
      </c>
      <c s="34" t="s">
        <v>117</v>
      </c>
      <c s="34" t="s">
        <v>7896</v>
      </c>
      <c s="35" t="s">
        <v>4</v>
      </c>
      <c s="6" t="s">
        <v>7897</v>
      </c>
      <c s="36" t="s">
        <v>92</v>
      </c>
      <c s="37">
        <v>2</v>
      </c>
      <c s="36">
        <v>0</v>
      </c>
      <c s="36">
        <f>ROUND(G81*H81,6)</f>
      </c>
      <c r="L81" s="38">
        <v>0</v>
      </c>
      <c s="32">
        <f>ROUND(ROUND(L81,2)*ROUND(G81,3),2)</f>
      </c>
      <c s="36" t="s">
        <v>66</v>
      </c>
      <c>
        <f>(M81*21)/100</f>
      </c>
      <c t="s">
        <v>26</v>
      </c>
    </row>
    <row r="82" spans="1:5" ht="12.75">
      <c r="A82" s="35" t="s">
        <v>55</v>
      </c>
      <c r="E82" s="39" t="s">
        <v>8474</v>
      </c>
    </row>
    <row r="83" spans="1:5" ht="12.75">
      <c r="A83" s="35" t="s">
        <v>57</v>
      </c>
      <c r="E83" s="40" t="s">
        <v>4</v>
      </c>
    </row>
    <row r="84" spans="1:5" ht="12.75">
      <c r="A84" t="s">
        <v>59</v>
      </c>
      <c r="E84" s="39" t="s">
        <v>68</v>
      </c>
    </row>
    <row r="85" spans="1:16" ht="12.75">
      <c r="A85" t="s">
        <v>48</v>
      </c>
      <c s="34" t="s">
        <v>121</v>
      </c>
      <c s="34" t="s">
        <v>8475</v>
      </c>
      <c s="35" t="s">
        <v>4</v>
      </c>
      <c s="6" t="s">
        <v>8476</v>
      </c>
      <c s="36" t="s">
        <v>92</v>
      </c>
      <c s="37">
        <v>1</v>
      </c>
      <c s="36">
        <v>0</v>
      </c>
      <c s="36">
        <f>ROUND(G85*H85,6)</f>
      </c>
      <c r="L85" s="38">
        <v>0</v>
      </c>
      <c s="32">
        <f>ROUND(ROUND(L85,2)*ROUND(G85,3),2)</f>
      </c>
      <c s="36" t="s">
        <v>54</v>
      </c>
      <c>
        <f>(M85*21)/100</f>
      </c>
      <c t="s">
        <v>26</v>
      </c>
    </row>
    <row r="86" spans="1:5" ht="12.75">
      <c r="A86" s="35" t="s">
        <v>55</v>
      </c>
      <c r="E86" s="39" t="s">
        <v>4788</v>
      </c>
    </row>
    <row r="87" spans="1:5" ht="12.75">
      <c r="A87" s="35" t="s">
        <v>57</v>
      </c>
      <c r="E87" s="40" t="s">
        <v>4</v>
      </c>
    </row>
    <row r="88" spans="1:5" ht="12.75">
      <c r="A88" t="s">
        <v>59</v>
      </c>
      <c r="E88" s="39" t="s">
        <v>4</v>
      </c>
    </row>
    <row r="89" spans="1:16" ht="12.75">
      <c r="A89" t="s">
        <v>48</v>
      </c>
      <c s="34" t="s">
        <v>124</v>
      </c>
      <c s="34" t="s">
        <v>8477</v>
      </c>
      <c s="35" t="s">
        <v>4</v>
      </c>
      <c s="6" t="s">
        <v>8478</v>
      </c>
      <c s="36" t="s">
        <v>71</v>
      </c>
      <c s="37">
        <v>40</v>
      </c>
      <c s="36">
        <v>0</v>
      </c>
      <c s="36">
        <f>ROUND(G89*H89,6)</f>
      </c>
      <c r="L89" s="38">
        <v>0</v>
      </c>
      <c s="32">
        <f>ROUND(ROUND(L89,2)*ROUND(G89,3),2)</f>
      </c>
      <c s="36" t="s">
        <v>54</v>
      </c>
      <c>
        <f>(M89*21)/100</f>
      </c>
      <c t="s">
        <v>26</v>
      </c>
    </row>
    <row r="90" spans="1:5" ht="25.5">
      <c r="A90" s="35" t="s">
        <v>55</v>
      </c>
      <c r="E90" s="39" t="s">
        <v>8479</v>
      </c>
    </row>
    <row r="91" spans="1:5" ht="12.75">
      <c r="A91" s="35" t="s">
        <v>57</v>
      </c>
      <c r="E91" s="40" t="s">
        <v>4</v>
      </c>
    </row>
    <row r="92" spans="1:5" ht="12.75">
      <c r="A92" t="s">
        <v>59</v>
      </c>
      <c r="E92" s="39" t="s">
        <v>4</v>
      </c>
    </row>
    <row r="93" spans="1:16" ht="12.75">
      <c r="A93" t="s">
        <v>48</v>
      </c>
      <c s="34" t="s">
        <v>127</v>
      </c>
      <c s="34" t="s">
        <v>8480</v>
      </c>
      <c s="35" t="s">
        <v>4</v>
      </c>
      <c s="6" t="s">
        <v>8481</v>
      </c>
      <c s="36" t="s">
        <v>71</v>
      </c>
      <c s="37">
        <v>40</v>
      </c>
      <c s="36">
        <v>0</v>
      </c>
      <c s="36">
        <f>ROUND(G93*H93,6)</f>
      </c>
      <c r="L93" s="38">
        <v>0</v>
      </c>
      <c s="32">
        <f>ROUND(ROUND(L93,2)*ROUND(G93,3),2)</f>
      </c>
      <c s="36" t="s">
        <v>54</v>
      </c>
      <c>
        <f>(M93*21)/100</f>
      </c>
      <c t="s">
        <v>26</v>
      </c>
    </row>
    <row r="94" spans="1:5" ht="25.5">
      <c r="A94" s="35" t="s">
        <v>55</v>
      </c>
      <c r="E94" s="39" t="s">
        <v>8482</v>
      </c>
    </row>
    <row r="95" spans="1:5" ht="12.75">
      <c r="A95" s="35" t="s">
        <v>57</v>
      </c>
      <c r="E95" s="40" t="s">
        <v>4</v>
      </c>
    </row>
    <row r="96" spans="1:5" ht="12.75">
      <c r="A96" t="s">
        <v>59</v>
      </c>
      <c r="E96" s="39" t="s">
        <v>4</v>
      </c>
    </row>
    <row r="97" spans="1:13" ht="12.75">
      <c r="A97" t="s">
        <v>45</v>
      </c>
      <c r="C97" s="31" t="s">
        <v>89</v>
      </c>
      <c r="E97" s="33" t="s">
        <v>4268</v>
      </c>
      <c r="J97" s="32">
        <f>0</f>
      </c>
      <c s="32">
        <f>0</f>
      </c>
      <c s="32">
        <f>0+L98+L102</f>
      </c>
      <c s="32">
        <f>0+M98+M102</f>
      </c>
    </row>
    <row r="98" spans="1:16" ht="12.75">
      <c r="A98" t="s">
        <v>48</v>
      </c>
      <c s="34" t="s">
        <v>130</v>
      </c>
      <c s="34" t="s">
        <v>8123</v>
      </c>
      <c s="35" t="s">
        <v>62</v>
      </c>
      <c s="6" t="s">
        <v>8124</v>
      </c>
      <c s="36" t="s">
        <v>71</v>
      </c>
      <c s="37">
        <v>50</v>
      </c>
      <c s="36">
        <v>0</v>
      </c>
      <c s="36">
        <f>ROUND(G98*H98,6)</f>
      </c>
      <c r="L98" s="38">
        <v>0</v>
      </c>
      <c s="32">
        <f>ROUND(ROUND(L98,2)*ROUND(G98,3),2)</f>
      </c>
      <c s="36" t="s">
        <v>66</v>
      </c>
      <c>
        <f>(M98*21)/100</f>
      </c>
      <c t="s">
        <v>26</v>
      </c>
    </row>
    <row r="99" spans="1:5" ht="12.75">
      <c r="A99" s="35" t="s">
        <v>55</v>
      </c>
      <c r="E99" s="39" t="s">
        <v>8483</v>
      </c>
    </row>
    <row r="100" spans="1:5" ht="12.75">
      <c r="A100" s="35" t="s">
        <v>57</v>
      </c>
      <c r="E100" s="40" t="s">
        <v>7742</v>
      </c>
    </row>
    <row r="101" spans="1:5" ht="12.75">
      <c r="A101" t="s">
        <v>59</v>
      </c>
      <c r="E101" s="39" t="s">
        <v>68</v>
      </c>
    </row>
    <row r="102" spans="1:16" ht="12.75">
      <c r="A102" t="s">
        <v>48</v>
      </c>
      <c s="34" t="s">
        <v>133</v>
      </c>
      <c s="34" t="s">
        <v>8123</v>
      </c>
      <c s="35" t="s">
        <v>26</v>
      </c>
      <c s="6" t="s">
        <v>8124</v>
      </c>
      <c s="36" t="s">
        <v>71</v>
      </c>
      <c s="37">
        <v>40</v>
      </c>
      <c s="36">
        <v>0</v>
      </c>
      <c s="36">
        <f>ROUND(G102*H102,6)</f>
      </c>
      <c r="L102" s="38">
        <v>0</v>
      </c>
      <c s="32">
        <f>ROUND(ROUND(L102,2)*ROUND(G102,3),2)</f>
      </c>
      <c s="36" t="s">
        <v>66</v>
      </c>
      <c>
        <f>(M102*21)/100</f>
      </c>
      <c t="s">
        <v>26</v>
      </c>
    </row>
    <row r="103" spans="1:5" ht="25.5">
      <c r="A103" s="35" t="s">
        <v>55</v>
      </c>
      <c r="E103" s="39" t="s">
        <v>8484</v>
      </c>
    </row>
    <row r="104" spans="1:5" ht="12.75">
      <c r="A104" s="35" t="s">
        <v>57</v>
      </c>
      <c r="E104" s="40" t="s">
        <v>7742</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8487</v>
      </c>
      <c r="E8" s="30" t="s">
        <v>8486</v>
      </c>
      <c r="J8" s="29">
        <f>0+J9+J26+J31+J40+J53</f>
      </c>
      <c s="29">
        <f>0+K9+K26+K31+K40+K53</f>
      </c>
      <c s="29">
        <f>0+L9+L26+L31+L40+L53</f>
      </c>
      <c s="29">
        <f>0+M9+M26+M31+M40+M53</f>
      </c>
    </row>
    <row r="9" spans="1:13" ht="12.75">
      <c r="A9" t="s">
        <v>45</v>
      </c>
      <c r="C9" s="31" t="s">
        <v>25</v>
      </c>
      <c r="E9" s="33" t="s">
        <v>4606</v>
      </c>
      <c r="J9" s="32">
        <f>0</f>
      </c>
      <c s="32">
        <f>0</f>
      </c>
      <c s="32">
        <f>0+L10+L14+L18+L22</f>
      </c>
      <c s="32">
        <f>0+M10+M14+M18+M22</f>
      </c>
    </row>
    <row r="10" spans="1:16" ht="12.75">
      <c r="A10" t="s">
        <v>48</v>
      </c>
      <c s="34" t="s">
        <v>62</v>
      </c>
      <c s="34" t="s">
        <v>8367</v>
      </c>
      <c s="35" t="s">
        <v>4</v>
      </c>
      <c s="6" t="s">
        <v>8368</v>
      </c>
      <c s="36" t="s">
        <v>65</v>
      </c>
      <c s="37">
        <v>6.107</v>
      </c>
      <c s="36">
        <v>0</v>
      </c>
      <c s="36">
        <f>ROUND(G10*H10,6)</f>
      </c>
      <c r="L10" s="38">
        <v>0</v>
      </c>
      <c s="32">
        <f>ROUND(ROUND(L10,2)*ROUND(G10,3),2)</f>
      </c>
      <c s="36" t="s">
        <v>8333</v>
      </c>
      <c>
        <f>(M10*21)/100</f>
      </c>
      <c t="s">
        <v>26</v>
      </c>
    </row>
    <row r="11" spans="1:5" ht="12.75">
      <c r="A11" s="35" t="s">
        <v>55</v>
      </c>
      <c r="E11" s="39" t="s">
        <v>8369</v>
      </c>
    </row>
    <row r="12" spans="1:5" ht="25.5">
      <c r="A12" s="35" t="s">
        <v>57</v>
      </c>
      <c r="E12" s="40" t="s">
        <v>8488</v>
      </c>
    </row>
    <row r="13" spans="1:5" ht="12.75">
      <c r="A13" t="s">
        <v>59</v>
      </c>
      <c r="E13" s="39" t="s">
        <v>4</v>
      </c>
    </row>
    <row r="14" spans="1:16" ht="12.75">
      <c r="A14" t="s">
        <v>48</v>
      </c>
      <c s="34" t="s">
        <v>26</v>
      </c>
      <c s="34" t="s">
        <v>8371</v>
      </c>
      <c s="35" t="s">
        <v>4</v>
      </c>
      <c s="6" t="s">
        <v>8372</v>
      </c>
      <c s="36" t="s">
        <v>697</v>
      </c>
      <c s="37">
        <v>27.042</v>
      </c>
      <c s="36">
        <v>0</v>
      </c>
      <c s="36">
        <f>ROUND(G14*H14,6)</f>
      </c>
      <c r="L14" s="38">
        <v>0</v>
      </c>
      <c s="32">
        <f>ROUND(ROUND(L14,2)*ROUND(G14,3),2)</f>
      </c>
      <c s="36" t="s">
        <v>8333</v>
      </c>
      <c>
        <f>(M14*21)/100</f>
      </c>
      <c t="s">
        <v>26</v>
      </c>
    </row>
    <row r="15" spans="1:5" ht="12.75">
      <c r="A15" s="35" t="s">
        <v>55</v>
      </c>
      <c r="E15" s="39" t="s">
        <v>4</v>
      </c>
    </row>
    <row r="16" spans="1:5" ht="12.75">
      <c r="A16" s="35" t="s">
        <v>57</v>
      </c>
      <c r="E16" s="40" t="s">
        <v>8489</v>
      </c>
    </row>
    <row r="17" spans="1:5" ht="12.75">
      <c r="A17" t="s">
        <v>59</v>
      </c>
      <c r="E17" s="39" t="s">
        <v>4</v>
      </c>
    </row>
    <row r="18" spans="1:16" ht="12.75">
      <c r="A18" t="s">
        <v>48</v>
      </c>
      <c s="34" t="s">
        <v>25</v>
      </c>
      <c s="34" t="s">
        <v>8374</v>
      </c>
      <c s="35" t="s">
        <v>4</v>
      </c>
      <c s="6" t="s">
        <v>8375</v>
      </c>
      <c s="36" t="s">
        <v>697</v>
      </c>
      <c s="37">
        <v>27.042</v>
      </c>
      <c s="36">
        <v>0</v>
      </c>
      <c s="36">
        <f>ROUND(G18*H18,6)</f>
      </c>
      <c r="L18" s="38">
        <v>0</v>
      </c>
      <c s="32">
        <f>ROUND(ROUND(L18,2)*ROUND(G18,3),2)</f>
      </c>
      <c s="36" t="s">
        <v>8333</v>
      </c>
      <c>
        <f>(M18*21)/100</f>
      </c>
      <c t="s">
        <v>26</v>
      </c>
    </row>
    <row r="19" spans="1:5" ht="12.75">
      <c r="A19" s="35" t="s">
        <v>55</v>
      </c>
      <c r="E19" s="39" t="s">
        <v>4</v>
      </c>
    </row>
    <row r="20" spans="1:5" ht="12.75">
      <c r="A20" s="35" t="s">
        <v>57</v>
      </c>
      <c r="E20" s="40" t="s">
        <v>8490</v>
      </c>
    </row>
    <row r="21" spans="1:5" ht="12.75">
      <c r="A21" t="s">
        <v>59</v>
      </c>
      <c r="E21" s="39" t="s">
        <v>4</v>
      </c>
    </row>
    <row r="22" spans="1:16" ht="12.75">
      <c r="A22" t="s">
        <v>48</v>
      </c>
      <c s="34" t="s">
        <v>74</v>
      </c>
      <c s="34" t="s">
        <v>8376</v>
      </c>
      <c s="35" t="s">
        <v>4</v>
      </c>
      <c s="6" t="s">
        <v>8377</v>
      </c>
      <c s="36" t="s">
        <v>53</v>
      </c>
      <c s="37">
        <v>0.611</v>
      </c>
      <c s="36">
        <v>0</v>
      </c>
      <c s="36">
        <f>ROUND(G22*H22,6)</f>
      </c>
      <c r="L22" s="38">
        <v>0</v>
      </c>
      <c s="32">
        <f>ROUND(ROUND(L22,2)*ROUND(G22,3),2)</f>
      </c>
      <c s="36" t="s">
        <v>8333</v>
      </c>
      <c>
        <f>(M22*21)/100</f>
      </c>
      <c t="s">
        <v>26</v>
      </c>
    </row>
    <row r="23" spans="1:5" ht="12.75">
      <c r="A23" s="35" t="s">
        <v>55</v>
      </c>
      <c r="E23" s="39" t="s">
        <v>4</v>
      </c>
    </row>
    <row r="24" spans="1:5" ht="12.75">
      <c r="A24" s="35" t="s">
        <v>57</v>
      </c>
      <c r="E24" s="40" t="s">
        <v>8491</v>
      </c>
    </row>
    <row r="25" spans="1:5" ht="12.75">
      <c r="A25" t="s">
        <v>59</v>
      </c>
      <c r="E25" s="39" t="s">
        <v>4</v>
      </c>
    </row>
    <row r="26" spans="1:13" ht="12.75">
      <c r="A26" t="s">
        <v>45</v>
      </c>
      <c r="C26" s="31" t="s">
        <v>80</v>
      </c>
      <c r="E26" s="33" t="s">
        <v>8379</v>
      </c>
      <c r="J26" s="32">
        <f>0</f>
      </c>
      <c s="32">
        <f>0</f>
      </c>
      <c s="32">
        <f>0+L27</f>
      </c>
      <c s="32">
        <f>0+M27</f>
      </c>
    </row>
    <row r="27" spans="1:16" ht="12.75">
      <c r="A27" t="s">
        <v>48</v>
      </c>
      <c s="34" t="s">
        <v>77</v>
      </c>
      <c s="34" t="s">
        <v>8380</v>
      </c>
      <c s="35" t="s">
        <v>4</v>
      </c>
      <c s="6" t="s">
        <v>8381</v>
      </c>
      <c s="36" t="s">
        <v>65</v>
      </c>
      <c s="37">
        <v>1.24</v>
      </c>
      <c s="36">
        <v>0</v>
      </c>
      <c s="36">
        <f>ROUND(G27*H27,6)</f>
      </c>
      <c r="L27" s="38">
        <v>0</v>
      </c>
      <c s="32">
        <f>ROUND(ROUND(L27,2)*ROUND(G27,3),2)</f>
      </c>
      <c s="36" t="s">
        <v>8333</v>
      </c>
      <c>
        <f>(M27*21)/100</f>
      </c>
      <c t="s">
        <v>26</v>
      </c>
    </row>
    <row r="28" spans="1:5" ht="12.75">
      <c r="A28" s="35" t="s">
        <v>55</v>
      </c>
      <c r="E28" s="39" t="s">
        <v>8382</v>
      </c>
    </row>
    <row r="29" spans="1:5" ht="25.5">
      <c r="A29" s="35" t="s">
        <v>57</v>
      </c>
      <c r="E29" s="40" t="s">
        <v>8492</v>
      </c>
    </row>
    <row r="30" spans="1:5" ht="12.75">
      <c r="A30" t="s">
        <v>59</v>
      </c>
      <c r="E30" s="39" t="s">
        <v>4</v>
      </c>
    </row>
    <row r="31" spans="1:13" ht="12.75">
      <c r="A31" t="s">
        <v>45</v>
      </c>
      <c r="C31" s="31" t="s">
        <v>6202</v>
      </c>
      <c r="E31" s="33" t="s">
        <v>6440</v>
      </c>
      <c r="J31" s="32">
        <f>0</f>
      </c>
      <c s="32">
        <f>0</f>
      </c>
      <c s="32">
        <f>0+L32+L36</f>
      </c>
      <c s="32">
        <f>0+M32+M36</f>
      </c>
    </row>
    <row r="32" spans="1:16" ht="12.75">
      <c r="A32" t="s">
        <v>48</v>
      </c>
      <c s="34" t="s">
        <v>80</v>
      </c>
      <c s="34" t="s">
        <v>8384</v>
      </c>
      <c s="35" t="s">
        <v>4</v>
      </c>
      <c s="6" t="s">
        <v>8385</v>
      </c>
      <c s="36" t="s">
        <v>697</v>
      </c>
      <c s="37">
        <v>34.79</v>
      </c>
      <c s="36">
        <v>0</v>
      </c>
      <c s="36">
        <f>ROUND(G32*H32,6)</f>
      </c>
      <c r="L32" s="38">
        <v>0</v>
      </c>
      <c s="32">
        <f>ROUND(ROUND(L32,2)*ROUND(G32,3),2)</f>
      </c>
      <c s="36" t="s">
        <v>8333</v>
      </c>
      <c>
        <f>(M32*21)/100</f>
      </c>
      <c t="s">
        <v>26</v>
      </c>
    </row>
    <row r="33" spans="1:5" ht="12.75">
      <c r="A33" s="35" t="s">
        <v>55</v>
      </c>
      <c r="E33" s="39" t="s">
        <v>8386</v>
      </c>
    </row>
    <row r="34" spans="1:5" ht="12.75">
      <c r="A34" s="35" t="s">
        <v>57</v>
      </c>
      <c r="E34" s="40" t="s">
        <v>8493</v>
      </c>
    </row>
    <row r="35" spans="1:5" ht="12.75">
      <c r="A35" t="s">
        <v>59</v>
      </c>
      <c r="E35" s="39" t="s">
        <v>4</v>
      </c>
    </row>
    <row r="36" spans="1:16" ht="12.75">
      <c r="A36" t="s">
        <v>48</v>
      </c>
      <c s="34" t="s">
        <v>83</v>
      </c>
      <c s="34" t="s">
        <v>8392</v>
      </c>
      <c s="35" t="s">
        <v>4</v>
      </c>
      <c s="6" t="s">
        <v>8393</v>
      </c>
      <c s="36" t="s">
        <v>697</v>
      </c>
      <c s="37">
        <v>34.79</v>
      </c>
      <c s="36">
        <v>0</v>
      </c>
      <c s="36">
        <f>ROUND(G36*H36,6)</f>
      </c>
      <c r="L36" s="38">
        <v>0</v>
      </c>
      <c s="32">
        <f>ROUND(ROUND(L36,2)*ROUND(G36,3),2)</f>
      </c>
      <c s="36" t="s">
        <v>8333</v>
      </c>
      <c>
        <f>(M36*21)/100</f>
      </c>
      <c t="s">
        <v>26</v>
      </c>
    </row>
    <row r="37" spans="1:5" ht="12.75">
      <c r="A37" s="35" t="s">
        <v>55</v>
      </c>
      <c r="E37" s="39" t="s">
        <v>8394</v>
      </c>
    </row>
    <row r="38" spans="1:5" ht="12.75">
      <c r="A38" s="35" t="s">
        <v>57</v>
      </c>
      <c r="E38" s="40" t="s">
        <v>8493</v>
      </c>
    </row>
    <row r="39" spans="1:5" ht="12.75">
      <c r="A39" t="s">
        <v>59</v>
      </c>
      <c r="E39" s="39" t="s">
        <v>4</v>
      </c>
    </row>
    <row r="40" spans="1:13" ht="12.75">
      <c r="A40" t="s">
        <v>45</v>
      </c>
      <c r="C40" s="31" t="s">
        <v>86</v>
      </c>
      <c r="E40" s="33" t="s">
        <v>4642</v>
      </c>
      <c r="J40" s="32">
        <f>0</f>
      </c>
      <c s="32">
        <f>0</f>
      </c>
      <c s="32">
        <f>0+L41+L45+L49</f>
      </c>
      <c s="32">
        <f>0+M41+M45+M49</f>
      </c>
    </row>
    <row r="41" spans="1:16" ht="12.75">
      <c r="A41" t="s">
        <v>48</v>
      </c>
      <c s="34" t="s">
        <v>86</v>
      </c>
      <c s="34" t="s">
        <v>8404</v>
      </c>
      <c s="35" t="s">
        <v>4</v>
      </c>
      <c s="6" t="s">
        <v>8405</v>
      </c>
      <c s="36" t="s">
        <v>92</v>
      </c>
      <c s="37">
        <v>2</v>
      </c>
      <c s="36">
        <v>0</v>
      </c>
      <c s="36">
        <f>ROUND(G41*H41,6)</f>
      </c>
      <c r="L41" s="38">
        <v>0</v>
      </c>
      <c s="32">
        <f>ROUND(ROUND(L41,2)*ROUND(G41,3),2)</f>
      </c>
      <c s="36" t="s">
        <v>8333</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8406</v>
      </c>
      <c s="35" t="s">
        <v>4</v>
      </c>
      <c s="6" t="s">
        <v>8407</v>
      </c>
      <c s="36" t="s">
        <v>92</v>
      </c>
      <c s="37">
        <v>2</v>
      </c>
      <c s="36">
        <v>0</v>
      </c>
      <c s="36">
        <f>ROUND(G45*H45,6)</f>
      </c>
      <c r="L45" s="38">
        <v>0</v>
      </c>
      <c s="32">
        <f>ROUND(ROUND(L45,2)*ROUND(G45,3),2)</f>
      </c>
      <c s="36" t="s">
        <v>8333</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8408</v>
      </c>
      <c s="35" t="s">
        <v>4</v>
      </c>
      <c s="6" t="s">
        <v>8409</v>
      </c>
      <c s="36" t="s">
        <v>92</v>
      </c>
      <c s="37">
        <v>4</v>
      </c>
      <c s="36">
        <v>0</v>
      </c>
      <c s="36">
        <f>ROUND(G49*H49,6)</f>
      </c>
      <c r="L49" s="38">
        <v>0</v>
      </c>
      <c s="32">
        <f>ROUND(ROUND(L49,2)*ROUND(G49,3),2)</f>
      </c>
      <c s="36" t="s">
        <v>8333</v>
      </c>
      <c>
        <f>(M49*21)/100</f>
      </c>
      <c t="s">
        <v>26</v>
      </c>
    </row>
    <row r="50" spans="1:5" ht="12.75">
      <c r="A50" s="35" t="s">
        <v>55</v>
      </c>
      <c r="E50" s="39" t="s">
        <v>4</v>
      </c>
    </row>
    <row r="51" spans="1:5" ht="12.75">
      <c r="A51" s="35" t="s">
        <v>57</v>
      </c>
      <c r="E51" s="40" t="s">
        <v>8494</v>
      </c>
    </row>
    <row r="52" spans="1:5" ht="12.75">
      <c r="A52" t="s">
        <v>59</v>
      </c>
      <c r="E52" s="39" t="s">
        <v>4</v>
      </c>
    </row>
    <row r="53" spans="1:13" ht="12.75">
      <c r="A53" t="s">
        <v>45</v>
      </c>
      <c r="C53" s="31" t="s">
        <v>89</v>
      </c>
      <c r="E53" s="33" t="s">
        <v>8495</v>
      </c>
      <c r="J53" s="32">
        <f>0</f>
      </c>
      <c s="32">
        <f>0</f>
      </c>
      <c s="32">
        <f>0+L54+L58+L62</f>
      </c>
      <c s="32">
        <f>0+M54+M58+M62</f>
      </c>
    </row>
    <row r="54" spans="1:16" ht="12.75">
      <c r="A54" t="s">
        <v>48</v>
      </c>
      <c s="34" t="s">
        <v>96</v>
      </c>
      <c s="34" t="s">
        <v>8496</v>
      </c>
      <c s="35" t="s">
        <v>4</v>
      </c>
      <c s="6" t="s">
        <v>8497</v>
      </c>
      <c s="36" t="s">
        <v>65</v>
      </c>
      <c s="37">
        <v>3.618</v>
      </c>
      <c s="36">
        <v>0</v>
      </c>
      <c s="36">
        <f>ROUND(G54*H54,6)</f>
      </c>
      <c r="L54" s="38">
        <v>0</v>
      </c>
      <c s="32">
        <f>ROUND(ROUND(L54,2)*ROUND(G54,3),2)</f>
      </c>
      <c s="36" t="s">
        <v>8333</v>
      </c>
      <c>
        <f>(M54*21)/100</f>
      </c>
      <c t="s">
        <v>26</v>
      </c>
    </row>
    <row r="55" spans="1:5" ht="12.75">
      <c r="A55" s="35" t="s">
        <v>55</v>
      </c>
      <c r="E55" s="39" t="s">
        <v>4</v>
      </c>
    </row>
    <row r="56" spans="1:5" ht="12.75">
      <c r="A56" s="35" t="s">
        <v>57</v>
      </c>
      <c r="E56" s="40" t="s">
        <v>8498</v>
      </c>
    </row>
    <row r="57" spans="1:5" ht="12.75">
      <c r="A57" t="s">
        <v>59</v>
      </c>
      <c r="E57" s="39" t="s">
        <v>4</v>
      </c>
    </row>
    <row r="58" spans="1:16" ht="12.75">
      <c r="A58" t="s">
        <v>48</v>
      </c>
      <c s="34" t="s">
        <v>99</v>
      </c>
      <c s="34" t="s">
        <v>8499</v>
      </c>
      <c s="35" t="s">
        <v>4</v>
      </c>
      <c s="6" t="s">
        <v>8500</v>
      </c>
      <c s="36" t="s">
        <v>53</v>
      </c>
      <c s="37">
        <v>8.707</v>
      </c>
      <c s="36">
        <v>0</v>
      </c>
      <c s="36">
        <f>ROUND(G58*H58,6)</f>
      </c>
      <c r="L58" s="38">
        <v>0</v>
      </c>
      <c s="32">
        <f>ROUND(ROUND(L58,2)*ROUND(G58,3),2)</f>
      </c>
      <c s="36" t="s">
        <v>8333</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8501</v>
      </c>
      <c s="35" t="s">
        <v>4</v>
      </c>
      <c s="6" t="s">
        <v>8502</v>
      </c>
      <c s="36" t="s">
        <v>53</v>
      </c>
      <c s="37">
        <v>8.707</v>
      </c>
      <c s="36">
        <v>0</v>
      </c>
      <c s="36">
        <f>ROUND(G62*H62,6)</f>
      </c>
      <c r="L62" s="38">
        <v>0</v>
      </c>
      <c s="32">
        <f>ROUND(ROUND(L62,2)*ROUND(G62,3),2)</f>
      </c>
      <c s="36" t="s">
        <v>8333</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8505</v>
      </c>
      <c r="E8" s="30" t="s">
        <v>8504</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8337</v>
      </c>
      <c s="35" t="s">
        <v>4</v>
      </c>
      <c s="6" t="s">
        <v>8338</v>
      </c>
      <c s="36" t="s">
        <v>65</v>
      </c>
      <c s="37">
        <v>509.993</v>
      </c>
      <c s="36">
        <v>0</v>
      </c>
      <c s="36">
        <f>ROUND(G10*H10,6)</f>
      </c>
      <c r="L10" s="38">
        <v>0</v>
      </c>
      <c s="32">
        <f>ROUND(ROUND(L10,2)*ROUND(G10,3),2)</f>
      </c>
      <c s="36" t="s">
        <v>8333</v>
      </c>
      <c>
        <f>(M10*21)/100</f>
      </c>
      <c t="s">
        <v>26</v>
      </c>
    </row>
    <row r="11" spans="1:5" ht="12.75">
      <c r="A11" s="35" t="s">
        <v>55</v>
      </c>
      <c r="E11" s="39" t="s">
        <v>4</v>
      </c>
    </row>
    <row r="12" spans="1:5" ht="12.75">
      <c r="A12" s="35" t="s">
        <v>57</v>
      </c>
      <c r="E12" s="40" t="s">
        <v>8506</v>
      </c>
    </row>
    <row r="13" spans="1:5" ht="12.75">
      <c r="A13" t="s">
        <v>59</v>
      </c>
      <c r="E13" s="39" t="s">
        <v>4</v>
      </c>
    </row>
    <row r="14" spans="1:16" ht="12.75">
      <c r="A14" t="s">
        <v>48</v>
      </c>
      <c s="34" t="s">
        <v>26</v>
      </c>
      <c s="34" t="s">
        <v>8340</v>
      </c>
      <c s="35" t="s">
        <v>4</v>
      </c>
      <c s="6" t="s">
        <v>8341</v>
      </c>
      <c s="36" t="s">
        <v>65</v>
      </c>
      <c s="37">
        <v>35.7</v>
      </c>
      <c s="36">
        <v>0</v>
      </c>
      <c s="36">
        <f>ROUND(G14*H14,6)</f>
      </c>
      <c r="L14" s="38">
        <v>0</v>
      </c>
      <c s="32">
        <f>ROUND(ROUND(L14,2)*ROUND(G14,3),2)</f>
      </c>
      <c s="36" t="s">
        <v>8333</v>
      </c>
      <c>
        <f>(M14*21)/100</f>
      </c>
      <c t="s">
        <v>26</v>
      </c>
    </row>
    <row r="15" spans="1:5" ht="12.75">
      <c r="A15" s="35" t="s">
        <v>55</v>
      </c>
      <c r="E15" s="39" t="s">
        <v>4</v>
      </c>
    </row>
    <row r="16" spans="1:5" ht="12.75">
      <c r="A16" s="35" t="s">
        <v>57</v>
      </c>
      <c r="E16" s="40" t="s">
        <v>8507</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8508</v>
      </c>
    </row>
    <row r="21" spans="1:5" ht="25.5">
      <c r="A21" t="s">
        <v>59</v>
      </c>
      <c r="E21" s="39" t="s">
        <v>56</v>
      </c>
    </row>
    <row r="22" spans="1:16" ht="12.75">
      <c r="A22" t="s">
        <v>48</v>
      </c>
      <c s="34" t="s">
        <v>77</v>
      </c>
      <c s="34" t="s">
        <v>8509</v>
      </c>
      <c s="35" t="s">
        <v>4</v>
      </c>
      <c s="6" t="s">
        <v>8510</v>
      </c>
      <c s="36" t="s">
        <v>65</v>
      </c>
      <c s="37">
        <v>645.104</v>
      </c>
      <c s="36">
        <v>0</v>
      </c>
      <c s="36">
        <f>ROUND(G22*H22,6)</f>
      </c>
      <c r="L22" s="38">
        <v>0</v>
      </c>
      <c s="32">
        <f>ROUND(ROUND(L22,2)*ROUND(G22,3),2)</f>
      </c>
      <c s="36" t="s">
        <v>8333</v>
      </c>
      <c>
        <f>(M22*21)/100</f>
      </c>
      <c t="s">
        <v>26</v>
      </c>
    </row>
    <row r="23" spans="1:5" ht="12.75">
      <c r="A23" s="35" t="s">
        <v>55</v>
      </c>
      <c r="E23" s="39" t="s">
        <v>4</v>
      </c>
    </row>
    <row r="24" spans="1:5" ht="12.75">
      <c r="A24" s="35" t="s">
        <v>57</v>
      </c>
      <c r="E24" s="40" t="s">
        <v>8511</v>
      </c>
    </row>
    <row r="25" spans="1:5" ht="12.75">
      <c r="A25" t="s">
        <v>59</v>
      </c>
      <c r="E25" s="39" t="s">
        <v>4</v>
      </c>
    </row>
    <row r="26" spans="1:16" ht="12.75">
      <c r="A26" t="s">
        <v>48</v>
      </c>
      <c s="34" t="s">
        <v>80</v>
      </c>
      <c s="34" t="s">
        <v>8512</v>
      </c>
      <c s="35" t="s">
        <v>4</v>
      </c>
      <c s="6" t="s">
        <v>8513</v>
      </c>
      <c s="36" t="s">
        <v>65</v>
      </c>
      <c s="37">
        <v>645.104</v>
      </c>
      <c s="36">
        <v>0</v>
      </c>
      <c s="36">
        <f>ROUND(G26*H26,6)</f>
      </c>
      <c r="L26" s="38">
        <v>0</v>
      </c>
      <c s="32">
        <f>ROUND(ROUND(L26,2)*ROUND(G26,3),2)</f>
      </c>
      <c s="36" t="s">
        <v>8333</v>
      </c>
      <c>
        <f>(M26*21)/100</f>
      </c>
      <c t="s">
        <v>26</v>
      </c>
    </row>
    <row r="27" spans="1:5" ht="12.75">
      <c r="A27" s="35" t="s">
        <v>55</v>
      </c>
      <c r="E27" s="39" t="s">
        <v>4</v>
      </c>
    </row>
    <row r="28" spans="1:5" ht="12.75">
      <c r="A28" s="35" t="s">
        <v>57</v>
      </c>
      <c r="E28" s="40" t="s">
        <v>8514</v>
      </c>
    </row>
    <row r="29" spans="1:5" ht="12.75">
      <c r="A29" t="s">
        <v>59</v>
      </c>
      <c r="E29" s="39" t="s">
        <v>4</v>
      </c>
    </row>
    <row r="30" spans="1:16" ht="12.75">
      <c r="A30" t="s">
        <v>48</v>
      </c>
      <c s="34" t="s">
        <v>83</v>
      </c>
      <c s="34" t="s">
        <v>8343</v>
      </c>
      <c s="35" t="s">
        <v>4</v>
      </c>
      <c s="6" t="s">
        <v>8344</v>
      </c>
      <c s="36" t="s">
        <v>71</v>
      </c>
      <c s="37">
        <v>267.9</v>
      </c>
      <c s="36">
        <v>0</v>
      </c>
      <c s="36">
        <f>ROUND(G30*H30,6)</f>
      </c>
      <c r="L30" s="38">
        <v>0</v>
      </c>
      <c s="32">
        <f>ROUND(ROUND(L30,2)*ROUND(G30,3),2)</f>
      </c>
      <c s="36" t="s">
        <v>8333</v>
      </c>
      <c>
        <f>(M30*21)/100</f>
      </c>
      <c t="s">
        <v>26</v>
      </c>
    </row>
    <row r="31" spans="1:5" ht="12.75">
      <c r="A31" s="35" t="s">
        <v>55</v>
      </c>
      <c r="E31" s="39" t="s">
        <v>4</v>
      </c>
    </row>
    <row r="32" spans="1:5" ht="12.75">
      <c r="A32" s="35" t="s">
        <v>57</v>
      </c>
      <c r="E32" s="40" t="s">
        <v>8515</v>
      </c>
    </row>
    <row r="33" spans="1:5" ht="12.75">
      <c r="A33" t="s">
        <v>59</v>
      </c>
      <c r="E33" s="39" t="s">
        <v>4</v>
      </c>
    </row>
    <row r="34" spans="1:16" ht="12.75">
      <c r="A34" t="s">
        <v>48</v>
      </c>
      <c s="34" t="s">
        <v>86</v>
      </c>
      <c s="34" t="s">
        <v>8346</v>
      </c>
      <c s="35" t="s">
        <v>62</v>
      </c>
      <c s="6" t="s">
        <v>8347</v>
      </c>
      <c s="36" t="s">
        <v>53</v>
      </c>
      <c s="37">
        <v>17.446</v>
      </c>
      <c s="36">
        <v>0</v>
      </c>
      <c s="36">
        <f>ROUND(G34*H34,6)</f>
      </c>
      <c r="L34" s="38">
        <v>0</v>
      </c>
      <c s="32">
        <f>ROUND(ROUND(L34,2)*ROUND(G34,3),2)</f>
      </c>
      <c s="36" t="s">
        <v>8333</v>
      </c>
      <c>
        <f>(M34*21)/100</f>
      </c>
      <c t="s">
        <v>26</v>
      </c>
    </row>
    <row r="35" spans="1:5" ht="12.75">
      <c r="A35" s="35" t="s">
        <v>55</v>
      </c>
      <c r="E35" s="39" t="s">
        <v>4</v>
      </c>
    </row>
    <row r="36" spans="1:5" ht="12.75">
      <c r="A36" s="35" t="s">
        <v>57</v>
      </c>
      <c r="E36" s="40" t="s">
        <v>8516</v>
      </c>
    </row>
    <row r="37" spans="1:5" ht="12.75">
      <c r="A37" t="s">
        <v>59</v>
      </c>
      <c r="E37" s="39" t="s">
        <v>4</v>
      </c>
    </row>
    <row r="38" spans="1:16" ht="12.75">
      <c r="A38" t="s">
        <v>48</v>
      </c>
      <c s="34" t="s">
        <v>89</v>
      </c>
      <c s="34" t="s">
        <v>8349</v>
      </c>
      <c s="35" t="s">
        <v>4</v>
      </c>
      <c s="6" t="s">
        <v>8350</v>
      </c>
      <c s="36" t="s">
        <v>71</v>
      </c>
      <c s="37">
        <v>102.4</v>
      </c>
      <c s="36">
        <v>0</v>
      </c>
      <c s="36">
        <f>ROUND(G38*H38,6)</f>
      </c>
      <c r="L38" s="38">
        <v>0</v>
      </c>
      <c s="32">
        <f>ROUND(ROUND(L38,2)*ROUND(G38,3),2)</f>
      </c>
      <c s="36" t="s">
        <v>8333</v>
      </c>
      <c>
        <f>(M38*21)/100</f>
      </c>
      <c t="s">
        <v>26</v>
      </c>
    </row>
    <row r="39" spans="1:5" ht="12.75">
      <c r="A39" s="35" t="s">
        <v>55</v>
      </c>
      <c r="E39" s="39" t="s">
        <v>8351</v>
      </c>
    </row>
    <row r="40" spans="1:5" ht="12.75">
      <c r="A40" s="35" t="s">
        <v>57</v>
      </c>
      <c r="E40" s="40" t="s">
        <v>8517</v>
      </c>
    </row>
    <row r="41" spans="1:5" ht="12.75">
      <c r="A41" t="s">
        <v>59</v>
      </c>
      <c r="E41" s="39" t="s">
        <v>4</v>
      </c>
    </row>
    <row r="42" spans="1:16" ht="12.75">
      <c r="A42" t="s">
        <v>48</v>
      </c>
      <c s="34" t="s">
        <v>93</v>
      </c>
      <c s="34" t="s">
        <v>8346</v>
      </c>
      <c s="35" t="s">
        <v>26</v>
      </c>
      <c s="6" t="s">
        <v>8347</v>
      </c>
      <c s="36" t="s">
        <v>53</v>
      </c>
      <c s="37">
        <v>6.669</v>
      </c>
      <c s="36">
        <v>0</v>
      </c>
      <c s="36">
        <f>ROUND(G42*H42,6)</f>
      </c>
      <c r="L42" s="38">
        <v>0</v>
      </c>
      <c s="32">
        <f>ROUND(ROUND(L42,2)*ROUND(G42,3),2)</f>
      </c>
      <c s="36" t="s">
        <v>8333</v>
      </c>
      <c>
        <f>(M42*21)/100</f>
      </c>
      <c t="s">
        <v>26</v>
      </c>
    </row>
    <row r="43" spans="1:5" ht="12.75">
      <c r="A43" s="35" t="s">
        <v>55</v>
      </c>
      <c r="E43" s="39" t="s">
        <v>4</v>
      </c>
    </row>
    <row r="44" spans="1:5" ht="12.75">
      <c r="A44" s="35" t="s">
        <v>57</v>
      </c>
      <c r="E44" s="40" t="s">
        <v>8518</v>
      </c>
    </row>
    <row r="45" spans="1:5" ht="12.75">
      <c r="A45" t="s">
        <v>59</v>
      </c>
      <c r="E45" s="39" t="e">
        <v>#REF!</v>
      </c>
    </row>
    <row r="46" spans="1:16" ht="12.75">
      <c r="A46" t="s">
        <v>48</v>
      </c>
      <c s="34" t="s">
        <v>96</v>
      </c>
      <c s="34" t="s">
        <v>8354</v>
      </c>
      <c s="35" t="s">
        <v>4</v>
      </c>
      <c s="6" t="s">
        <v>8355</v>
      </c>
      <c s="36" t="s">
        <v>71</v>
      </c>
      <c s="37">
        <v>267.9</v>
      </c>
      <c s="36">
        <v>0</v>
      </c>
      <c s="36">
        <f>ROUND(G46*H46,6)</f>
      </c>
      <c r="L46" s="38">
        <v>0</v>
      </c>
      <c s="32">
        <f>ROUND(ROUND(L46,2)*ROUND(G46,3),2)</f>
      </c>
      <c s="36" t="s">
        <v>8333</v>
      </c>
      <c>
        <f>(M46*21)/100</f>
      </c>
      <c t="s">
        <v>26</v>
      </c>
    </row>
    <row r="47" spans="1:5" ht="12.75">
      <c r="A47" s="35" t="s">
        <v>55</v>
      </c>
      <c r="E47" s="39" t="s">
        <v>4</v>
      </c>
    </row>
    <row r="48" spans="1:5" ht="12.75">
      <c r="A48" s="35" t="s">
        <v>57</v>
      </c>
      <c r="E48" s="40" t="s">
        <v>8519</v>
      </c>
    </row>
    <row r="49" spans="1:5" ht="12.75">
      <c r="A49" t="s">
        <v>59</v>
      </c>
      <c r="E49" s="39" t="s">
        <v>4</v>
      </c>
    </row>
    <row r="50" spans="1:13" ht="12.75">
      <c r="A50" t="s">
        <v>45</v>
      </c>
      <c r="C50" s="31" t="s">
        <v>26</v>
      </c>
      <c r="E50" s="33" t="s">
        <v>5040</v>
      </c>
      <c r="J50" s="32">
        <f>0</f>
      </c>
      <c s="32">
        <f>0</f>
      </c>
      <c s="32">
        <f>0+L51+L55+L59</f>
      </c>
      <c s="32">
        <f>0+M51+M55+M59</f>
      </c>
    </row>
    <row r="51" spans="1:16" ht="12.75">
      <c r="A51" t="s">
        <v>48</v>
      </c>
      <c s="34" t="s">
        <v>99</v>
      </c>
      <c s="34" t="s">
        <v>8356</v>
      </c>
      <c s="35" t="s">
        <v>4</v>
      </c>
      <c s="6" t="s">
        <v>8357</v>
      </c>
      <c s="36" t="s">
        <v>697</v>
      </c>
      <c s="37">
        <v>99.138</v>
      </c>
      <c s="36">
        <v>0</v>
      </c>
      <c s="36">
        <f>ROUND(G51*H51,6)</f>
      </c>
      <c r="L51" s="38">
        <v>0</v>
      </c>
      <c s="32">
        <f>ROUND(ROUND(L51,2)*ROUND(G51,3),2)</f>
      </c>
      <c s="36" t="s">
        <v>8333</v>
      </c>
      <c>
        <f>(M51*21)/100</f>
      </c>
      <c t="s">
        <v>26</v>
      </c>
    </row>
    <row r="52" spans="1:5" ht="12.75">
      <c r="A52" s="35" t="s">
        <v>55</v>
      </c>
      <c r="E52" s="39" t="s">
        <v>8358</v>
      </c>
    </row>
    <row r="53" spans="1:5" ht="12.75">
      <c r="A53" s="35" t="s">
        <v>57</v>
      </c>
      <c r="E53" s="40" t="s">
        <v>8520</v>
      </c>
    </row>
    <row r="54" spans="1:5" ht="12.75">
      <c r="A54" t="s">
        <v>59</v>
      </c>
      <c r="E54" s="39" t="s">
        <v>4</v>
      </c>
    </row>
    <row r="55" spans="1:16" ht="12.75">
      <c r="A55" t="s">
        <v>48</v>
      </c>
      <c s="34" t="s">
        <v>102</v>
      </c>
      <c s="34" t="s">
        <v>8360</v>
      </c>
      <c s="35" t="s">
        <v>4</v>
      </c>
      <c s="6" t="s">
        <v>8361</v>
      </c>
      <c s="36" t="s">
        <v>65</v>
      </c>
      <c s="37">
        <v>4.069</v>
      </c>
      <c s="36">
        <v>0</v>
      </c>
      <c s="36">
        <f>ROUND(G55*H55,6)</f>
      </c>
      <c r="L55" s="38">
        <v>0</v>
      </c>
      <c s="32">
        <f>ROUND(ROUND(L55,2)*ROUND(G55,3),2)</f>
      </c>
      <c s="36" t="s">
        <v>8333</v>
      </c>
      <c>
        <f>(M55*21)/100</f>
      </c>
      <c t="s">
        <v>26</v>
      </c>
    </row>
    <row r="56" spans="1:5" ht="12.75">
      <c r="A56" s="35" t="s">
        <v>55</v>
      </c>
      <c r="E56" s="39" t="s">
        <v>4</v>
      </c>
    </row>
    <row r="57" spans="1:5" ht="12.75">
      <c r="A57" s="35" t="s">
        <v>57</v>
      </c>
      <c r="E57" s="40" t="s">
        <v>8521</v>
      </c>
    </row>
    <row r="58" spans="1:5" ht="12.75">
      <c r="A58" t="s">
        <v>59</v>
      </c>
      <c r="E58" s="39" t="s">
        <v>4</v>
      </c>
    </row>
    <row r="59" spans="1:16" ht="12.75">
      <c r="A59" t="s">
        <v>48</v>
      </c>
      <c s="34" t="s">
        <v>105</v>
      </c>
      <c s="34" t="s">
        <v>8363</v>
      </c>
      <c s="35" t="s">
        <v>4</v>
      </c>
      <c s="6" t="s">
        <v>8364</v>
      </c>
      <c s="36" t="s">
        <v>53</v>
      </c>
      <c s="37">
        <v>0.179</v>
      </c>
      <c s="36">
        <v>0</v>
      </c>
      <c s="36">
        <f>ROUND(G59*H59,6)</f>
      </c>
      <c r="L59" s="38">
        <v>0</v>
      </c>
      <c s="32">
        <f>ROUND(ROUND(L59,2)*ROUND(G59,3),2)</f>
      </c>
      <c s="36" t="s">
        <v>8333</v>
      </c>
      <c>
        <f>(M59*21)/100</f>
      </c>
      <c t="s">
        <v>26</v>
      </c>
    </row>
    <row r="60" spans="1:5" ht="12.75">
      <c r="A60" s="35" t="s">
        <v>55</v>
      </c>
      <c r="E60" s="39" t="s">
        <v>8365</v>
      </c>
    </row>
    <row r="61" spans="1:5" ht="12.75">
      <c r="A61" s="35" t="s">
        <v>57</v>
      </c>
      <c r="E61" s="40" t="s">
        <v>8522</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8367</v>
      </c>
      <c s="35" t="s">
        <v>4</v>
      </c>
      <c s="6" t="s">
        <v>8368</v>
      </c>
      <c s="36" t="s">
        <v>65</v>
      </c>
      <c s="37">
        <v>58.855</v>
      </c>
      <c s="36">
        <v>0</v>
      </c>
      <c s="36">
        <f>ROUND(G64*H64,6)</f>
      </c>
      <c r="L64" s="38">
        <v>0</v>
      </c>
      <c s="32">
        <f>ROUND(ROUND(L64,2)*ROUND(G64,3),2)</f>
      </c>
      <c s="36" t="s">
        <v>8333</v>
      </c>
      <c>
        <f>(M64*21)/100</f>
      </c>
      <c t="s">
        <v>26</v>
      </c>
    </row>
    <row r="65" spans="1:5" ht="12.75">
      <c r="A65" s="35" t="s">
        <v>55</v>
      </c>
      <c r="E65" s="39" t="s">
        <v>8369</v>
      </c>
    </row>
    <row r="66" spans="1:5" ht="38.25">
      <c r="A66" s="35" t="s">
        <v>57</v>
      </c>
      <c r="E66" s="40" t="s">
        <v>8523</v>
      </c>
    </row>
    <row r="67" spans="1:5" ht="12.75">
      <c r="A67" t="s">
        <v>59</v>
      </c>
      <c r="E67" s="39" t="s">
        <v>4</v>
      </c>
    </row>
    <row r="68" spans="1:16" ht="12.75">
      <c r="A68" t="s">
        <v>48</v>
      </c>
      <c s="34" t="s">
        <v>111</v>
      </c>
      <c s="34" t="s">
        <v>8371</v>
      </c>
      <c s="35" t="s">
        <v>4</v>
      </c>
      <c s="6" t="s">
        <v>8372</v>
      </c>
      <c s="36" t="s">
        <v>697</v>
      </c>
      <c s="37">
        <v>330.758</v>
      </c>
      <c s="36">
        <v>0</v>
      </c>
      <c s="36">
        <f>ROUND(G68*H68,6)</f>
      </c>
      <c r="L68" s="38">
        <v>0</v>
      </c>
      <c s="32">
        <f>ROUND(ROUND(L68,2)*ROUND(G68,3),2)</f>
      </c>
      <c s="36" t="s">
        <v>8333</v>
      </c>
      <c>
        <f>(M68*21)/100</f>
      </c>
      <c t="s">
        <v>26</v>
      </c>
    </row>
    <row r="69" spans="1:5" ht="12.75">
      <c r="A69" s="35" t="s">
        <v>55</v>
      </c>
      <c r="E69" s="39" t="s">
        <v>4</v>
      </c>
    </row>
    <row r="70" spans="1:5" ht="38.25">
      <c r="A70" s="35" t="s">
        <v>57</v>
      </c>
      <c r="E70" s="40" t="s">
        <v>8524</v>
      </c>
    </row>
    <row r="71" spans="1:5" ht="12.75">
      <c r="A71" t="s">
        <v>59</v>
      </c>
      <c r="E71" s="39" t="s">
        <v>4</v>
      </c>
    </row>
    <row r="72" spans="1:16" ht="12.75">
      <c r="A72" t="s">
        <v>48</v>
      </c>
      <c s="34" t="s">
        <v>114</v>
      </c>
      <c s="34" t="s">
        <v>8374</v>
      </c>
      <c s="35" t="s">
        <v>4</v>
      </c>
      <c s="6" t="s">
        <v>8375</v>
      </c>
      <c s="36" t="s">
        <v>697</v>
      </c>
      <c s="37">
        <v>330.758</v>
      </c>
      <c s="36">
        <v>0</v>
      </c>
      <c s="36">
        <f>ROUND(G72*H72,6)</f>
      </c>
      <c r="L72" s="38">
        <v>0</v>
      </c>
      <c s="32">
        <f>ROUND(ROUND(L72,2)*ROUND(G72,3),2)</f>
      </c>
      <c s="36" t="s">
        <v>8333</v>
      </c>
      <c>
        <f>(M72*21)/100</f>
      </c>
      <c t="s">
        <v>26</v>
      </c>
    </row>
    <row r="73" spans="1:5" ht="12.75">
      <c r="A73" s="35" t="s">
        <v>55</v>
      </c>
      <c r="E73" s="39" t="s">
        <v>4</v>
      </c>
    </row>
    <row r="74" spans="1:5" ht="12.75">
      <c r="A74" s="35" t="s">
        <v>57</v>
      </c>
      <c r="E74" s="40" t="s">
        <v>8525</v>
      </c>
    </row>
    <row r="75" spans="1:5" ht="12.75">
      <c r="A75" t="s">
        <v>59</v>
      </c>
      <c r="E75" s="39" t="s">
        <v>4</v>
      </c>
    </row>
    <row r="76" spans="1:16" ht="12.75">
      <c r="A76" t="s">
        <v>48</v>
      </c>
      <c s="34" t="s">
        <v>117</v>
      </c>
      <c s="34" t="s">
        <v>8376</v>
      </c>
      <c s="35" t="s">
        <v>4</v>
      </c>
      <c s="6" t="s">
        <v>8377</v>
      </c>
      <c s="36" t="s">
        <v>53</v>
      </c>
      <c s="37">
        <v>8.828</v>
      </c>
      <c s="36">
        <v>0</v>
      </c>
      <c s="36">
        <f>ROUND(G76*H76,6)</f>
      </c>
      <c r="L76" s="38">
        <v>0</v>
      </c>
      <c s="32">
        <f>ROUND(ROUND(L76,2)*ROUND(G76,3),2)</f>
      </c>
      <c s="36" t="s">
        <v>8333</v>
      </c>
      <c>
        <f>(M76*21)/100</f>
      </c>
      <c t="s">
        <v>26</v>
      </c>
    </row>
    <row r="77" spans="1:5" ht="12.75">
      <c r="A77" s="35" t="s">
        <v>55</v>
      </c>
      <c r="E77" s="39" t="s">
        <v>4</v>
      </c>
    </row>
    <row r="78" spans="1:5" ht="12.75">
      <c r="A78" s="35" t="s">
        <v>57</v>
      </c>
      <c r="E78" s="40" t="s">
        <v>8526</v>
      </c>
    </row>
    <row r="79" spans="1:5" ht="12.75">
      <c r="A79" t="s">
        <v>59</v>
      </c>
      <c r="E79" s="39" t="s">
        <v>4</v>
      </c>
    </row>
    <row r="80" spans="1:13" ht="12.75">
      <c r="A80" t="s">
        <v>45</v>
      </c>
      <c r="C80" s="31" t="s">
        <v>80</v>
      </c>
      <c r="E80" s="33" t="s">
        <v>8379</v>
      </c>
      <c r="J80" s="32">
        <f>0</f>
      </c>
      <c s="32">
        <f>0</f>
      </c>
      <c s="32">
        <f>0+L81</f>
      </c>
      <c s="32">
        <f>0+M81</f>
      </c>
    </row>
    <row r="81" spans="1:16" ht="12.75">
      <c r="A81" t="s">
        <v>48</v>
      </c>
      <c s="34" t="s">
        <v>121</v>
      </c>
      <c s="34" t="s">
        <v>8380</v>
      </c>
      <c s="35" t="s">
        <v>4</v>
      </c>
      <c s="6" t="s">
        <v>8381</v>
      </c>
      <c s="36" t="s">
        <v>65</v>
      </c>
      <c s="37">
        <v>3.048</v>
      </c>
      <c s="36">
        <v>0</v>
      </c>
      <c s="36">
        <f>ROUND(G81*H81,6)</f>
      </c>
      <c r="L81" s="38">
        <v>0</v>
      </c>
      <c s="32">
        <f>ROUND(ROUND(L81,2)*ROUND(G81,3),2)</f>
      </c>
      <c s="36" t="s">
        <v>8333</v>
      </c>
      <c>
        <f>(M81*21)/100</f>
      </c>
      <c t="s">
        <v>26</v>
      </c>
    </row>
    <row r="82" spans="1:5" ht="12.75">
      <c r="A82" s="35" t="s">
        <v>55</v>
      </c>
      <c r="E82" s="39" t="s">
        <v>8382</v>
      </c>
    </row>
    <row r="83" spans="1:5" ht="12.75">
      <c r="A83" s="35" t="s">
        <v>57</v>
      </c>
      <c r="E83" s="40" t="s">
        <v>8527</v>
      </c>
    </row>
    <row r="84" spans="1:5" ht="12.75">
      <c r="A84" t="s">
        <v>59</v>
      </c>
      <c r="E84" s="39" t="s">
        <v>4</v>
      </c>
    </row>
    <row r="85" spans="1:13" ht="12.75">
      <c r="A85" t="s">
        <v>45</v>
      </c>
      <c r="C85" s="31" t="s">
        <v>6202</v>
      </c>
      <c r="E85" s="33" t="s">
        <v>6440</v>
      </c>
      <c r="J85" s="32">
        <f>0</f>
      </c>
      <c s="32">
        <f>0</f>
      </c>
      <c s="32">
        <f>0+L86+L90+L94+L98</f>
      </c>
      <c s="32">
        <f>0+M86+M90+M94+M98</f>
      </c>
    </row>
    <row r="86" spans="1:16" ht="12.75">
      <c r="A86" t="s">
        <v>48</v>
      </c>
      <c s="34" t="s">
        <v>124</v>
      </c>
      <c s="34" t="s">
        <v>8384</v>
      </c>
      <c s="35" t="s">
        <v>4</v>
      </c>
      <c s="6" t="s">
        <v>8385</v>
      </c>
      <c s="36" t="s">
        <v>697</v>
      </c>
      <c s="37">
        <v>40.69</v>
      </c>
      <c s="36">
        <v>0</v>
      </c>
      <c s="36">
        <f>ROUND(G86*H86,6)</f>
      </c>
      <c r="L86" s="38">
        <v>0</v>
      </c>
      <c s="32">
        <f>ROUND(ROUND(L86,2)*ROUND(G86,3),2)</f>
      </c>
      <c s="36" t="s">
        <v>8333</v>
      </c>
      <c>
        <f>(M86*21)/100</f>
      </c>
      <c t="s">
        <v>26</v>
      </c>
    </row>
    <row r="87" spans="1:5" ht="12.75">
      <c r="A87" s="35" t="s">
        <v>55</v>
      </c>
      <c r="E87" s="39" t="s">
        <v>8386</v>
      </c>
    </row>
    <row r="88" spans="1:5" ht="12.75">
      <c r="A88" s="35" t="s">
        <v>57</v>
      </c>
      <c r="E88" s="40" t="s">
        <v>8528</v>
      </c>
    </row>
    <row r="89" spans="1:5" ht="12.75">
      <c r="A89" t="s">
        <v>59</v>
      </c>
      <c r="E89" s="39" t="s">
        <v>4</v>
      </c>
    </row>
    <row r="90" spans="1:16" ht="12.75">
      <c r="A90" t="s">
        <v>48</v>
      </c>
      <c s="34" t="s">
        <v>127</v>
      </c>
      <c s="34" t="s">
        <v>8529</v>
      </c>
      <c s="35" t="s">
        <v>4</v>
      </c>
      <c s="6" t="s">
        <v>8530</v>
      </c>
      <c s="36" t="s">
        <v>697</v>
      </c>
      <c s="37">
        <v>59.69</v>
      </c>
      <c s="36">
        <v>0</v>
      </c>
      <c s="36">
        <f>ROUND(G90*H90,6)</f>
      </c>
      <c r="L90" s="38">
        <v>0</v>
      </c>
      <c s="32">
        <f>ROUND(ROUND(L90,2)*ROUND(G90,3),2)</f>
      </c>
      <c s="36" t="s">
        <v>8333</v>
      </c>
      <c>
        <f>(M90*21)/100</f>
      </c>
      <c t="s">
        <v>26</v>
      </c>
    </row>
    <row r="91" spans="1:5" ht="12.75">
      <c r="A91" s="35" t="s">
        <v>55</v>
      </c>
      <c r="E91" s="39" t="s">
        <v>8531</v>
      </c>
    </row>
    <row r="92" spans="1:5" ht="12.75">
      <c r="A92" s="35" t="s">
        <v>57</v>
      </c>
      <c r="E92" s="40" t="s">
        <v>8532</v>
      </c>
    </row>
    <row r="93" spans="1:5" ht="12.75">
      <c r="A93" t="s">
        <v>59</v>
      </c>
      <c r="E93" s="39" t="s">
        <v>4</v>
      </c>
    </row>
    <row r="94" spans="1:16" ht="12.75">
      <c r="A94" t="s">
        <v>48</v>
      </c>
      <c s="34" t="s">
        <v>130</v>
      </c>
      <c s="34" t="s">
        <v>8392</v>
      </c>
      <c s="35" t="s">
        <v>4</v>
      </c>
      <c s="6" t="s">
        <v>8393</v>
      </c>
      <c s="36" t="s">
        <v>697</v>
      </c>
      <c s="37">
        <v>59.69</v>
      </c>
      <c s="36">
        <v>0</v>
      </c>
      <c s="36">
        <f>ROUND(G94*H94,6)</f>
      </c>
      <c r="L94" s="38">
        <v>0</v>
      </c>
      <c s="32">
        <f>ROUND(ROUND(L94,2)*ROUND(G94,3),2)</f>
      </c>
      <c s="36" t="s">
        <v>8333</v>
      </c>
      <c>
        <f>(M94*21)/100</f>
      </c>
      <c t="s">
        <v>26</v>
      </c>
    </row>
    <row r="95" spans="1:5" ht="12.75">
      <c r="A95" s="35" t="s">
        <v>55</v>
      </c>
      <c r="E95" s="39" t="s">
        <v>8394</v>
      </c>
    </row>
    <row r="96" spans="1:5" ht="12.75">
      <c r="A96" s="35" t="s">
        <v>57</v>
      </c>
      <c r="E96" s="40" t="s">
        <v>8532</v>
      </c>
    </row>
    <row r="97" spans="1:5" ht="12.75">
      <c r="A97" t="s">
        <v>59</v>
      </c>
      <c r="E97" s="39" t="s">
        <v>4</v>
      </c>
    </row>
    <row r="98" spans="1:16" ht="12.75">
      <c r="A98" t="s">
        <v>48</v>
      </c>
      <c s="34" t="s">
        <v>133</v>
      </c>
      <c s="34" t="s">
        <v>8396</v>
      </c>
      <c s="35" t="s">
        <v>4</v>
      </c>
      <c s="6" t="s">
        <v>8397</v>
      </c>
      <c s="36" t="s">
        <v>697</v>
      </c>
      <c s="37">
        <v>124.858</v>
      </c>
      <c s="36">
        <v>0</v>
      </c>
      <c s="36">
        <f>ROUND(G98*H98,6)</f>
      </c>
      <c r="L98" s="38">
        <v>0</v>
      </c>
      <c s="32">
        <f>ROUND(ROUND(L98,2)*ROUND(G98,3),2)</f>
      </c>
      <c s="36" t="s">
        <v>8333</v>
      </c>
      <c>
        <f>(M98*21)/100</f>
      </c>
      <c t="s">
        <v>26</v>
      </c>
    </row>
    <row r="99" spans="1:5" ht="12.75">
      <c r="A99" s="35" t="s">
        <v>55</v>
      </c>
      <c r="E99" s="39" t="s">
        <v>8398</v>
      </c>
    </row>
    <row r="100" spans="1:5" ht="12.75">
      <c r="A100" s="35" t="s">
        <v>57</v>
      </c>
      <c r="E100" s="40" t="s">
        <v>8533</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8400</v>
      </c>
      <c s="35" t="s">
        <v>4</v>
      </c>
      <c s="6" t="s">
        <v>8401</v>
      </c>
      <c s="36" t="s">
        <v>92</v>
      </c>
      <c s="37">
        <v>1</v>
      </c>
      <c s="36">
        <v>0</v>
      </c>
      <c s="36">
        <f>ROUND(G103*H103,6)</f>
      </c>
      <c r="L103" s="38">
        <v>0</v>
      </c>
      <c s="32">
        <f>ROUND(ROUND(L103,2)*ROUND(G103,3),2)</f>
      </c>
      <c s="36" t="s">
        <v>8333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8402</v>
      </c>
      <c s="35" t="s">
        <v>4</v>
      </c>
      <c s="6" t="s">
        <v>8403</v>
      </c>
      <c s="36" t="s">
        <v>92</v>
      </c>
      <c s="37">
        <v>1</v>
      </c>
      <c s="36">
        <v>0</v>
      </c>
      <c s="36">
        <f>ROUND(G107*H107,6)</f>
      </c>
      <c r="L107" s="38">
        <v>0</v>
      </c>
      <c s="32">
        <f>ROUND(ROUND(L107,2)*ROUND(G107,3),2)</f>
      </c>
      <c s="36" t="s">
        <v>8333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8404</v>
      </c>
      <c s="35" t="s">
        <v>4</v>
      </c>
      <c s="6" t="s">
        <v>8405</v>
      </c>
      <c s="36" t="s">
        <v>92</v>
      </c>
      <c s="37">
        <v>1</v>
      </c>
      <c s="36">
        <v>0</v>
      </c>
      <c s="36">
        <f>ROUND(G111*H111,6)</f>
      </c>
      <c r="L111" s="38">
        <v>0</v>
      </c>
      <c s="32">
        <f>ROUND(ROUND(L111,2)*ROUND(G111,3),2)</f>
      </c>
      <c s="36" t="s">
        <v>8333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8406</v>
      </c>
      <c s="35" t="s">
        <v>4</v>
      </c>
      <c s="6" t="s">
        <v>8407</v>
      </c>
      <c s="36" t="s">
        <v>92</v>
      </c>
      <c s="37">
        <v>1</v>
      </c>
      <c s="36">
        <v>0</v>
      </c>
      <c s="36">
        <f>ROUND(G115*H115,6)</f>
      </c>
      <c r="L115" s="38">
        <v>0</v>
      </c>
      <c s="32">
        <f>ROUND(ROUND(L115,2)*ROUND(G115,3),2)</f>
      </c>
      <c s="36" t="s">
        <v>8333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8408</v>
      </c>
      <c s="35" t="s">
        <v>4</v>
      </c>
      <c s="6" t="s">
        <v>8409</v>
      </c>
      <c s="36" t="s">
        <v>92</v>
      </c>
      <c s="37">
        <v>33</v>
      </c>
      <c s="36">
        <v>0</v>
      </c>
      <c s="36">
        <f>ROUND(G119*H119,6)</f>
      </c>
      <c r="L119" s="38">
        <v>0</v>
      </c>
      <c s="32">
        <f>ROUND(ROUND(L119,2)*ROUND(G119,3),2)</f>
      </c>
      <c s="36" t="s">
        <v>8333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8536</v>
      </c>
      <c r="E8" s="30" t="s">
        <v>8535</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8537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5675</v>
      </c>
      <c s="35" t="s">
        <v>4</v>
      </c>
      <c s="6" t="s">
        <v>5676</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8456</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8457</v>
      </c>
    </row>
    <row r="26" spans="1:5" ht="12.75">
      <c r="A26" t="s">
        <v>59</v>
      </c>
      <c r="E26" s="39" t="s">
        <v>68</v>
      </c>
    </row>
    <row r="27" spans="1:16" ht="12.75">
      <c r="A27" t="s">
        <v>48</v>
      </c>
      <c s="34" t="s">
        <v>77</v>
      </c>
      <c s="34" t="s">
        <v>4752</v>
      </c>
      <c s="35" t="s">
        <v>4</v>
      </c>
      <c s="6" t="s">
        <v>8096</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8538</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8456</v>
      </c>
    </row>
    <row r="34" spans="1:5" ht="12.75">
      <c r="A34" t="s">
        <v>59</v>
      </c>
      <c r="E34" s="39" t="s">
        <v>68</v>
      </c>
    </row>
    <row r="35" spans="1:16" ht="12.75">
      <c r="A35" t="s">
        <v>48</v>
      </c>
      <c s="34" t="s">
        <v>83</v>
      </c>
      <c s="34" t="s">
        <v>4579</v>
      </c>
      <c s="35" t="s">
        <v>4</v>
      </c>
      <c s="6" t="s">
        <v>4580</v>
      </c>
      <c s="36" t="s">
        <v>65</v>
      </c>
      <c s="37">
        <v>5.28</v>
      </c>
      <c s="36">
        <v>0</v>
      </c>
      <c s="36">
        <f>ROUND(G35*H35,6)</f>
      </c>
      <c r="L35" s="38">
        <v>0</v>
      </c>
      <c s="32">
        <f>ROUND(ROUND(L35,2)*ROUND(G35,3),2)</f>
      </c>
      <c s="36" t="s">
        <v>66</v>
      </c>
      <c>
        <f>(M35*21)/100</f>
      </c>
      <c t="s">
        <v>26</v>
      </c>
    </row>
    <row r="36" spans="1:5" ht="12.75">
      <c r="A36" s="35" t="s">
        <v>55</v>
      </c>
      <c r="E36" s="39" t="s">
        <v>7743</v>
      </c>
    </row>
    <row r="37" spans="1:5" ht="12.75">
      <c r="A37" s="35" t="s">
        <v>57</v>
      </c>
      <c r="E37" s="40" t="s">
        <v>8456</v>
      </c>
    </row>
    <row r="38" spans="1:5" ht="12.75">
      <c r="A38" t="s">
        <v>59</v>
      </c>
      <c r="E38" s="39" t="s">
        <v>68</v>
      </c>
    </row>
    <row r="39" spans="1:16" ht="12.75">
      <c r="A39" t="s">
        <v>48</v>
      </c>
      <c s="34" t="s">
        <v>86</v>
      </c>
      <c s="34" t="s">
        <v>4583</v>
      </c>
      <c s="35" t="s">
        <v>4</v>
      </c>
      <c s="6" t="s">
        <v>4584</v>
      </c>
      <c s="36" t="s">
        <v>65</v>
      </c>
      <c s="37">
        <v>7.68</v>
      </c>
      <c s="36">
        <v>0</v>
      </c>
      <c s="36">
        <f>ROUND(G39*H39,6)</f>
      </c>
      <c r="L39" s="38">
        <v>0</v>
      </c>
      <c s="32">
        <f>ROUND(ROUND(L39,2)*ROUND(G39,3),2)</f>
      </c>
      <c s="36" t="s">
        <v>66</v>
      </c>
      <c>
        <f>(M39*21)/100</f>
      </c>
      <c t="s">
        <v>26</v>
      </c>
    </row>
    <row r="40" spans="1:5" ht="12.75">
      <c r="A40" s="35" t="s">
        <v>55</v>
      </c>
      <c r="E40" s="39" t="s">
        <v>8459</v>
      </c>
    </row>
    <row r="41" spans="1:5" ht="12.75">
      <c r="A41" s="35" t="s">
        <v>57</v>
      </c>
      <c r="E41" s="40" t="s">
        <v>8539</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7984</v>
      </c>
      <c s="35" t="s">
        <v>4</v>
      </c>
      <c s="6" t="s">
        <v>7985</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8540</v>
      </c>
    </row>
    <row r="47" spans="1:5" ht="12.75">
      <c r="A47" t="s">
        <v>59</v>
      </c>
      <c r="E47" s="39" t="s">
        <v>68</v>
      </c>
    </row>
    <row r="48" spans="1:13" ht="12.75">
      <c r="A48" t="s">
        <v>45</v>
      </c>
      <c r="C48" s="31" t="s">
        <v>86</v>
      </c>
      <c r="E48" s="33" t="s">
        <v>4642</v>
      </c>
      <c r="J48" s="32">
        <f>0</f>
      </c>
      <c s="32">
        <f>0</f>
      </c>
      <c s="32">
        <f>0+L49+L53+L57+L61+L65+L69+L73+L77+L81+L85+L89</f>
      </c>
      <c s="32">
        <f>0+M49+M53+M57+M61+M65+M69+M73+M77+M81+M85+M89</f>
      </c>
    </row>
    <row r="49" spans="1:16" ht="12.75">
      <c r="A49" t="s">
        <v>48</v>
      </c>
      <c s="34" t="s">
        <v>93</v>
      </c>
      <c s="34" t="s">
        <v>8541</v>
      </c>
      <c s="35" t="s">
        <v>4</v>
      </c>
      <c s="6" t="s">
        <v>8542</v>
      </c>
      <c s="36" t="s">
        <v>71</v>
      </c>
      <c s="37">
        <v>8</v>
      </c>
      <c s="36">
        <v>0</v>
      </c>
      <c s="36">
        <f>ROUND(G49*H49,6)</f>
      </c>
      <c r="L49" s="38">
        <v>0</v>
      </c>
      <c s="32">
        <f>ROUND(ROUND(L49,2)*ROUND(G49,3),2)</f>
      </c>
      <c s="36" t="s">
        <v>66</v>
      </c>
      <c>
        <f>(M49*21)/100</f>
      </c>
      <c t="s">
        <v>26</v>
      </c>
    </row>
    <row r="50" spans="1:5" ht="25.5">
      <c r="A50" s="35" t="s">
        <v>55</v>
      </c>
      <c r="E50" s="39" t="s">
        <v>8543</v>
      </c>
    </row>
    <row r="51" spans="1:5" ht="12.75">
      <c r="A51" s="35" t="s">
        <v>57</v>
      </c>
      <c r="E51" s="40" t="s">
        <v>7742</v>
      </c>
    </row>
    <row r="52" spans="1:5" ht="12.75">
      <c r="A52" t="s">
        <v>59</v>
      </c>
      <c r="E52" s="39" t="s">
        <v>68</v>
      </c>
    </row>
    <row r="53" spans="1:16" ht="12.75">
      <c r="A53" t="s">
        <v>48</v>
      </c>
      <c s="34" t="s">
        <v>96</v>
      </c>
      <c s="34" t="s">
        <v>8544</v>
      </c>
      <c s="35" t="s">
        <v>4</v>
      </c>
      <c s="6" t="s">
        <v>8545</v>
      </c>
      <c s="36" t="s">
        <v>71</v>
      </c>
      <c s="37">
        <v>72</v>
      </c>
      <c s="36">
        <v>0</v>
      </c>
      <c s="36">
        <f>ROUND(G53*H53,6)</f>
      </c>
      <c r="L53" s="38">
        <v>0</v>
      </c>
      <c s="32">
        <f>ROUND(ROUND(L53,2)*ROUND(G53,3),2)</f>
      </c>
      <c s="36" t="s">
        <v>66</v>
      </c>
      <c>
        <f>(M53*21)/100</f>
      </c>
      <c t="s">
        <v>26</v>
      </c>
    </row>
    <row r="54" spans="1:5" ht="12.75">
      <c r="A54" s="35" t="s">
        <v>55</v>
      </c>
      <c r="E54" s="39" t="s">
        <v>8546</v>
      </c>
    </row>
    <row r="55" spans="1:5" ht="12.75">
      <c r="A55" s="35" t="s">
        <v>57</v>
      </c>
      <c r="E55" s="40" t="s">
        <v>7742</v>
      </c>
    </row>
    <row r="56" spans="1:5" ht="12.75">
      <c r="A56" t="s">
        <v>59</v>
      </c>
      <c r="E56" s="39" t="s">
        <v>68</v>
      </c>
    </row>
    <row r="57" spans="1:16" ht="12.75">
      <c r="A57" t="s">
        <v>48</v>
      </c>
      <c s="34" t="s">
        <v>99</v>
      </c>
      <c s="34" t="s">
        <v>8547</v>
      </c>
      <c s="35" t="s">
        <v>4</v>
      </c>
      <c s="6" t="s">
        <v>8548</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7742</v>
      </c>
    </row>
    <row r="60" spans="1:5" ht="12.75">
      <c r="A60" t="s">
        <v>59</v>
      </c>
      <c r="E60" s="39" t="s">
        <v>68</v>
      </c>
    </row>
    <row r="61" spans="1:16" ht="12.75">
      <c r="A61" t="s">
        <v>48</v>
      </c>
      <c s="34" t="s">
        <v>102</v>
      </c>
      <c s="34" t="s">
        <v>8549</v>
      </c>
      <c s="35" t="s">
        <v>4</v>
      </c>
      <c s="6" t="s">
        <v>8550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7742</v>
      </c>
    </row>
    <row r="64" spans="1:5" ht="12.75">
      <c r="A64" t="s">
        <v>59</v>
      </c>
      <c r="E64" s="39" t="s">
        <v>68</v>
      </c>
    </row>
    <row r="65" spans="1:16" ht="12.75">
      <c r="A65" t="s">
        <v>48</v>
      </c>
      <c s="34" t="s">
        <v>105</v>
      </c>
      <c s="34" t="s">
        <v>8551</v>
      </c>
      <c s="35" t="s">
        <v>4</v>
      </c>
      <c s="6" t="s">
        <v>8552</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7742</v>
      </c>
    </row>
    <row r="68" spans="1:5" ht="12.75">
      <c r="A68" t="s">
        <v>59</v>
      </c>
      <c r="E68" s="39" t="s">
        <v>68</v>
      </c>
    </row>
    <row r="69" spans="1:16" ht="12.75">
      <c r="A69" t="s">
        <v>48</v>
      </c>
      <c s="34" t="s">
        <v>108</v>
      </c>
      <c s="34" t="s">
        <v>4773</v>
      </c>
      <c s="35" t="s">
        <v>4</v>
      </c>
      <c s="6" t="s">
        <v>4774</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7742</v>
      </c>
    </row>
    <row r="72" spans="1:5" ht="12.75">
      <c r="A72" t="s">
        <v>59</v>
      </c>
      <c r="E72" s="39" t="s">
        <v>68</v>
      </c>
    </row>
    <row r="73" spans="1:16" ht="12.75">
      <c r="A73" t="s">
        <v>48</v>
      </c>
      <c s="34" t="s">
        <v>111</v>
      </c>
      <c s="34" t="s">
        <v>8553</v>
      </c>
      <c s="35" t="s">
        <v>4</v>
      </c>
      <c s="6" t="s">
        <v>8554</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7742</v>
      </c>
    </row>
    <row r="76" spans="1:5" ht="12.75">
      <c r="A76" t="s">
        <v>59</v>
      </c>
      <c r="E76" s="39" t="s">
        <v>68</v>
      </c>
    </row>
    <row r="77" spans="1:16" ht="12.75">
      <c r="A77" t="s">
        <v>48</v>
      </c>
      <c s="34" t="s">
        <v>114</v>
      </c>
      <c s="34" t="s">
        <v>8555</v>
      </c>
      <c s="35" t="s">
        <v>4</v>
      </c>
      <c s="6" t="s">
        <v>8556</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7742</v>
      </c>
    </row>
    <row r="80" spans="1:5" ht="12.75">
      <c r="A80" t="s">
        <v>59</v>
      </c>
      <c r="E80" s="39" t="s">
        <v>68</v>
      </c>
    </row>
    <row r="81" spans="1:16" ht="12.75">
      <c r="A81" t="s">
        <v>48</v>
      </c>
      <c s="34" t="s">
        <v>117</v>
      </c>
      <c s="34" t="s">
        <v>5343</v>
      </c>
      <c s="35" t="s">
        <v>4</v>
      </c>
      <c s="6" t="s">
        <v>5344</v>
      </c>
      <c s="36" t="s">
        <v>92</v>
      </c>
      <c s="37">
        <v>1</v>
      </c>
      <c s="36">
        <v>0</v>
      </c>
      <c s="36">
        <f>ROUND(G81*H81,6)</f>
      </c>
      <c r="L81" s="38">
        <v>0</v>
      </c>
      <c s="32">
        <f>ROUND(ROUND(L81,2)*ROUND(G81,3),2)</f>
      </c>
      <c s="36" t="s">
        <v>66</v>
      </c>
      <c>
        <f>(M81*21)/100</f>
      </c>
      <c t="s">
        <v>26</v>
      </c>
    </row>
    <row r="82" spans="1:5" ht="12.75">
      <c r="A82" s="35" t="s">
        <v>55</v>
      </c>
      <c r="E82" s="39" t="s">
        <v>8557</v>
      </c>
    </row>
    <row r="83" spans="1:5" ht="12.75">
      <c r="A83" s="35" t="s">
        <v>57</v>
      </c>
      <c r="E83" s="40" t="s">
        <v>7742</v>
      </c>
    </row>
    <row r="84" spans="1:5" ht="12.75">
      <c r="A84" t="s">
        <v>59</v>
      </c>
      <c r="E84" s="39" t="s">
        <v>68</v>
      </c>
    </row>
    <row r="85" spans="1:16" ht="12.75">
      <c r="A85" t="s">
        <v>48</v>
      </c>
      <c s="34" t="s">
        <v>121</v>
      </c>
      <c s="34" t="s">
        <v>4781</v>
      </c>
      <c s="35" t="s">
        <v>4</v>
      </c>
      <c s="6" t="s">
        <v>4782</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7742</v>
      </c>
    </row>
    <row r="88" spans="1:5" ht="12.75">
      <c r="A88" t="s">
        <v>59</v>
      </c>
      <c r="E88" s="39" t="s">
        <v>68</v>
      </c>
    </row>
    <row r="89" spans="1:16" ht="12.75">
      <c r="A89" t="s">
        <v>48</v>
      </c>
      <c s="34" t="s">
        <v>124</v>
      </c>
      <c s="34" t="s">
        <v>7789</v>
      </c>
      <c s="35" t="s">
        <v>4</v>
      </c>
      <c s="6" t="s">
        <v>7790</v>
      </c>
      <c s="36" t="s">
        <v>92</v>
      </c>
      <c s="37">
        <v>1</v>
      </c>
      <c s="36">
        <v>0</v>
      </c>
      <c s="36">
        <f>ROUND(G89*H89,6)</f>
      </c>
      <c r="L89" s="38">
        <v>0</v>
      </c>
      <c s="32">
        <f>ROUND(ROUND(L89,2)*ROUND(G89,3),2)</f>
      </c>
      <c s="36" t="s">
        <v>66</v>
      </c>
      <c>
        <f>(M89*21)/100</f>
      </c>
      <c t="s">
        <v>26</v>
      </c>
    </row>
    <row r="90" spans="1:5" ht="12.75">
      <c r="A90" s="35" t="s">
        <v>55</v>
      </c>
      <c r="E90" s="39" t="s">
        <v>8558</v>
      </c>
    </row>
    <row r="91" spans="1:5" ht="12.75">
      <c r="A91" s="35" t="s">
        <v>57</v>
      </c>
      <c r="E91" s="40" t="s">
        <v>7742</v>
      </c>
    </row>
    <row r="92" spans="1:5" ht="12.75">
      <c r="A92" t="s">
        <v>59</v>
      </c>
      <c r="E92" s="39" t="s">
        <v>68</v>
      </c>
    </row>
    <row r="93" spans="1:13" ht="12.75">
      <c r="A93" t="s">
        <v>45</v>
      </c>
      <c r="C93" s="31" t="s">
        <v>89</v>
      </c>
      <c r="E93" s="33" t="s">
        <v>4268</v>
      </c>
      <c r="J93" s="32">
        <f>0</f>
      </c>
      <c s="32">
        <f>0</f>
      </c>
      <c s="32">
        <f>0+L94+L98</f>
      </c>
      <c s="32">
        <f>0+M94+M98</f>
      </c>
    </row>
    <row r="94" spans="1:16" ht="12.75">
      <c r="A94" t="s">
        <v>48</v>
      </c>
      <c s="34" t="s">
        <v>127</v>
      </c>
      <c s="34" t="s">
        <v>8559</v>
      </c>
      <c s="35" t="s">
        <v>4127</v>
      </c>
      <c s="6" t="s">
        <v>8560</v>
      </c>
      <c s="36" t="s">
        <v>71</v>
      </c>
      <c s="37">
        <v>72</v>
      </c>
      <c s="36">
        <v>0</v>
      </c>
      <c s="36">
        <f>ROUND(G94*H94,6)</f>
      </c>
      <c r="L94" s="38">
        <v>0</v>
      </c>
      <c s="32">
        <f>ROUND(ROUND(L94,2)*ROUND(G94,3),2)</f>
      </c>
      <c s="36" t="s">
        <v>66</v>
      </c>
      <c>
        <f>(M94*21)/100</f>
      </c>
      <c t="s">
        <v>26</v>
      </c>
    </row>
    <row r="95" spans="1:5" ht="12.75">
      <c r="A95" s="35" t="s">
        <v>55</v>
      </c>
      <c r="E95" s="39" t="s">
        <v>8561</v>
      </c>
    </row>
    <row r="96" spans="1:5" ht="12.75">
      <c r="A96" s="35" t="s">
        <v>57</v>
      </c>
      <c r="E96" s="40" t="s">
        <v>7742</v>
      </c>
    </row>
    <row r="97" spans="1:5" ht="12.75">
      <c r="A97" t="s">
        <v>59</v>
      </c>
      <c r="E97" s="39" t="s">
        <v>68</v>
      </c>
    </row>
    <row r="98" spans="1:16" ht="12.75">
      <c r="A98" t="s">
        <v>48</v>
      </c>
      <c s="34" t="s">
        <v>130</v>
      </c>
      <c s="34" t="s">
        <v>8559</v>
      </c>
      <c s="35" t="s">
        <v>4134</v>
      </c>
      <c s="6" t="s">
        <v>8560</v>
      </c>
      <c s="36" t="s">
        <v>71</v>
      </c>
      <c s="37">
        <v>8</v>
      </c>
      <c s="36">
        <v>0</v>
      </c>
      <c s="36">
        <f>ROUND(G98*H98,6)</f>
      </c>
      <c r="L98" s="38">
        <v>0</v>
      </c>
      <c s="32">
        <f>ROUND(ROUND(L98,2)*ROUND(G98,3),2)</f>
      </c>
      <c s="36" t="s">
        <v>66</v>
      </c>
      <c>
        <f>(M98*21)/100</f>
      </c>
      <c t="s">
        <v>26</v>
      </c>
    </row>
    <row r="99" spans="1:5" ht="12.75">
      <c r="A99" s="35" t="s">
        <v>55</v>
      </c>
      <c r="E99" s="39" t="s">
        <v>8562</v>
      </c>
    </row>
    <row r="100" spans="1:5" ht="12.75">
      <c r="A100" s="35" t="s">
        <v>57</v>
      </c>
      <c r="E100" s="40" t="s">
        <v>7742</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8565</v>
      </c>
      <c r="E8" s="30" t="s">
        <v>8564</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8337</v>
      </c>
      <c s="35" t="s">
        <v>4</v>
      </c>
      <c s="6" t="s">
        <v>8338</v>
      </c>
      <c s="36" t="s">
        <v>65</v>
      </c>
      <c s="37">
        <v>509.993</v>
      </c>
      <c s="36">
        <v>0</v>
      </c>
      <c s="36">
        <f>ROUND(G10*H10,6)</f>
      </c>
      <c r="L10" s="38">
        <v>0</v>
      </c>
      <c s="32">
        <f>ROUND(ROUND(L10,2)*ROUND(G10,3),2)</f>
      </c>
      <c s="36" t="s">
        <v>8333</v>
      </c>
      <c>
        <f>(M10*21)/100</f>
      </c>
      <c t="s">
        <v>26</v>
      </c>
    </row>
    <row r="11" spans="1:5" ht="12.75">
      <c r="A11" s="35" t="s">
        <v>55</v>
      </c>
      <c r="E11" s="39" t="s">
        <v>4</v>
      </c>
    </row>
    <row r="12" spans="1:5" ht="12.75">
      <c r="A12" s="35" t="s">
        <v>57</v>
      </c>
      <c r="E12" s="40" t="s">
        <v>8506</v>
      </c>
    </row>
    <row r="13" spans="1:5" ht="12.75">
      <c r="A13" t="s">
        <v>59</v>
      </c>
      <c r="E13" s="39" t="s">
        <v>4</v>
      </c>
    </row>
    <row r="14" spans="1:16" ht="12.75">
      <c r="A14" t="s">
        <v>48</v>
      </c>
      <c s="34" t="s">
        <v>26</v>
      </c>
      <c s="34" t="s">
        <v>8340</v>
      </c>
      <c s="35" t="s">
        <v>4</v>
      </c>
      <c s="6" t="s">
        <v>8341</v>
      </c>
      <c s="36" t="s">
        <v>65</v>
      </c>
      <c s="37">
        <v>35.7</v>
      </c>
      <c s="36">
        <v>0</v>
      </c>
      <c s="36">
        <f>ROUND(G14*H14,6)</f>
      </c>
      <c r="L14" s="38">
        <v>0</v>
      </c>
      <c s="32">
        <f>ROUND(ROUND(L14,2)*ROUND(G14,3),2)</f>
      </c>
      <c s="36" t="s">
        <v>8333</v>
      </c>
      <c>
        <f>(M14*21)/100</f>
      </c>
      <c t="s">
        <v>26</v>
      </c>
    </row>
    <row r="15" spans="1:5" ht="12.75">
      <c r="A15" s="35" t="s">
        <v>55</v>
      </c>
      <c r="E15" s="39" t="s">
        <v>4</v>
      </c>
    </row>
    <row r="16" spans="1:5" ht="12.75">
      <c r="A16" s="35" t="s">
        <v>57</v>
      </c>
      <c r="E16" s="40" t="s">
        <v>8507</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8566</v>
      </c>
    </row>
    <row r="21" spans="1:5" ht="25.5">
      <c r="A21" t="s">
        <v>59</v>
      </c>
      <c r="E21" s="39" t="s">
        <v>56</v>
      </c>
    </row>
    <row r="22" spans="1:16" ht="12.75">
      <c r="A22" t="s">
        <v>48</v>
      </c>
      <c s="34" t="s">
        <v>77</v>
      </c>
      <c s="34" t="s">
        <v>8509</v>
      </c>
      <c s="35" t="s">
        <v>4</v>
      </c>
      <c s="6" t="s">
        <v>8510</v>
      </c>
      <c s="36" t="s">
        <v>65</v>
      </c>
      <c s="37">
        <v>645.104</v>
      </c>
      <c s="36">
        <v>0</v>
      </c>
      <c s="36">
        <f>ROUND(G22*H22,6)</f>
      </c>
      <c r="L22" s="38">
        <v>0</v>
      </c>
      <c s="32">
        <f>ROUND(ROUND(L22,2)*ROUND(G22,3),2)</f>
      </c>
      <c s="36" t="s">
        <v>8333</v>
      </c>
      <c>
        <f>(M22*21)/100</f>
      </c>
      <c t="s">
        <v>26</v>
      </c>
    </row>
    <row r="23" spans="1:5" ht="12.75">
      <c r="A23" s="35" t="s">
        <v>55</v>
      </c>
      <c r="E23" s="39" t="s">
        <v>4</v>
      </c>
    </row>
    <row r="24" spans="1:5" ht="12.75">
      <c r="A24" s="35" t="s">
        <v>57</v>
      </c>
      <c r="E24" s="40" t="s">
        <v>8511</v>
      </c>
    </row>
    <row r="25" spans="1:5" ht="12.75">
      <c r="A25" t="s">
        <v>59</v>
      </c>
      <c r="E25" s="39" t="s">
        <v>4</v>
      </c>
    </row>
    <row r="26" spans="1:16" ht="12.75">
      <c r="A26" t="s">
        <v>48</v>
      </c>
      <c s="34" t="s">
        <v>80</v>
      </c>
      <c s="34" t="s">
        <v>8512</v>
      </c>
      <c s="35" t="s">
        <v>4</v>
      </c>
      <c s="6" t="s">
        <v>8513</v>
      </c>
      <c s="36" t="s">
        <v>65</v>
      </c>
      <c s="37">
        <v>645.104</v>
      </c>
      <c s="36">
        <v>0</v>
      </c>
      <c s="36">
        <f>ROUND(G26*H26,6)</f>
      </c>
      <c r="L26" s="38">
        <v>0</v>
      </c>
      <c s="32">
        <f>ROUND(ROUND(L26,2)*ROUND(G26,3),2)</f>
      </c>
      <c s="36" t="s">
        <v>8333</v>
      </c>
      <c>
        <f>(M26*21)/100</f>
      </c>
      <c t="s">
        <v>26</v>
      </c>
    </row>
    <row r="27" spans="1:5" ht="12.75">
      <c r="A27" s="35" t="s">
        <v>55</v>
      </c>
      <c r="E27" s="39" t="s">
        <v>4</v>
      </c>
    </row>
    <row r="28" spans="1:5" ht="12.75">
      <c r="A28" s="35" t="s">
        <v>57</v>
      </c>
      <c r="E28" s="40" t="s">
        <v>8514</v>
      </c>
    </row>
    <row r="29" spans="1:5" ht="12.75">
      <c r="A29" t="s">
        <v>59</v>
      </c>
      <c r="E29" s="39" t="s">
        <v>4</v>
      </c>
    </row>
    <row r="30" spans="1:16" ht="12.75">
      <c r="A30" t="s">
        <v>48</v>
      </c>
      <c s="34" t="s">
        <v>83</v>
      </c>
      <c s="34" t="s">
        <v>8343</v>
      </c>
      <c s="35" t="s">
        <v>4</v>
      </c>
      <c s="6" t="s">
        <v>8344</v>
      </c>
      <c s="36" t="s">
        <v>71</v>
      </c>
      <c s="37">
        <v>267.9</v>
      </c>
      <c s="36">
        <v>0</v>
      </c>
      <c s="36">
        <f>ROUND(G30*H30,6)</f>
      </c>
      <c r="L30" s="38">
        <v>0</v>
      </c>
      <c s="32">
        <f>ROUND(ROUND(L30,2)*ROUND(G30,3),2)</f>
      </c>
      <c s="36" t="s">
        <v>8333</v>
      </c>
      <c>
        <f>(M30*21)/100</f>
      </c>
      <c t="s">
        <v>26</v>
      </c>
    </row>
    <row r="31" spans="1:5" ht="12.75">
      <c r="A31" s="35" t="s">
        <v>55</v>
      </c>
      <c r="E31" s="39" t="s">
        <v>4</v>
      </c>
    </row>
    <row r="32" spans="1:5" ht="12.75">
      <c r="A32" s="35" t="s">
        <v>57</v>
      </c>
      <c r="E32" s="40" t="s">
        <v>8515</v>
      </c>
    </row>
    <row r="33" spans="1:5" ht="12.75">
      <c r="A33" t="s">
        <v>59</v>
      </c>
      <c r="E33" s="39" t="s">
        <v>4</v>
      </c>
    </row>
    <row r="34" spans="1:16" ht="12.75">
      <c r="A34" t="s">
        <v>48</v>
      </c>
      <c s="34" t="s">
        <v>86</v>
      </c>
      <c s="34" t="s">
        <v>8346</v>
      </c>
      <c s="35" t="s">
        <v>62</v>
      </c>
      <c s="6" t="s">
        <v>8347</v>
      </c>
      <c s="36" t="s">
        <v>53</v>
      </c>
      <c s="37">
        <v>17.446</v>
      </c>
      <c s="36">
        <v>0</v>
      </c>
      <c s="36">
        <f>ROUND(G34*H34,6)</f>
      </c>
      <c r="L34" s="38">
        <v>0</v>
      </c>
      <c s="32">
        <f>ROUND(ROUND(L34,2)*ROUND(G34,3),2)</f>
      </c>
      <c s="36" t="s">
        <v>8333</v>
      </c>
      <c>
        <f>(M34*21)/100</f>
      </c>
      <c t="s">
        <v>26</v>
      </c>
    </row>
    <row r="35" spans="1:5" ht="12.75">
      <c r="A35" s="35" t="s">
        <v>55</v>
      </c>
      <c r="E35" s="39" t="s">
        <v>4</v>
      </c>
    </row>
    <row r="36" spans="1:5" ht="12.75">
      <c r="A36" s="35" t="s">
        <v>57</v>
      </c>
      <c r="E36" s="40" t="s">
        <v>8567</v>
      </c>
    </row>
    <row r="37" spans="1:5" ht="12.75">
      <c r="A37" t="s">
        <v>59</v>
      </c>
      <c r="E37" s="39" t="s">
        <v>4</v>
      </c>
    </row>
    <row r="38" spans="1:16" ht="12.75">
      <c r="A38" t="s">
        <v>48</v>
      </c>
      <c s="34" t="s">
        <v>89</v>
      </c>
      <c s="34" t="s">
        <v>8349</v>
      </c>
      <c s="35" t="s">
        <v>4</v>
      </c>
      <c s="6" t="s">
        <v>8350</v>
      </c>
      <c s="36" t="s">
        <v>71</v>
      </c>
      <c s="37">
        <v>102.4</v>
      </c>
      <c s="36">
        <v>0</v>
      </c>
      <c s="36">
        <f>ROUND(G38*H38,6)</f>
      </c>
      <c r="L38" s="38">
        <v>0</v>
      </c>
      <c s="32">
        <f>ROUND(ROUND(L38,2)*ROUND(G38,3),2)</f>
      </c>
      <c s="36" t="s">
        <v>8333</v>
      </c>
      <c>
        <f>(M38*21)/100</f>
      </c>
      <c t="s">
        <v>26</v>
      </c>
    </row>
    <row r="39" spans="1:5" ht="12.75">
      <c r="A39" s="35" t="s">
        <v>55</v>
      </c>
      <c r="E39" s="39" t="s">
        <v>8351</v>
      </c>
    </row>
    <row r="40" spans="1:5" ht="12.75">
      <c r="A40" s="35" t="s">
        <v>57</v>
      </c>
      <c r="E40" s="40" t="s">
        <v>8517</v>
      </c>
    </row>
    <row r="41" spans="1:5" ht="12.75">
      <c r="A41" t="s">
        <v>59</v>
      </c>
      <c r="E41" s="39" t="s">
        <v>4</v>
      </c>
    </row>
    <row r="42" spans="1:16" ht="12.75">
      <c r="A42" t="s">
        <v>48</v>
      </c>
      <c s="34" t="s">
        <v>93</v>
      </c>
      <c s="34" t="s">
        <v>8346</v>
      </c>
      <c s="35" t="s">
        <v>26</v>
      </c>
      <c s="6" t="s">
        <v>8347</v>
      </c>
      <c s="36" t="s">
        <v>53</v>
      </c>
      <c s="37">
        <v>6.669</v>
      </c>
      <c s="36">
        <v>0</v>
      </c>
      <c s="36">
        <f>ROUND(G42*H42,6)</f>
      </c>
      <c r="L42" s="38">
        <v>0</v>
      </c>
      <c s="32">
        <f>ROUND(ROUND(L42,2)*ROUND(G42,3),2)</f>
      </c>
      <c s="36" t="s">
        <v>8333</v>
      </c>
      <c>
        <f>(M42*21)/100</f>
      </c>
      <c t="s">
        <v>26</v>
      </c>
    </row>
    <row r="43" spans="1:5" ht="12.75">
      <c r="A43" s="35" t="s">
        <v>55</v>
      </c>
      <c r="E43" s="39" t="s">
        <v>4</v>
      </c>
    </row>
    <row r="44" spans="1:5" ht="12.75">
      <c r="A44" s="35" t="s">
        <v>57</v>
      </c>
      <c r="E44" s="40" t="s">
        <v>8568</v>
      </c>
    </row>
    <row r="45" spans="1:5" ht="12.75">
      <c r="A45" t="s">
        <v>59</v>
      </c>
      <c r="E45" s="39" t="s">
        <v>4</v>
      </c>
    </row>
    <row r="46" spans="1:16" ht="12.75">
      <c r="A46" t="s">
        <v>48</v>
      </c>
      <c s="34" t="s">
        <v>96</v>
      </c>
      <c s="34" t="s">
        <v>8354</v>
      </c>
      <c s="35" t="s">
        <v>4</v>
      </c>
      <c s="6" t="s">
        <v>8355</v>
      </c>
      <c s="36" t="s">
        <v>71</v>
      </c>
      <c s="37">
        <v>267.9</v>
      </c>
      <c s="36">
        <v>0</v>
      </c>
      <c s="36">
        <f>ROUND(G46*H46,6)</f>
      </c>
      <c r="L46" s="38">
        <v>0</v>
      </c>
      <c s="32">
        <f>ROUND(ROUND(L46,2)*ROUND(G46,3),2)</f>
      </c>
      <c s="36" t="s">
        <v>8333</v>
      </c>
      <c>
        <f>(M46*21)/100</f>
      </c>
      <c t="s">
        <v>26</v>
      </c>
    </row>
    <row r="47" spans="1:5" ht="12.75">
      <c r="A47" s="35" t="s">
        <v>55</v>
      </c>
      <c r="E47" s="39" t="s">
        <v>4</v>
      </c>
    </row>
    <row r="48" spans="1:5" ht="12.75">
      <c r="A48" s="35" t="s">
        <v>57</v>
      </c>
      <c r="E48" s="40" t="s">
        <v>8519</v>
      </c>
    </row>
    <row r="49" spans="1:5" ht="12.75">
      <c r="A49" t="s">
        <v>59</v>
      </c>
      <c r="E49" s="39" t="s">
        <v>4</v>
      </c>
    </row>
    <row r="50" spans="1:13" ht="12.75">
      <c r="A50" t="s">
        <v>45</v>
      </c>
      <c r="C50" s="31" t="s">
        <v>26</v>
      </c>
      <c r="E50" s="33" t="s">
        <v>5040</v>
      </c>
      <c r="J50" s="32">
        <f>0</f>
      </c>
      <c s="32">
        <f>0</f>
      </c>
      <c s="32">
        <f>0+L51+L55+L59</f>
      </c>
      <c s="32">
        <f>0+M51+M55+M59</f>
      </c>
    </row>
    <row r="51" spans="1:16" ht="12.75">
      <c r="A51" t="s">
        <v>48</v>
      </c>
      <c s="34" t="s">
        <v>99</v>
      </c>
      <c s="34" t="s">
        <v>8356</v>
      </c>
      <c s="35" t="s">
        <v>4</v>
      </c>
      <c s="6" t="s">
        <v>8357</v>
      </c>
      <c s="36" t="s">
        <v>697</v>
      </c>
      <c s="37">
        <v>99.138</v>
      </c>
      <c s="36">
        <v>0</v>
      </c>
      <c s="36">
        <f>ROUND(G51*H51,6)</f>
      </c>
      <c r="L51" s="38">
        <v>0</v>
      </c>
      <c s="32">
        <f>ROUND(ROUND(L51,2)*ROUND(G51,3),2)</f>
      </c>
      <c s="36" t="s">
        <v>8333</v>
      </c>
      <c>
        <f>(M51*21)/100</f>
      </c>
      <c t="s">
        <v>26</v>
      </c>
    </row>
    <row r="52" spans="1:5" ht="12.75">
      <c r="A52" s="35" t="s">
        <v>55</v>
      </c>
      <c r="E52" s="39" t="s">
        <v>8358</v>
      </c>
    </row>
    <row r="53" spans="1:5" ht="12.75">
      <c r="A53" s="35" t="s">
        <v>57</v>
      </c>
      <c r="E53" s="40" t="s">
        <v>8520</v>
      </c>
    </row>
    <row r="54" spans="1:5" ht="12.75">
      <c r="A54" t="s">
        <v>59</v>
      </c>
      <c r="E54" s="39" t="s">
        <v>4</v>
      </c>
    </row>
    <row r="55" spans="1:16" ht="12.75">
      <c r="A55" t="s">
        <v>48</v>
      </c>
      <c s="34" t="s">
        <v>102</v>
      </c>
      <c s="34" t="s">
        <v>8360</v>
      </c>
      <c s="35" t="s">
        <v>4</v>
      </c>
      <c s="6" t="s">
        <v>8361</v>
      </c>
      <c s="36" t="s">
        <v>65</v>
      </c>
      <c s="37">
        <v>4.069</v>
      </c>
      <c s="36">
        <v>0</v>
      </c>
      <c s="36">
        <f>ROUND(G55*H55,6)</f>
      </c>
      <c r="L55" s="38">
        <v>0</v>
      </c>
      <c s="32">
        <f>ROUND(ROUND(L55,2)*ROUND(G55,3),2)</f>
      </c>
      <c s="36" t="s">
        <v>8333</v>
      </c>
      <c>
        <f>(M55*21)/100</f>
      </c>
      <c t="s">
        <v>26</v>
      </c>
    </row>
    <row r="56" spans="1:5" ht="12.75">
      <c r="A56" s="35" t="s">
        <v>55</v>
      </c>
      <c r="E56" s="39" t="s">
        <v>4</v>
      </c>
    </row>
    <row r="57" spans="1:5" ht="12.75">
      <c r="A57" s="35" t="s">
        <v>57</v>
      </c>
      <c r="E57" s="40" t="s">
        <v>8521</v>
      </c>
    </row>
    <row r="58" spans="1:5" ht="12.75">
      <c r="A58" t="s">
        <v>59</v>
      </c>
      <c r="E58" s="39" t="s">
        <v>4</v>
      </c>
    </row>
    <row r="59" spans="1:16" ht="12.75">
      <c r="A59" t="s">
        <v>48</v>
      </c>
      <c s="34" t="s">
        <v>105</v>
      </c>
      <c s="34" t="s">
        <v>8363</v>
      </c>
      <c s="35" t="s">
        <v>4</v>
      </c>
      <c s="6" t="s">
        <v>8364</v>
      </c>
      <c s="36" t="s">
        <v>53</v>
      </c>
      <c s="37">
        <v>0.179</v>
      </c>
      <c s="36">
        <v>0</v>
      </c>
      <c s="36">
        <f>ROUND(G59*H59,6)</f>
      </c>
      <c r="L59" s="38">
        <v>0</v>
      </c>
      <c s="32">
        <f>ROUND(ROUND(L59,2)*ROUND(G59,3),2)</f>
      </c>
      <c s="36" t="s">
        <v>8333</v>
      </c>
      <c>
        <f>(M59*21)/100</f>
      </c>
      <c t="s">
        <v>26</v>
      </c>
    </row>
    <row r="60" spans="1:5" ht="12.75">
      <c r="A60" s="35" t="s">
        <v>55</v>
      </c>
      <c r="E60" s="39" t="s">
        <v>8365</v>
      </c>
    </row>
    <row r="61" spans="1:5" ht="12.75">
      <c r="A61" s="35" t="s">
        <v>57</v>
      </c>
      <c r="E61" s="40" t="s">
        <v>8522</v>
      </c>
    </row>
    <row r="62" spans="1:5" ht="12.75">
      <c r="A62" t="s">
        <v>59</v>
      </c>
      <c r="E62" s="39" t="s">
        <v>4</v>
      </c>
    </row>
    <row r="63" spans="1:13" ht="12.75">
      <c r="A63" t="s">
        <v>45</v>
      </c>
      <c r="C63" s="31" t="s">
        <v>25</v>
      </c>
      <c r="E63" s="33" t="s">
        <v>4606</v>
      </c>
      <c r="J63" s="32">
        <f>0</f>
      </c>
      <c s="32">
        <f>0</f>
      </c>
      <c s="32">
        <f>0+L64+L68+L72+L76</f>
      </c>
      <c s="32">
        <f>0+M64+M68+M72+M76</f>
      </c>
    </row>
    <row r="64" spans="1:16" ht="12.75">
      <c r="A64" t="s">
        <v>48</v>
      </c>
      <c s="34" t="s">
        <v>108</v>
      </c>
      <c s="34" t="s">
        <v>8367</v>
      </c>
      <c s="35" t="s">
        <v>4</v>
      </c>
      <c s="6" t="s">
        <v>8368</v>
      </c>
      <c s="36" t="s">
        <v>65</v>
      </c>
      <c s="37">
        <v>58.855</v>
      </c>
      <c s="36">
        <v>0</v>
      </c>
      <c s="36">
        <f>ROUND(G64*H64,6)</f>
      </c>
      <c r="L64" s="38">
        <v>0</v>
      </c>
      <c s="32">
        <f>ROUND(ROUND(L64,2)*ROUND(G64,3),2)</f>
      </c>
      <c s="36" t="s">
        <v>8333</v>
      </c>
      <c>
        <f>(M64*21)/100</f>
      </c>
      <c t="s">
        <v>26</v>
      </c>
    </row>
    <row r="65" spans="1:5" ht="12.75">
      <c r="A65" s="35" t="s">
        <v>55</v>
      </c>
      <c r="E65" s="39" t="s">
        <v>8369</v>
      </c>
    </row>
    <row r="66" spans="1:5" ht="12.75">
      <c r="A66" s="35" t="s">
        <v>57</v>
      </c>
      <c r="E66" s="40" t="s">
        <v>8569</v>
      </c>
    </row>
    <row r="67" spans="1:5" ht="12.75">
      <c r="A67" t="s">
        <v>59</v>
      </c>
      <c r="E67" s="39" t="s">
        <v>4</v>
      </c>
    </row>
    <row r="68" spans="1:16" ht="12.75">
      <c r="A68" t="s">
        <v>48</v>
      </c>
      <c s="34" t="s">
        <v>111</v>
      </c>
      <c s="34" t="s">
        <v>8371</v>
      </c>
      <c s="35" t="s">
        <v>4</v>
      </c>
      <c s="6" t="s">
        <v>8372</v>
      </c>
      <c s="36" t="s">
        <v>697</v>
      </c>
      <c s="37">
        <v>330.758</v>
      </c>
      <c s="36">
        <v>0</v>
      </c>
      <c s="36">
        <f>ROUND(G68*H68,6)</f>
      </c>
      <c r="L68" s="38">
        <v>0</v>
      </c>
      <c s="32">
        <f>ROUND(ROUND(L68,2)*ROUND(G68,3),2)</f>
      </c>
      <c s="36" t="s">
        <v>8333</v>
      </c>
      <c>
        <f>(M68*21)/100</f>
      </c>
      <c t="s">
        <v>26</v>
      </c>
    </row>
    <row r="69" spans="1:5" ht="12.75">
      <c r="A69" s="35" t="s">
        <v>55</v>
      </c>
      <c r="E69" s="39" t="s">
        <v>4</v>
      </c>
    </row>
    <row r="70" spans="1:5" ht="12.75">
      <c r="A70" s="35" t="s">
        <v>57</v>
      </c>
      <c r="E70" s="40" t="s">
        <v>8570</v>
      </c>
    </row>
    <row r="71" spans="1:5" ht="12.75">
      <c r="A71" t="s">
        <v>59</v>
      </c>
      <c r="E71" s="39" t="s">
        <v>4</v>
      </c>
    </row>
    <row r="72" spans="1:16" ht="12.75">
      <c r="A72" t="s">
        <v>48</v>
      </c>
      <c s="34" t="s">
        <v>114</v>
      </c>
      <c s="34" t="s">
        <v>8374</v>
      </c>
      <c s="35" t="s">
        <v>4</v>
      </c>
      <c s="6" t="s">
        <v>8375</v>
      </c>
      <c s="36" t="s">
        <v>697</v>
      </c>
      <c s="37">
        <v>330.758</v>
      </c>
      <c s="36">
        <v>0</v>
      </c>
      <c s="36">
        <f>ROUND(G72*H72,6)</f>
      </c>
      <c r="L72" s="38">
        <v>0</v>
      </c>
      <c s="32">
        <f>ROUND(ROUND(L72,2)*ROUND(G72,3),2)</f>
      </c>
      <c s="36" t="s">
        <v>8333</v>
      </c>
      <c>
        <f>(M72*21)/100</f>
      </c>
      <c t="s">
        <v>26</v>
      </c>
    </row>
    <row r="73" spans="1:5" ht="12.75">
      <c r="A73" s="35" t="s">
        <v>55</v>
      </c>
      <c r="E73" s="39" t="s">
        <v>4</v>
      </c>
    </row>
    <row r="74" spans="1:5" ht="12.75">
      <c r="A74" s="35" t="s">
        <v>57</v>
      </c>
      <c r="E74" s="40" t="s">
        <v>8525</v>
      </c>
    </row>
    <row r="75" spans="1:5" ht="12.75">
      <c r="A75" t="s">
        <v>59</v>
      </c>
      <c r="E75" s="39" t="s">
        <v>4</v>
      </c>
    </row>
    <row r="76" spans="1:16" ht="12.75">
      <c r="A76" t="s">
        <v>48</v>
      </c>
      <c s="34" t="s">
        <v>117</v>
      </c>
      <c s="34" t="s">
        <v>8376</v>
      </c>
      <c s="35" t="s">
        <v>4</v>
      </c>
      <c s="6" t="s">
        <v>8377</v>
      </c>
      <c s="36" t="s">
        <v>53</v>
      </c>
      <c s="37">
        <v>8.828</v>
      </c>
      <c s="36">
        <v>0</v>
      </c>
      <c s="36">
        <f>ROUND(G76*H76,6)</f>
      </c>
      <c r="L76" s="38">
        <v>0</v>
      </c>
      <c s="32">
        <f>ROUND(ROUND(L76,2)*ROUND(G76,3),2)</f>
      </c>
      <c s="36" t="s">
        <v>8333</v>
      </c>
      <c>
        <f>(M76*21)/100</f>
      </c>
      <c t="s">
        <v>26</v>
      </c>
    </row>
    <row r="77" spans="1:5" ht="12.75">
      <c r="A77" s="35" t="s">
        <v>55</v>
      </c>
      <c r="E77" s="39" t="s">
        <v>4</v>
      </c>
    </row>
    <row r="78" spans="1:5" ht="12.75">
      <c r="A78" s="35" t="s">
        <v>57</v>
      </c>
      <c r="E78" s="40" t="s">
        <v>8526</v>
      </c>
    </row>
    <row r="79" spans="1:5" ht="12.75">
      <c r="A79" t="s">
        <v>59</v>
      </c>
      <c r="E79" s="39" t="s">
        <v>4</v>
      </c>
    </row>
    <row r="80" spans="1:13" ht="12.75">
      <c r="A80" t="s">
        <v>45</v>
      </c>
      <c r="C80" s="31" t="s">
        <v>80</v>
      </c>
      <c r="E80" s="33" t="s">
        <v>8379</v>
      </c>
      <c r="J80" s="32">
        <f>0</f>
      </c>
      <c s="32">
        <f>0</f>
      </c>
      <c s="32">
        <f>0+L81</f>
      </c>
      <c s="32">
        <f>0+M81</f>
      </c>
    </row>
    <row r="81" spans="1:16" ht="12.75">
      <c r="A81" t="s">
        <v>48</v>
      </c>
      <c s="34" t="s">
        <v>121</v>
      </c>
      <c s="34" t="s">
        <v>8380</v>
      </c>
      <c s="35" t="s">
        <v>4</v>
      </c>
      <c s="6" t="s">
        <v>8381</v>
      </c>
      <c s="36" t="s">
        <v>65</v>
      </c>
      <c s="37">
        <v>3.048</v>
      </c>
      <c s="36">
        <v>0</v>
      </c>
      <c s="36">
        <f>ROUND(G81*H81,6)</f>
      </c>
      <c r="L81" s="38">
        <v>0</v>
      </c>
      <c s="32">
        <f>ROUND(ROUND(L81,2)*ROUND(G81,3),2)</f>
      </c>
      <c s="36" t="s">
        <v>8333</v>
      </c>
      <c>
        <f>(M81*21)/100</f>
      </c>
      <c t="s">
        <v>26</v>
      </c>
    </row>
    <row r="82" spans="1:5" ht="12.75">
      <c r="A82" s="35" t="s">
        <v>55</v>
      </c>
      <c r="E82" s="39" t="s">
        <v>8382</v>
      </c>
    </row>
    <row r="83" spans="1:5" ht="12.75">
      <c r="A83" s="35" t="s">
        <v>57</v>
      </c>
      <c r="E83" s="40" t="s">
        <v>8571</v>
      </c>
    </row>
    <row r="84" spans="1:5" ht="12.75">
      <c r="A84" t="s">
        <v>59</v>
      </c>
      <c r="E84" s="39" t="s">
        <v>4</v>
      </c>
    </row>
    <row r="85" spans="1:13" ht="12.75">
      <c r="A85" t="s">
        <v>45</v>
      </c>
      <c r="C85" s="31" t="s">
        <v>6202</v>
      </c>
      <c r="E85" s="33" t="s">
        <v>6440</v>
      </c>
      <c r="J85" s="32">
        <f>0</f>
      </c>
      <c s="32">
        <f>0</f>
      </c>
      <c s="32">
        <f>0+L86+L90+L94+L98</f>
      </c>
      <c s="32">
        <f>0+M86+M90+M94+M98</f>
      </c>
    </row>
    <row r="86" spans="1:16" ht="12.75">
      <c r="A86" t="s">
        <v>48</v>
      </c>
      <c s="34" t="s">
        <v>124</v>
      </c>
      <c s="34" t="s">
        <v>8384</v>
      </c>
      <c s="35" t="s">
        <v>4</v>
      </c>
      <c s="6" t="s">
        <v>8385</v>
      </c>
      <c s="36" t="s">
        <v>697</v>
      </c>
      <c s="37">
        <v>40.69</v>
      </c>
      <c s="36">
        <v>0</v>
      </c>
      <c s="36">
        <f>ROUND(G86*H86,6)</f>
      </c>
      <c r="L86" s="38">
        <v>0</v>
      </c>
      <c s="32">
        <f>ROUND(ROUND(L86,2)*ROUND(G86,3),2)</f>
      </c>
      <c s="36" t="s">
        <v>8333</v>
      </c>
      <c>
        <f>(M86*21)/100</f>
      </c>
      <c t="s">
        <v>26</v>
      </c>
    </row>
    <row r="87" spans="1:5" ht="12.75">
      <c r="A87" s="35" t="s">
        <v>55</v>
      </c>
      <c r="E87" s="39" t="s">
        <v>8386</v>
      </c>
    </row>
    <row r="88" spans="1:5" ht="12.75">
      <c r="A88" s="35" t="s">
        <v>57</v>
      </c>
      <c r="E88" s="40" t="s">
        <v>8528</v>
      </c>
    </row>
    <row r="89" spans="1:5" ht="12.75">
      <c r="A89" t="s">
        <v>59</v>
      </c>
      <c r="E89" s="39" t="s">
        <v>4</v>
      </c>
    </row>
    <row r="90" spans="1:16" ht="12.75">
      <c r="A90" t="s">
        <v>48</v>
      </c>
      <c s="34" t="s">
        <v>127</v>
      </c>
      <c s="34" t="s">
        <v>8529</v>
      </c>
      <c s="35" t="s">
        <v>4</v>
      </c>
      <c s="6" t="s">
        <v>8530</v>
      </c>
      <c s="36" t="s">
        <v>697</v>
      </c>
      <c s="37">
        <v>59.69</v>
      </c>
      <c s="36">
        <v>0</v>
      </c>
      <c s="36">
        <f>ROUND(G90*H90,6)</f>
      </c>
      <c r="L90" s="38">
        <v>0</v>
      </c>
      <c s="32">
        <f>ROUND(ROUND(L90,2)*ROUND(G90,3),2)</f>
      </c>
      <c s="36" t="s">
        <v>8333</v>
      </c>
      <c>
        <f>(M90*21)/100</f>
      </c>
      <c t="s">
        <v>26</v>
      </c>
    </row>
    <row r="91" spans="1:5" ht="12.75">
      <c r="A91" s="35" t="s">
        <v>55</v>
      </c>
      <c r="E91" s="39" t="s">
        <v>8531</v>
      </c>
    </row>
    <row r="92" spans="1:5" ht="12.75">
      <c r="A92" s="35" t="s">
        <v>57</v>
      </c>
      <c r="E92" s="40" t="s">
        <v>8532</v>
      </c>
    </row>
    <row r="93" spans="1:5" ht="12.75">
      <c r="A93" t="s">
        <v>59</v>
      </c>
      <c r="E93" s="39" t="s">
        <v>4</v>
      </c>
    </row>
    <row r="94" spans="1:16" ht="12.75">
      <c r="A94" t="s">
        <v>48</v>
      </c>
      <c s="34" t="s">
        <v>130</v>
      </c>
      <c s="34" t="s">
        <v>8392</v>
      </c>
      <c s="35" t="s">
        <v>4</v>
      </c>
      <c s="6" t="s">
        <v>8393</v>
      </c>
      <c s="36" t="s">
        <v>697</v>
      </c>
      <c s="37">
        <v>59.69</v>
      </c>
      <c s="36">
        <v>0</v>
      </c>
      <c s="36">
        <f>ROUND(G94*H94,6)</f>
      </c>
      <c r="L94" s="38">
        <v>0</v>
      </c>
      <c s="32">
        <f>ROUND(ROUND(L94,2)*ROUND(G94,3),2)</f>
      </c>
      <c s="36" t="s">
        <v>8333</v>
      </c>
      <c>
        <f>(M94*21)/100</f>
      </c>
      <c t="s">
        <v>26</v>
      </c>
    </row>
    <row r="95" spans="1:5" ht="12.75">
      <c r="A95" s="35" t="s">
        <v>55</v>
      </c>
      <c r="E95" s="39" t="s">
        <v>8394</v>
      </c>
    </row>
    <row r="96" spans="1:5" ht="12.75">
      <c r="A96" s="35" t="s">
        <v>57</v>
      </c>
      <c r="E96" s="40" t="s">
        <v>8532</v>
      </c>
    </row>
    <row r="97" spans="1:5" ht="12.75">
      <c r="A97" t="s">
        <v>59</v>
      </c>
      <c r="E97" s="39" t="s">
        <v>4</v>
      </c>
    </row>
    <row r="98" spans="1:16" ht="12.75">
      <c r="A98" t="s">
        <v>48</v>
      </c>
      <c s="34" t="s">
        <v>133</v>
      </c>
      <c s="34" t="s">
        <v>8396</v>
      </c>
      <c s="35" t="s">
        <v>4</v>
      </c>
      <c s="6" t="s">
        <v>8397</v>
      </c>
      <c s="36" t="s">
        <v>697</v>
      </c>
      <c s="37">
        <v>124.858</v>
      </c>
      <c s="36">
        <v>0</v>
      </c>
      <c s="36">
        <f>ROUND(G98*H98,6)</f>
      </c>
      <c r="L98" s="38">
        <v>0</v>
      </c>
      <c s="32">
        <f>ROUND(ROUND(L98,2)*ROUND(G98,3),2)</f>
      </c>
      <c s="36" t="s">
        <v>8333</v>
      </c>
      <c>
        <f>(M98*21)/100</f>
      </c>
      <c t="s">
        <v>26</v>
      </c>
    </row>
    <row r="99" spans="1:5" ht="12.75">
      <c r="A99" s="35" t="s">
        <v>55</v>
      </c>
      <c r="E99" s="39" t="s">
        <v>8398</v>
      </c>
    </row>
    <row r="100" spans="1:5" ht="12.75">
      <c r="A100" s="35" t="s">
        <v>57</v>
      </c>
      <c r="E100" s="40" t="s">
        <v>8533</v>
      </c>
    </row>
    <row r="101" spans="1:5" ht="12.75">
      <c r="A101" t="s">
        <v>59</v>
      </c>
      <c r="E101" s="39" t="s">
        <v>4</v>
      </c>
    </row>
    <row r="102" spans="1:13" ht="12.75">
      <c r="A102" t="s">
        <v>45</v>
      </c>
      <c r="C102" s="31" t="s">
        <v>86</v>
      </c>
      <c r="E102" s="33" t="s">
        <v>4642</v>
      </c>
      <c r="J102" s="32">
        <f>0</f>
      </c>
      <c s="32">
        <f>0</f>
      </c>
      <c s="32">
        <f>0+L103+L107+L111+L115+L119</f>
      </c>
      <c s="32">
        <f>0+M103+M107+M111+M115+M119</f>
      </c>
    </row>
    <row r="103" spans="1:16" ht="12.75">
      <c r="A103" t="s">
        <v>48</v>
      </c>
      <c s="34" t="s">
        <v>136</v>
      </c>
      <c s="34" t="s">
        <v>8400</v>
      </c>
      <c s="35" t="s">
        <v>4</v>
      </c>
      <c s="6" t="s">
        <v>8401</v>
      </c>
      <c s="36" t="s">
        <v>92</v>
      </c>
      <c s="37">
        <v>1</v>
      </c>
      <c s="36">
        <v>0</v>
      </c>
      <c s="36">
        <f>ROUND(G103*H103,6)</f>
      </c>
      <c r="L103" s="38">
        <v>0</v>
      </c>
      <c s="32">
        <f>ROUND(ROUND(L103,2)*ROUND(G103,3),2)</f>
      </c>
      <c s="36" t="s">
        <v>8333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8402</v>
      </c>
      <c s="35" t="s">
        <v>4</v>
      </c>
      <c s="6" t="s">
        <v>8403</v>
      </c>
      <c s="36" t="s">
        <v>92</v>
      </c>
      <c s="37">
        <v>1</v>
      </c>
      <c s="36">
        <v>0</v>
      </c>
      <c s="36">
        <f>ROUND(G107*H107,6)</f>
      </c>
      <c r="L107" s="38">
        <v>0</v>
      </c>
      <c s="32">
        <f>ROUND(ROUND(L107,2)*ROUND(G107,3),2)</f>
      </c>
      <c s="36" t="s">
        <v>8333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8404</v>
      </c>
      <c s="35" t="s">
        <v>4</v>
      </c>
      <c s="6" t="s">
        <v>8405</v>
      </c>
      <c s="36" t="s">
        <v>92</v>
      </c>
      <c s="37">
        <v>1</v>
      </c>
      <c s="36">
        <v>0</v>
      </c>
      <c s="36">
        <f>ROUND(G111*H111,6)</f>
      </c>
      <c r="L111" s="38">
        <v>0</v>
      </c>
      <c s="32">
        <f>ROUND(ROUND(L111,2)*ROUND(G111,3),2)</f>
      </c>
      <c s="36" t="s">
        <v>8333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8406</v>
      </c>
      <c s="35" t="s">
        <v>4</v>
      </c>
      <c s="6" t="s">
        <v>8407</v>
      </c>
      <c s="36" t="s">
        <v>92</v>
      </c>
      <c s="37">
        <v>1</v>
      </c>
      <c s="36">
        <v>0</v>
      </c>
      <c s="36">
        <f>ROUND(G115*H115,6)</f>
      </c>
      <c r="L115" s="38">
        <v>0</v>
      </c>
      <c s="32">
        <f>ROUND(ROUND(L115,2)*ROUND(G115,3),2)</f>
      </c>
      <c s="36" t="s">
        <v>8333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8408</v>
      </c>
      <c s="35" t="s">
        <v>4</v>
      </c>
      <c s="6" t="s">
        <v>8409</v>
      </c>
      <c s="36" t="s">
        <v>92</v>
      </c>
      <c s="37">
        <v>33</v>
      </c>
      <c s="36">
        <v>0</v>
      </c>
      <c s="36">
        <f>ROUND(G119*H119,6)</f>
      </c>
      <c r="L119" s="38">
        <v>0</v>
      </c>
      <c s="32">
        <f>ROUND(ROUND(L119,2)*ROUND(G119,3),2)</f>
      </c>
      <c s="36" t="s">
        <v>8333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8574</v>
      </c>
      <c r="E8" s="30" t="s">
        <v>8573</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10</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7824</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8575</v>
      </c>
    </row>
    <row r="22" spans="1:5" ht="12.75">
      <c r="A22" t="s">
        <v>59</v>
      </c>
      <c r="E22" s="39" t="s">
        <v>68</v>
      </c>
    </row>
    <row r="23" spans="1:16" ht="25.5">
      <c r="A23" t="s">
        <v>48</v>
      </c>
      <c s="34" t="s">
        <v>74</v>
      </c>
      <c s="34" t="s">
        <v>4541</v>
      </c>
      <c s="35" t="s">
        <v>4</v>
      </c>
      <c s="6" t="s">
        <v>4542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8576</v>
      </c>
    </row>
    <row r="26" spans="1:5" ht="12.75">
      <c r="A26" t="s">
        <v>59</v>
      </c>
      <c r="E26" s="39" t="s">
        <v>68</v>
      </c>
    </row>
    <row r="27" spans="1:16" ht="12.75">
      <c r="A27" t="s">
        <v>48</v>
      </c>
      <c s="34" t="s">
        <v>77</v>
      </c>
      <c s="34" t="s">
        <v>4747</v>
      </c>
      <c s="35" t="s">
        <v>4</v>
      </c>
      <c s="6" t="s">
        <v>4748</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4749</v>
      </c>
      <c s="35" t="s">
        <v>4</v>
      </c>
      <c s="6" t="s">
        <v>4750</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8577</v>
      </c>
    </row>
    <row r="34" spans="1:5" ht="12.75">
      <c r="A34" t="s">
        <v>59</v>
      </c>
      <c r="E34" s="39" t="s">
        <v>68</v>
      </c>
    </row>
    <row r="35" spans="1:16" ht="12.75">
      <c r="A35" t="s">
        <v>48</v>
      </c>
      <c s="34" t="s">
        <v>83</v>
      </c>
      <c s="34" t="s">
        <v>5681</v>
      </c>
      <c s="35" t="s">
        <v>4</v>
      </c>
      <c s="6" t="s">
        <v>5682</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8578</v>
      </c>
    </row>
    <row r="38" spans="1:5" ht="12.75">
      <c r="A38" t="s">
        <v>59</v>
      </c>
      <c r="E38" s="39" t="s">
        <v>68</v>
      </c>
    </row>
    <row r="39" spans="1:16" ht="12.75">
      <c r="A39" t="s">
        <v>48</v>
      </c>
      <c s="34" t="s">
        <v>86</v>
      </c>
      <c s="34" t="s">
        <v>4756</v>
      </c>
      <c s="35" t="s">
        <v>4</v>
      </c>
      <c s="6" t="s">
        <v>4757</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4752</v>
      </c>
      <c s="35" t="s">
        <v>4</v>
      </c>
      <c s="6" t="s">
        <v>4753</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8579</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4579</v>
      </c>
      <c s="35" t="s">
        <v>4</v>
      </c>
      <c s="6" t="s">
        <v>4580</v>
      </c>
      <c s="36" t="s">
        <v>65</v>
      </c>
      <c s="37">
        <v>51.48</v>
      </c>
      <c s="36">
        <v>0</v>
      </c>
      <c s="36">
        <f>ROUND(G51*H51,6)</f>
      </c>
      <c r="L51" s="38">
        <v>0</v>
      </c>
      <c s="32">
        <f>ROUND(ROUND(L51,2)*ROUND(G51,3),2)</f>
      </c>
      <c s="36" t="s">
        <v>66</v>
      </c>
      <c>
        <f>(M51*21)/100</f>
      </c>
      <c t="s">
        <v>26</v>
      </c>
    </row>
    <row r="52" spans="1:5" ht="12.75">
      <c r="A52" s="35" t="s">
        <v>55</v>
      </c>
      <c r="E52" s="39" t="s">
        <v>7743</v>
      </c>
    </row>
    <row r="53" spans="1:5" ht="12.75">
      <c r="A53" s="35" t="s">
        <v>57</v>
      </c>
      <c r="E53" s="40" t="s">
        <v>4</v>
      </c>
    </row>
    <row r="54" spans="1:5" ht="12.75">
      <c r="A54" t="s">
        <v>59</v>
      </c>
      <c r="E54" s="39" t="s">
        <v>68</v>
      </c>
    </row>
    <row r="55" spans="1:16" ht="12.75">
      <c r="A55" t="s">
        <v>48</v>
      </c>
      <c s="34" t="s">
        <v>99</v>
      </c>
      <c s="34" t="s">
        <v>4583</v>
      </c>
      <c s="35" t="s">
        <v>4</v>
      </c>
      <c s="6" t="s">
        <v>4584</v>
      </c>
      <c s="36" t="s">
        <v>65</v>
      </c>
      <c s="37">
        <v>63.36</v>
      </c>
      <c s="36">
        <v>0</v>
      </c>
      <c s="36">
        <f>ROUND(G55*H55,6)</f>
      </c>
      <c r="L55" s="38">
        <v>0</v>
      </c>
      <c s="32">
        <f>ROUND(ROUND(L55,2)*ROUND(G55,3),2)</f>
      </c>
      <c s="36" t="s">
        <v>66</v>
      </c>
      <c>
        <f>(M55*21)/100</f>
      </c>
      <c t="s">
        <v>26</v>
      </c>
    </row>
    <row r="56" spans="1:5" ht="12.75">
      <c r="A56" s="35" t="s">
        <v>55</v>
      </c>
      <c r="E56" s="39" t="s">
        <v>8295</v>
      </c>
    </row>
    <row r="57" spans="1:5" ht="12.75">
      <c r="A57" s="35" t="s">
        <v>57</v>
      </c>
      <c r="E57" s="40" t="s">
        <v>8580</v>
      </c>
    </row>
    <row r="58" spans="1:5" ht="12.75">
      <c r="A58" t="s">
        <v>59</v>
      </c>
      <c r="E58" s="39" t="s">
        <v>68</v>
      </c>
    </row>
    <row r="59" spans="1:16" ht="12.75">
      <c r="A59" t="s">
        <v>48</v>
      </c>
      <c s="34" t="s">
        <v>102</v>
      </c>
      <c s="34" t="s">
        <v>8221</v>
      </c>
      <c s="35" t="s">
        <v>4</v>
      </c>
      <c s="6" t="s">
        <v>8222</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7980</v>
      </c>
      <c s="35" t="s">
        <v>4</v>
      </c>
      <c s="6" t="s">
        <v>7981</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8581</v>
      </c>
    </row>
    <row r="67" spans="1:5" ht="12.75">
      <c r="A67" t="s">
        <v>59</v>
      </c>
      <c r="E67" s="39" t="s">
        <v>68</v>
      </c>
    </row>
    <row r="68" spans="1:16" ht="12.75">
      <c r="A68" t="s">
        <v>48</v>
      </c>
      <c s="34" t="s">
        <v>108</v>
      </c>
      <c s="34" t="s">
        <v>7877</v>
      </c>
      <c s="35" t="s">
        <v>4</v>
      </c>
      <c s="6" t="s">
        <v>7878</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8581</v>
      </c>
    </row>
    <row r="71" spans="1:5" ht="12.75">
      <c r="A71" t="s">
        <v>59</v>
      </c>
      <c r="E71" s="39" t="s">
        <v>68</v>
      </c>
    </row>
    <row r="72" spans="1:13" ht="12.75">
      <c r="A72" t="s">
        <v>45</v>
      </c>
      <c r="C72" s="31" t="s">
        <v>86</v>
      </c>
      <c r="E72" s="33" t="s">
        <v>4642</v>
      </c>
      <c r="J72" s="32">
        <f>0</f>
      </c>
      <c s="32">
        <f>0</f>
      </c>
      <c s="32">
        <f>0+L73+L77+L81+L85+L89+L93+L97+L101+L105+L109+L113+L117+L121+L125+L129+L133</f>
      </c>
      <c s="32">
        <f>0+M73+M77+M81+M85+M89+M93+M97+M101+M105+M109+M113+M117+M121+M125+M129+M133</f>
      </c>
    </row>
    <row r="73" spans="1:16" ht="12.75">
      <c r="A73" t="s">
        <v>48</v>
      </c>
      <c s="34" t="s">
        <v>111</v>
      </c>
      <c s="34" t="s">
        <v>8582</v>
      </c>
      <c s="35" t="s">
        <v>4</v>
      </c>
      <c s="6" t="s">
        <v>8583</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8303</v>
      </c>
      <c s="35" t="s">
        <v>4</v>
      </c>
      <c s="6" t="s">
        <v>8304</v>
      </c>
      <c s="36" t="s">
        <v>92</v>
      </c>
      <c s="37">
        <v>4</v>
      </c>
      <c s="36">
        <v>0</v>
      </c>
      <c s="36">
        <f>ROUND(G77*H77,6)</f>
      </c>
      <c r="L77" s="38">
        <v>0</v>
      </c>
      <c s="32">
        <f>ROUND(ROUND(L77,2)*ROUND(G77,3),2)</f>
      </c>
      <c s="36" t="s">
        <v>66</v>
      </c>
      <c>
        <f>(M77*21)/100</f>
      </c>
      <c t="s">
        <v>26</v>
      </c>
    </row>
    <row r="78" spans="1:5" ht="12.75">
      <c r="A78" s="35" t="s">
        <v>55</v>
      </c>
      <c r="E78" s="39" t="s">
        <v>8305</v>
      </c>
    </row>
    <row r="79" spans="1:5" ht="12.75">
      <c r="A79" s="35" t="s">
        <v>57</v>
      </c>
      <c r="E79" s="40" t="s">
        <v>7742</v>
      </c>
    </row>
    <row r="80" spans="1:5" ht="12.75">
      <c r="A80" t="s">
        <v>59</v>
      </c>
      <c r="E80" s="39" t="s">
        <v>68</v>
      </c>
    </row>
    <row r="81" spans="1:16" ht="12.75">
      <c r="A81" t="s">
        <v>48</v>
      </c>
      <c s="34" t="s">
        <v>117</v>
      </c>
      <c s="34" t="s">
        <v>7996</v>
      </c>
      <c s="35" t="s">
        <v>4</v>
      </c>
      <c s="6" t="s">
        <v>7997</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7742</v>
      </c>
    </row>
    <row r="84" spans="1:5" ht="12.75">
      <c r="A84" t="s">
        <v>59</v>
      </c>
      <c r="E84" s="39" t="s">
        <v>68</v>
      </c>
    </row>
    <row r="85" spans="1:16" ht="12.75">
      <c r="A85" t="s">
        <v>48</v>
      </c>
      <c s="34" t="s">
        <v>121</v>
      </c>
      <c s="34" t="s">
        <v>8584</v>
      </c>
      <c s="35" t="s">
        <v>4</v>
      </c>
      <c s="6" t="s">
        <v>8585</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7742</v>
      </c>
    </row>
    <row r="88" spans="1:5" ht="12.75">
      <c r="A88" t="s">
        <v>59</v>
      </c>
      <c r="E88" s="39" t="s">
        <v>68</v>
      </c>
    </row>
    <row r="89" spans="1:16" ht="12.75">
      <c r="A89" t="s">
        <v>48</v>
      </c>
      <c s="34" t="s">
        <v>124</v>
      </c>
      <c s="34" t="s">
        <v>8042</v>
      </c>
      <c s="35" t="s">
        <v>4</v>
      </c>
      <c s="6" t="s">
        <v>8043</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7742</v>
      </c>
    </row>
    <row r="92" spans="1:5" ht="12.75">
      <c r="A92" t="s">
        <v>59</v>
      </c>
      <c r="E92" s="39" t="s">
        <v>68</v>
      </c>
    </row>
    <row r="93" spans="1:16" ht="12.75">
      <c r="A93" t="s">
        <v>48</v>
      </c>
      <c s="34" t="s">
        <v>127</v>
      </c>
      <c s="34" t="s">
        <v>7998</v>
      </c>
      <c s="35" t="s">
        <v>4</v>
      </c>
      <c s="6" t="s">
        <v>7999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7742</v>
      </c>
    </row>
    <row r="96" spans="1:5" ht="12.75">
      <c r="A96" t="s">
        <v>59</v>
      </c>
      <c r="E96" s="39" t="s">
        <v>68</v>
      </c>
    </row>
    <row r="97" spans="1:16" ht="12.75">
      <c r="A97" t="s">
        <v>48</v>
      </c>
      <c s="34" t="s">
        <v>130</v>
      </c>
      <c s="34" t="s">
        <v>8306</v>
      </c>
      <c s="35" t="s">
        <v>4</v>
      </c>
      <c s="6" t="s">
        <v>8307</v>
      </c>
      <c s="36" t="s">
        <v>71</v>
      </c>
      <c s="37">
        <v>17</v>
      </c>
      <c s="36">
        <v>0</v>
      </c>
      <c s="36">
        <f>ROUND(G97*H97,6)</f>
      </c>
      <c r="L97" s="38">
        <v>0</v>
      </c>
      <c s="32">
        <f>ROUND(ROUND(L97,2)*ROUND(G97,3),2)</f>
      </c>
      <c s="36" t="s">
        <v>66</v>
      </c>
      <c>
        <f>(M97*21)/100</f>
      </c>
      <c t="s">
        <v>26</v>
      </c>
    </row>
    <row r="98" spans="1:5" ht="12.75">
      <c r="A98" s="35" t="s">
        <v>55</v>
      </c>
      <c r="E98" s="39" t="s">
        <v>8109</v>
      </c>
    </row>
    <row r="99" spans="1:5" ht="12.75">
      <c r="A99" s="35" t="s">
        <v>57</v>
      </c>
      <c r="E99" s="40" t="s">
        <v>7742</v>
      </c>
    </row>
    <row r="100" spans="1:5" ht="12.75">
      <c r="A100" t="s">
        <v>59</v>
      </c>
      <c r="E100" s="39" t="s">
        <v>68</v>
      </c>
    </row>
    <row r="101" spans="1:16" ht="12.75">
      <c r="A101" t="s">
        <v>48</v>
      </c>
      <c s="34" t="s">
        <v>133</v>
      </c>
      <c s="34" t="s">
        <v>8229</v>
      </c>
      <c s="35" t="s">
        <v>4</v>
      </c>
      <c s="6" t="s">
        <v>8230</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7742</v>
      </c>
    </row>
    <row r="104" spans="1:5" ht="12.75">
      <c r="A104" t="s">
        <v>59</v>
      </c>
      <c r="E104" s="39" t="s">
        <v>68</v>
      </c>
    </row>
    <row r="105" spans="1:16" ht="25.5">
      <c r="A105" t="s">
        <v>48</v>
      </c>
      <c s="34" t="s">
        <v>136</v>
      </c>
      <c s="34" t="s">
        <v>8231</v>
      </c>
      <c s="35" t="s">
        <v>4</v>
      </c>
      <c s="6" t="s">
        <v>8232</v>
      </c>
      <c s="36" t="s">
        <v>71</v>
      </c>
      <c s="37">
        <v>31</v>
      </c>
      <c s="36">
        <v>0</v>
      </c>
      <c s="36">
        <f>ROUND(G105*H105,6)</f>
      </c>
      <c r="L105" s="38">
        <v>0</v>
      </c>
      <c s="32">
        <f>ROUND(ROUND(L105,2)*ROUND(G105,3),2)</f>
      </c>
      <c s="36" t="s">
        <v>66</v>
      </c>
      <c>
        <f>(M105*21)/100</f>
      </c>
      <c t="s">
        <v>26</v>
      </c>
    </row>
    <row r="106" spans="1:5" ht="12.75">
      <c r="A106" s="35" t="s">
        <v>55</v>
      </c>
      <c r="E106" s="39" t="s">
        <v>8308</v>
      </c>
    </row>
    <row r="107" spans="1:5" ht="12.75">
      <c r="A107" s="35" t="s">
        <v>57</v>
      </c>
      <c r="E107" s="40" t="s">
        <v>7742</v>
      </c>
    </row>
    <row r="108" spans="1:5" ht="12.75">
      <c r="A108" t="s">
        <v>59</v>
      </c>
      <c r="E108" s="39" t="s">
        <v>68</v>
      </c>
    </row>
    <row r="109" spans="1:16" ht="12.75">
      <c r="A109" t="s">
        <v>48</v>
      </c>
      <c s="34" t="s">
        <v>139</v>
      </c>
      <c s="34" t="s">
        <v>8309</v>
      </c>
      <c s="35" t="s">
        <v>4</v>
      </c>
      <c s="6" t="s">
        <v>8310</v>
      </c>
      <c s="36" t="s">
        <v>92</v>
      </c>
      <c s="37">
        <v>1</v>
      </c>
      <c s="36">
        <v>0</v>
      </c>
      <c s="36">
        <f>ROUND(G109*H109,6)</f>
      </c>
      <c r="L109" s="38">
        <v>0</v>
      </c>
      <c s="32">
        <f>ROUND(ROUND(L109,2)*ROUND(G109,3),2)</f>
      </c>
      <c s="36" t="s">
        <v>54</v>
      </c>
      <c>
        <f>(M109*21)/100</f>
      </c>
      <c t="s">
        <v>26</v>
      </c>
    </row>
    <row r="110" spans="1:5" ht="12.75">
      <c r="A110" s="35" t="s">
        <v>55</v>
      </c>
      <c r="E110" s="39" t="s">
        <v>8586</v>
      </c>
    </row>
    <row r="111" spans="1:5" ht="12.75">
      <c r="A111" s="35" t="s">
        <v>57</v>
      </c>
      <c r="E111" s="40" t="s">
        <v>7742</v>
      </c>
    </row>
    <row r="112" spans="1:5" ht="25.5">
      <c r="A112" t="s">
        <v>59</v>
      </c>
      <c r="E112" s="39" t="s">
        <v>8587</v>
      </c>
    </row>
    <row r="113" spans="1:16" ht="12.75">
      <c r="A113" t="s">
        <v>48</v>
      </c>
      <c s="34" t="s">
        <v>142</v>
      </c>
      <c s="34" t="s">
        <v>8006</v>
      </c>
      <c s="35" t="s">
        <v>4</v>
      </c>
      <c s="6" t="s">
        <v>8007</v>
      </c>
      <c s="36" t="s">
        <v>92</v>
      </c>
      <c s="37">
        <v>1</v>
      </c>
      <c s="36">
        <v>0</v>
      </c>
      <c s="36">
        <f>ROUND(G113*H113,6)</f>
      </c>
      <c r="L113" s="38">
        <v>0</v>
      </c>
      <c s="32">
        <f>ROUND(ROUND(L113,2)*ROUND(G113,3),2)</f>
      </c>
      <c s="36" t="s">
        <v>66</v>
      </c>
      <c>
        <f>(M113*21)/100</f>
      </c>
      <c t="s">
        <v>26</v>
      </c>
    </row>
    <row r="114" spans="1:5" ht="12.75">
      <c r="A114" s="35" t="s">
        <v>55</v>
      </c>
      <c r="E114" s="39" t="s">
        <v>8588</v>
      </c>
    </row>
    <row r="115" spans="1:5" ht="12.75">
      <c r="A115" s="35" t="s">
        <v>57</v>
      </c>
      <c r="E115" s="40" t="s">
        <v>7742</v>
      </c>
    </row>
    <row r="116" spans="1:5" ht="12.75">
      <c r="A116" t="s">
        <v>59</v>
      </c>
      <c r="E116" s="39" t="s">
        <v>68</v>
      </c>
    </row>
    <row r="117" spans="1:16" ht="12.75">
      <c r="A117" t="s">
        <v>48</v>
      </c>
      <c s="34" t="s">
        <v>145</v>
      </c>
      <c s="34" t="s">
        <v>7891</v>
      </c>
      <c s="35" t="s">
        <v>4</v>
      </c>
      <c s="6" t="s">
        <v>7892</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7742</v>
      </c>
    </row>
    <row r="120" spans="1:5" ht="12.75">
      <c r="A120" t="s">
        <v>59</v>
      </c>
      <c r="E120" s="39" t="s">
        <v>68</v>
      </c>
    </row>
    <row r="121" spans="1:16" ht="12.75">
      <c r="A121" t="s">
        <v>48</v>
      </c>
      <c s="34" t="s">
        <v>148</v>
      </c>
      <c s="34" t="s">
        <v>4773</v>
      </c>
      <c s="35" t="s">
        <v>4</v>
      </c>
      <c s="6" t="s">
        <v>4774</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7742</v>
      </c>
    </row>
    <row r="124" spans="1:5" ht="12.75">
      <c r="A124" t="s">
        <v>59</v>
      </c>
      <c r="E124" s="39" t="s">
        <v>68</v>
      </c>
    </row>
    <row r="125" spans="1:16" ht="12.75">
      <c r="A125" t="s">
        <v>48</v>
      </c>
      <c s="34" t="s">
        <v>151</v>
      </c>
      <c s="34" t="s">
        <v>8313</v>
      </c>
      <c s="35" t="s">
        <v>4</v>
      </c>
      <c s="6" t="s">
        <v>8314</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7742</v>
      </c>
    </row>
    <row r="128" spans="1:5" ht="12.75">
      <c r="A128" t="s">
        <v>59</v>
      </c>
      <c r="E128" s="39" t="s">
        <v>68</v>
      </c>
    </row>
    <row r="129" spans="1:16" ht="12.75">
      <c r="A129" t="s">
        <v>48</v>
      </c>
      <c s="34" t="s">
        <v>154</v>
      </c>
      <c s="34" t="s">
        <v>8315</v>
      </c>
      <c s="35" t="s">
        <v>4</v>
      </c>
      <c s="6" t="s">
        <v>8316</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7742</v>
      </c>
    </row>
    <row r="132" spans="1:5" ht="12.75">
      <c r="A132" t="s">
        <v>59</v>
      </c>
      <c r="E132" s="39" t="s">
        <v>68</v>
      </c>
    </row>
    <row r="133" spans="1:16" ht="12.75">
      <c r="A133" t="s">
        <v>48</v>
      </c>
      <c s="34" t="s">
        <v>157</v>
      </c>
      <c s="34" t="s">
        <v>4781</v>
      </c>
      <c s="35" t="s">
        <v>4</v>
      </c>
      <c s="6" t="s">
        <v>4782</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7742</v>
      </c>
    </row>
    <row r="136" spans="1:5" ht="12.75">
      <c r="A136" t="s">
        <v>59</v>
      </c>
      <c r="E136" s="39" t="s">
        <v>68</v>
      </c>
    </row>
    <row r="137" spans="1:13" ht="12.75">
      <c r="A137" t="s">
        <v>45</v>
      </c>
      <c r="C137" s="31" t="s">
        <v>89</v>
      </c>
      <c r="E137" s="33" t="s">
        <v>7955</v>
      </c>
      <c r="J137" s="32">
        <f>0</f>
      </c>
      <c s="32">
        <f>0</f>
      </c>
      <c s="32">
        <f>0+L138</f>
      </c>
      <c s="32">
        <f>0+M138</f>
      </c>
    </row>
    <row r="138" spans="1:16" ht="12.75">
      <c r="A138" t="s">
        <v>48</v>
      </c>
      <c s="34" t="s">
        <v>160</v>
      </c>
      <c s="34" t="s">
        <v>8559</v>
      </c>
      <c s="35" t="s">
        <v>4</v>
      </c>
      <c s="6" t="s">
        <v>8560</v>
      </c>
      <c s="36" t="s">
        <v>71</v>
      </c>
      <c s="37">
        <v>80</v>
      </c>
      <c s="36">
        <v>0</v>
      </c>
      <c s="36">
        <f>ROUND(G138*H138,6)</f>
      </c>
      <c r="L138" s="38">
        <v>0</v>
      </c>
      <c s="32">
        <f>ROUND(ROUND(L138,2)*ROUND(G138,3),2)</f>
      </c>
      <c s="36" t="s">
        <v>66</v>
      </c>
      <c>
        <f>(M138*21)/100</f>
      </c>
      <c t="s">
        <v>26</v>
      </c>
    </row>
    <row r="139" spans="1:5" ht="51">
      <c r="A139" s="35" t="s">
        <v>55</v>
      </c>
      <c r="E139" s="39" t="s">
        <v>8589</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8592</v>
      </c>
      <c r="E8" s="30" t="s">
        <v>8591</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4747</v>
      </c>
      <c s="35" t="s">
        <v>4</v>
      </c>
      <c s="6" t="s">
        <v>4748</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8593</v>
      </c>
    </row>
    <row r="22" spans="1:5" ht="12.75">
      <c r="A22" t="s">
        <v>59</v>
      </c>
      <c r="E22" s="39" t="s">
        <v>68</v>
      </c>
    </row>
    <row r="23" spans="1:16" ht="12.75">
      <c r="A23" t="s">
        <v>48</v>
      </c>
      <c s="34" t="s">
        <v>74</v>
      </c>
      <c s="34" t="s">
        <v>4756</v>
      </c>
      <c s="35" t="s">
        <v>4</v>
      </c>
      <c s="6" t="s">
        <v>4757</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8594</v>
      </c>
    </row>
    <row r="26" spans="1:5" ht="12.75">
      <c r="A26" t="s">
        <v>59</v>
      </c>
      <c r="E26" s="39" t="s">
        <v>68</v>
      </c>
    </row>
    <row r="27" spans="1:16" ht="12.75">
      <c r="A27" t="s">
        <v>48</v>
      </c>
      <c s="34" t="s">
        <v>77</v>
      </c>
      <c s="34" t="s">
        <v>4752</v>
      </c>
      <c s="35" t="s">
        <v>4</v>
      </c>
      <c s="6" t="s">
        <v>4753</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8595</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8456</v>
      </c>
    </row>
    <row r="34" spans="1:5" ht="12.75">
      <c r="A34" t="s">
        <v>59</v>
      </c>
      <c r="E34" s="39" t="s">
        <v>68</v>
      </c>
    </row>
    <row r="35" spans="1:16" ht="12.75">
      <c r="A35" t="s">
        <v>48</v>
      </c>
      <c s="34" t="s">
        <v>83</v>
      </c>
      <c s="34" t="s">
        <v>4579</v>
      </c>
      <c s="35" t="s">
        <v>4</v>
      </c>
      <c s="6" t="s">
        <v>4580</v>
      </c>
      <c s="36" t="s">
        <v>65</v>
      </c>
      <c s="37">
        <v>5.775</v>
      </c>
      <c s="36">
        <v>0</v>
      </c>
      <c s="36">
        <f>ROUND(G35*H35,6)</f>
      </c>
      <c r="L35" s="38">
        <v>0</v>
      </c>
      <c s="32">
        <f>ROUND(ROUND(L35,2)*ROUND(G35,3),2)</f>
      </c>
      <c s="36" t="s">
        <v>66</v>
      </c>
      <c>
        <f>(M35*21)/100</f>
      </c>
      <c t="s">
        <v>26</v>
      </c>
    </row>
    <row r="36" spans="1:5" ht="12.75">
      <c r="A36" s="35" t="s">
        <v>55</v>
      </c>
      <c r="E36" s="39" t="s">
        <v>7743</v>
      </c>
    </row>
    <row r="37" spans="1:5" ht="12.75">
      <c r="A37" s="35" t="s">
        <v>57</v>
      </c>
      <c r="E37" s="40" t="s">
        <v>8456</v>
      </c>
    </row>
    <row r="38" spans="1:5" ht="12.75">
      <c r="A38" t="s">
        <v>59</v>
      </c>
      <c r="E38" s="39" t="s">
        <v>68</v>
      </c>
    </row>
    <row r="39" spans="1:16" ht="12.75">
      <c r="A39" t="s">
        <v>48</v>
      </c>
      <c s="34" t="s">
        <v>86</v>
      </c>
      <c s="34" t="s">
        <v>4583</v>
      </c>
      <c s="35" t="s">
        <v>4</v>
      </c>
      <c s="6" t="s">
        <v>4584</v>
      </c>
      <c s="36" t="s">
        <v>65</v>
      </c>
      <c s="37">
        <v>6.6</v>
      </c>
      <c s="36">
        <v>0</v>
      </c>
      <c s="36">
        <f>ROUND(G39*H39,6)</f>
      </c>
      <c r="L39" s="38">
        <v>0</v>
      </c>
      <c s="32">
        <f>ROUND(ROUND(L39,2)*ROUND(G39,3),2)</f>
      </c>
      <c s="36" t="s">
        <v>66</v>
      </c>
      <c>
        <f>(M39*21)/100</f>
      </c>
      <c t="s">
        <v>26</v>
      </c>
    </row>
    <row r="40" spans="1:5" ht="12.75">
      <c r="A40" s="35" t="s">
        <v>55</v>
      </c>
      <c r="E40" s="39" t="s">
        <v>8459</v>
      </c>
    </row>
    <row r="41" spans="1:5" ht="12.75">
      <c r="A41" s="35" t="s">
        <v>57</v>
      </c>
      <c r="E41" s="40" t="s">
        <v>8596</v>
      </c>
    </row>
    <row r="42" spans="1:5" ht="12.75">
      <c r="A42" t="s">
        <v>59</v>
      </c>
      <c r="E42" s="39" t="s">
        <v>68</v>
      </c>
    </row>
    <row r="43" spans="1:16" ht="12.75">
      <c r="A43" t="s">
        <v>48</v>
      </c>
      <c s="34" t="s">
        <v>89</v>
      </c>
      <c s="34" t="s">
        <v>8103</v>
      </c>
      <c s="35" t="s">
        <v>4</v>
      </c>
      <c s="6" t="s">
        <v>8104</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4764</v>
      </c>
    </row>
    <row r="46" spans="1:5" ht="12.75">
      <c r="A46" t="s">
        <v>59</v>
      </c>
      <c r="E46" s="39" t="s">
        <v>68</v>
      </c>
    </row>
    <row r="47" spans="1:13" ht="12.75">
      <c r="A47" t="s">
        <v>45</v>
      </c>
      <c r="C47" s="31" t="s">
        <v>86</v>
      </c>
      <c r="E47" s="33" t="s">
        <v>4642</v>
      </c>
      <c r="J47" s="32">
        <f>0</f>
      </c>
      <c s="32">
        <f>0</f>
      </c>
      <c s="32">
        <f>0+L48+L52+L56+L60+L64+L68+L72+L76+L80+L84+L88</f>
      </c>
      <c s="32">
        <f>0+M48+M52+M56+M60+M64+M68+M72+M76+M80+M84+M88</f>
      </c>
    </row>
    <row r="48" spans="1:16" ht="12.75">
      <c r="A48" t="s">
        <v>48</v>
      </c>
      <c s="34" t="s">
        <v>93</v>
      </c>
      <c s="34" t="s">
        <v>8597</v>
      </c>
      <c s="35" t="s">
        <v>4</v>
      </c>
      <c s="6" t="s">
        <v>8598</v>
      </c>
      <c s="36" t="s">
        <v>71</v>
      </c>
      <c s="37">
        <v>32</v>
      </c>
      <c s="36">
        <v>0</v>
      </c>
      <c s="36">
        <f>ROUND(G48*H48,6)</f>
      </c>
      <c r="L48" s="38">
        <v>0</v>
      </c>
      <c s="32">
        <f>ROUND(ROUND(L48,2)*ROUND(G48,3),2)</f>
      </c>
      <c s="36" t="s">
        <v>66</v>
      </c>
      <c>
        <f>(M48*21)/100</f>
      </c>
      <c t="s">
        <v>26</v>
      </c>
    </row>
    <row r="49" spans="1:5" ht="25.5">
      <c r="A49" s="35" t="s">
        <v>55</v>
      </c>
      <c r="E49" s="39" t="s">
        <v>8599</v>
      </c>
    </row>
    <row r="50" spans="1:5" ht="12.75">
      <c r="A50" s="35" t="s">
        <v>57</v>
      </c>
      <c r="E50" s="40" t="s">
        <v>7742</v>
      </c>
    </row>
    <row r="51" spans="1:5" ht="12.75">
      <c r="A51" t="s">
        <v>59</v>
      </c>
      <c r="E51" s="39" t="s">
        <v>68</v>
      </c>
    </row>
    <row r="52" spans="1:16" ht="12.75">
      <c r="A52" t="s">
        <v>48</v>
      </c>
      <c s="34" t="s">
        <v>96</v>
      </c>
      <c s="34" t="s">
        <v>8117</v>
      </c>
      <c s="35" t="s">
        <v>4</v>
      </c>
      <c s="6" t="s">
        <v>8118</v>
      </c>
      <c s="36" t="s">
        <v>92</v>
      </c>
      <c s="37">
        <v>4</v>
      </c>
      <c s="36">
        <v>0</v>
      </c>
      <c s="36">
        <f>ROUND(G52*H52,6)</f>
      </c>
      <c r="L52" s="38">
        <v>0</v>
      </c>
      <c s="32">
        <f>ROUND(ROUND(L52,2)*ROUND(G52,3),2)</f>
      </c>
      <c s="36" t="s">
        <v>66</v>
      </c>
      <c>
        <f>(M52*21)/100</f>
      </c>
      <c t="s">
        <v>26</v>
      </c>
    </row>
    <row r="53" spans="1:5" ht="12.75">
      <c r="A53" s="35" t="s">
        <v>55</v>
      </c>
      <c r="E53" s="39" t="s">
        <v>8600</v>
      </c>
    </row>
    <row r="54" spans="1:5" ht="12.75">
      <c r="A54" s="35" t="s">
        <v>57</v>
      </c>
      <c r="E54" s="40" t="s">
        <v>7742</v>
      </c>
    </row>
    <row r="55" spans="1:5" ht="12.75">
      <c r="A55" t="s">
        <v>59</v>
      </c>
      <c r="E55" s="39" t="s">
        <v>68</v>
      </c>
    </row>
    <row r="56" spans="1:16" ht="12.75">
      <c r="A56" t="s">
        <v>48</v>
      </c>
      <c s="34" t="s">
        <v>99</v>
      </c>
      <c s="34" t="s">
        <v>8584</v>
      </c>
      <c s="35" t="s">
        <v>4</v>
      </c>
      <c s="6" t="s">
        <v>8585</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7742</v>
      </c>
    </row>
    <row r="59" spans="1:5" ht="12.75">
      <c r="A59" t="s">
        <v>59</v>
      </c>
      <c r="E59" s="39" t="s">
        <v>68</v>
      </c>
    </row>
    <row r="60" spans="1:16" ht="25.5">
      <c r="A60" t="s">
        <v>48</v>
      </c>
      <c s="34" t="s">
        <v>102</v>
      </c>
      <c s="34" t="s">
        <v>8601</v>
      </c>
      <c s="35" t="s">
        <v>4</v>
      </c>
      <c s="6" t="s">
        <v>8602</v>
      </c>
      <c s="36" t="s">
        <v>71</v>
      </c>
      <c s="37">
        <v>17</v>
      </c>
      <c s="36">
        <v>0</v>
      </c>
      <c s="36">
        <f>ROUND(G60*H60,6)</f>
      </c>
      <c r="L60" s="38">
        <v>0</v>
      </c>
      <c s="32">
        <f>ROUND(ROUND(L60,2)*ROUND(G60,3),2)</f>
      </c>
      <c s="36" t="s">
        <v>66</v>
      </c>
      <c>
        <f>(M60*21)/100</f>
      </c>
      <c t="s">
        <v>26</v>
      </c>
    </row>
    <row r="61" spans="1:5" ht="12.75">
      <c r="A61" s="35" t="s">
        <v>55</v>
      </c>
      <c r="E61" s="39" t="s">
        <v>8308</v>
      </c>
    </row>
    <row r="62" spans="1:5" ht="12.75">
      <c r="A62" s="35" t="s">
        <v>57</v>
      </c>
      <c r="E62" s="40" t="s">
        <v>7742</v>
      </c>
    </row>
    <row r="63" spans="1:5" ht="12.75">
      <c r="A63" t="s">
        <v>59</v>
      </c>
      <c r="E63" s="39" t="s">
        <v>68</v>
      </c>
    </row>
    <row r="64" spans="1:16" ht="12.75">
      <c r="A64" t="s">
        <v>48</v>
      </c>
      <c s="34" t="s">
        <v>105</v>
      </c>
      <c s="34" t="s">
        <v>8107</v>
      </c>
      <c s="35" t="s">
        <v>4</v>
      </c>
      <c s="6" t="s">
        <v>8108</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7742</v>
      </c>
    </row>
    <row r="67" spans="1:5" ht="12.75">
      <c r="A67" t="s">
        <v>59</v>
      </c>
      <c r="E67" s="39" t="s">
        <v>68</v>
      </c>
    </row>
    <row r="68" spans="1:16" ht="12.75">
      <c r="A68" t="s">
        <v>48</v>
      </c>
      <c s="34" t="s">
        <v>108</v>
      </c>
      <c s="34" t="s">
        <v>8603</v>
      </c>
      <c s="35" t="s">
        <v>4</v>
      </c>
      <c s="6" t="s">
        <v>8604</v>
      </c>
      <c s="36" t="s">
        <v>71</v>
      </c>
      <c s="37">
        <v>17</v>
      </c>
      <c s="36">
        <v>0</v>
      </c>
      <c s="36">
        <f>ROUND(G68*H68,6)</f>
      </c>
      <c r="L68" s="38">
        <v>0</v>
      </c>
      <c s="32">
        <f>ROUND(ROUND(L68,2)*ROUND(G68,3),2)</f>
      </c>
      <c s="36" t="s">
        <v>66</v>
      </c>
      <c>
        <f>(M68*21)/100</f>
      </c>
      <c t="s">
        <v>26</v>
      </c>
    </row>
    <row r="69" spans="1:5" ht="12.75">
      <c r="A69" s="35" t="s">
        <v>55</v>
      </c>
      <c r="E69" s="39" t="s">
        <v>8109</v>
      </c>
    </row>
    <row r="70" spans="1:5" ht="12.75">
      <c r="A70" s="35" t="s">
        <v>57</v>
      </c>
      <c r="E70" s="40" t="s">
        <v>7742</v>
      </c>
    </row>
    <row r="71" spans="1:5" ht="12.75">
      <c r="A71" t="s">
        <v>59</v>
      </c>
      <c r="E71" s="39" t="s">
        <v>68</v>
      </c>
    </row>
    <row r="72" spans="1:16" ht="12.75">
      <c r="A72" t="s">
        <v>48</v>
      </c>
      <c s="34" t="s">
        <v>111</v>
      </c>
      <c s="34" t="s">
        <v>4773</v>
      </c>
      <c s="35" t="s">
        <v>4</v>
      </c>
      <c s="6" t="s">
        <v>4774</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7742</v>
      </c>
    </row>
    <row r="75" spans="1:5" ht="12.75">
      <c r="A75" t="s">
        <v>59</v>
      </c>
      <c r="E75" s="39" t="s">
        <v>68</v>
      </c>
    </row>
    <row r="76" spans="1:16" ht="12.75">
      <c r="A76" t="s">
        <v>48</v>
      </c>
      <c s="34" t="s">
        <v>111</v>
      </c>
      <c s="34" t="s">
        <v>8605</v>
      </c>
      <c s="35" t="s">
        <v>4</v>
      </c>
      <c s="6" t="s">
        <v>8606</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7742</v>
      </c>
    </row>
    <row r="79" spans="1:5" ht="25.5">
      <c r="A79" t="s">
        <v>59</v>
      </c>
      <c r="E79" s="39" t="s">
        <v>8587</v>
      </c>
    </row>
    <row r="80" spans="1:16" ht="12.75">
      <c r="A80" t="s">
        <v>48</v>
      </c>
      <c s="34" t="s">
        <v>114</v>
      </c>
      <c s="34" t="s">
        <v>8607</v>
      </c>
      <c s="35" t="s">
        <v>4</v>
      </c>
      <c s="6" t="s">
        <v>8608</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7742</v>
      </c>
    </row>
    <row r="83" spans="1:5" ht="12.75">
      <c r="A83" t="s">
        <v>59</v>
      </c>
      <c r="E83" s="39" t="s">
        <v>68</v>
      </c>
    </row>
    <row r="84" spans="1:16" ht="12.75">
      <c r="A84" t="s">
        <v>48</v>
      </c>
      <c s="34" t="s">
        <v>117</v>
      </c>
      <c s="34" t="s">
        <v>8121</v>
      </c>
      <c s="35" t="s">
        <v>4</v>
      </c>
      <c s="6" t="s">
        <v>8122</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7742</v>
      </c>
    </row>
    <row r="87" spans="1:5" ht="12.75">
      <c r="A87" t="s">
        <v>59</v>
      </c>
      <c r="E87" s="39" t="s">
        <v>68</v>
      </c>
    </row>
    <row r="88" spans="1:16" ht="12.75">
      <c r="A88" t="s">
        <v>48</v>
      </c>
      <c s="34" t="s">
        <v>121</v>
      </c>
      <c s="34" t="s">
        <v>8609</v>
      </c>
      <c s="35" t="s">
        <v>4</v>
      </c>
      <c s="6" t="s">
        <v>8610</v>
      </c>
      <c s="36" t="s">
        <v>92</v>
      </c>
      <c s="37">
        <v>2</v>
      </c>
      <c s="36">
        <v>0</v>
      </c>
      <c s="36">
        <f>ROUND(G88*H88,6)</f>
      </c>
      <c r="L88" s="38">
        <v>0</v>
      </c>
      <c s="32">
        <f>ROUND(ROUND(L88,2)*ROUND(G88,3),2)</f>
      </c>
      <c s="36" t="s">
        <v>66</v>
      </c>
      <c>
        <f>(M88*21)/100</f>
      </c>
      <c t="s">
        <v>26</v>
      </c>
    </row>
    <row r="89" spans="1:5" ht="12.75">
      <c r="A89" s="35" t="s">
        <v>55</v>
      </c>
      <c r="E89" s="39" t="s">
        <v>8611</v>
      </c>
    </row>
    <row r="90" spans="1:5" ht="12.75">
      <c r="A90" s="35" t="s">
        <v>57</v>
      </c>
      <c r="E90" s="40" t="s">
        <v>4</v>
      </c>
    </row>
    <row r="91" spans="1:5" ht="12.75">
      <c r="A91" t="s">
        <v>59</v>
      </c>
      <c r="E91" s="39" t="s">
        <v>68</v>
      </c>
    </row>
    <row r="92" spans="1:13" ht="12.75">
      <c r="A92" t="s">
        <v>45</v>
      </c>
      <c r="C92" s="31" t="s">
        <v>89</v>
      </c>
      <c r="E92" s="33" t="s">
        <v>7955</v>
      </c>
      <c r="J92" s="32">
        <f>0</f>
      </c>
      <c s="32">
        <f>0</f>
      </c>
      <c s="32">
        <f>0+L93</f>
      </c>
      <c s="32">
        <f>0+M93</f>
      </c>
    </row>
    <row r="93" spans="1:16" ht="12.75">
      <c r="A93" t="s">
        <v>48</v>
      </c>
      <c s="34" t="s">
        <v>124</v>
      </c>
      <c s="34" t="s">
        <v>8612</v>
      </c>
      <c s="35" t="s">
        <v>4</v>
      </c>
      <c s="6" t="s">
        <v>8613</v>
      </c>
      <c s="36" t="s">
        <v>71</v>
      </c>
      <c s="37">
        <v>27</v>
      </c>
      <c s="36">
        <v>0</v>
      </c>
      <c s="36">
        <f>ROUND(G93*H93,6)</f>
      </c>
      <c r="L93" s="38">
        <v>0</v>
      </c>
      <c s="32">
        <f>ROUND(ROUND(L93,2)*ROUND(G93,3),2)</f>
      </c>
      <c s="36" t="s">
        <v>66</v>
      </c>
      <c>
        <f>(M93*21)/100</f>
      </c>
      <c t="s">
        <v>26</v>
      </c>
    </row>
    <row r="94" spans="1:5" ht="25.5">
      <c r="A94" s="35" t="s">
        <v>55</v>
      </c>
      <c r="E94" s="39" t="s">
        <v>8614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8617</v>
      </c>
      <c r="E8" s="30" t="s">
        <v>8616</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8537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5675</v>
      </c>
      <c s="35" t="s">
        <v>4</v>
      </c>
      <c s="6" t="s">
        <v>5676</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8456</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8618</v>
      </c>
    </row>
    <row r="26" spans="1:5" ht="12.75">
      <c r="A26" t="s">
        <v>59</v>
      </c>
      <c r="E26" s="39" t="s">
        <v>68</v>
      </c>
    </row>
    <row r="27" spans="1:16" ht="12.75">
      <c r="A27" t="s">
        <v>48</v>
      </c>
      <c s="34" t="s">
        <v>77</v>
      </c>
      <c s="34" t="s">
        <v>4752</v>
      </c>
      <c s="35" t="s">
        <v>4</v>
      </c>
      <c s="6" t="s">
        <v>8096</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8619</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8456</v>
      </c>
    </row>
    <row r="34" spans="1:5" ht="12.75">
      <c r="A34" t="s">
        <v>59</v>
      </c>
      <c r="E34" s="39" t="s">
        <v>68</v>
      </c>
    </row>
    <row r="35" spans="1:16" ht="12.75">
      <c r="A35" t="s">
        <v>48</v>
      </c>
      <c s="34" t="s">
        <v>83</v>
      </c>
      <c s="34" t="s">
        <v>4579</v>
      </c>
      <c s="35" t="s">
        <v>4</v>
      </c>
      <c s="6" t="s">
        <v>4580</v>
      </c>
      <c s="36" t="s">
        <v>65</v>
      </c>
      <c s="37">
        <v>26.95</v>
      </c>
      <c s="36">
        <v>0</v>
      </c>
      <c s="36">
        <f>ROUND(G35*H35,6)</f>
      </c>
      <c r="L35" s="38">
        <v>0</v>
      </c>
      <c s="32">
        <f>ROUND(ROUND(L35,2)*ROUND(G35,3),2)</f>
      </c>
      <c s="36" t="s">
        <v>66</v>
      </c>
      <c>
        <f>(M35*21)/100</f>
      </c>
      <c t="s">
        <v>26</v>
      </c>
    </row>
    <row r="36" spans="1:5" ht="12.75">
      <c r="A36" s="35" t="s">
        <v>55</v>
      </c>
      <c r="E36" s="39" t="s">
        <v>7743</v>
      </c>
    </row>
    <row r="37" spans="1:5" ht="12.75">
      <c r="A37" s="35" t="s">
        <v>57</v>
      </c>
      <c r="E37" s="40" t="s">
        <v>8456</v>
      </c>
    </row>
    <row r="38" spans="1:5" ht="12.75">
      <c r="A38" t="s">
        <v>59</v>
      </c>
      <c r="E38" s="39" t="s">
        <v>68</v>
      </c>
    </row>
    <row r="39" spans="1:16" ht="12.75">
      <c r="A39" t="s">
        <v>48</v>
      </c>
      <c s="34" t="s">
        <v>86</v>
      </c>
      <c s="34" t="s">
        <v>4583</v>
      </c>
      <c s="35" t="s">
        <v>4</v>
      </c>
      <c s="6" t="s">
        <v>4584</v>
      </c>
      <c s="36" t="s">
        <v>65</v>
      </c>
      <c s="37">
        <v>50.4</v>
      </c>
      <c s="36">
        <v>0</v>
      </c>
      <c s="36">
        <f>ROUND(G39*H39,6)</f>
      </c>
      <c r="L39" s="38">
        <v>0</v>
      </c>
      <c s="32">
        <f>ROUND(ROUND(L39,2)*ROUND(G39,3),2)</f>
      </c>
      <c s="36" t="s">
        <v>66</v>
      </c>
      <c>
        <f>(M39*21)/100</f>
      </c>
      <c t="s">
        <v>26</v>
      </c>
    </row>
    <row r="40" spans="1:5" ht="12.75">
      <c r="A40" s="35" t="s">
        <v>55</v>
      </c>
      <c r="E40" s="39" t="s">
        <v>8459</v>
      </c>
    </row>
    <row r="41" spans="1:5" ht="12.75">
      <c r="A41" s="35" t="s">
        <v>57</v>
      </c>
      <c r="E41" s="40" t="s">
        <v>8620</v>
      </c>
    </row>
    <row r="42" spans="1:5" ht="12.75">
      <c r="A42" t="s">
        <v>59</v>
      </c>
      <c r="E42" s="39" t="s">
        <v>68</v>
      </c>
    </row>
    <row r="43" spans="1:13" ht="12.75">
      <c r="A43" t="s">
        <v>45</v>
      </c>
      <c r="C43" s="31" t="s">
        <v>86</v>
      </c>
      <c r="E43" s="33" t="s">
        <v>4642</v>
      </c>
      <c r="J43" s="32">
        <f>0</f>
      </c>
      <c s="32">
        <f>0</f>
      </c>
      <c s="32">
        <f>0+L44+L48+L52+L56+L60+L64+L68+L72+L76+L80</f>
      </c>
      <c s="32">
        <f>0+M44+M48+M52+M56+M60+M64+M68+M72+M76+M80</f>
      </c>
    </row>
    <row r="44" spans="1:16" ht="12.75">
      <c r="A44" t="s">
        <v>48</v>
      </c>
      <c s="34" t="s">
        <v>89</v>
      </c>
      <c s="34" t="s">
        <v>8621</v>
      </c>
      <c s="35" t="s">
        <v>4</v>
      </c>
      <c s="6" t="s">
        <v>8622</v>
      </c>
      <c s="36" t="s">
        <v>71</v>
      </c>
      <c s="37">
        <v>36</v>
      </c>
      <c s="36">
        <v>0</v>
      </c>
      <c s="36">
        <f>ROUND(G44*H44,6)</f>
      </c>
      <c r="L44" s="38">
        <v>0</v>
      </c>
      <c s="32">
        <f>ROUND(ROUND(L44,2)*ROUND(G44,3),2)</f>
      </c>
      <c s="36" t="s">
        <v>66</v>
      </c>
      <c>
        <f>(M44*21)/100</f>
      </c>
      <c t="s">
        <v>26</v>
      </c>
    </row>
    <row r="45" spans="1:5" ht="25.5">
      <c r="A45" s="35" t="s">
        <v>55</v>
      </c>
      <c r="E45" s="39" t="s">
        <v>8623</v>
      </c>
    </row>
    <row r="46" spans="1:5" ht="12.75">
      <c r="A46" s="35" t="s">
        <v>57</v>
      </c>
      <c r="E46" s="40" t="s">
        <v>7742</v>
      </c>
    </row>
    <row r="47" spans="1:5" ht="12.75">
      <c r="A47" t="s">
        <v>59</v>
      </c>
      <c r="E47" s="39" t="s">
        <v>68</v>
      </c>
    </row>
    <row r="48" spans="1:16" ht="12.75">
      <c r="A48" t="s">
        <v>48</v>
      </c>
      <c s="34" t="s">
        <v>93</v>
      </c>
      <c s="34" t="s">
        <v>8624</v>
      </c>
      <c s="35" t="s">
        <v>4</v>
      </c>
      <c s="6" t="s">
        <v>8625</v>
      </c>
      <c s="36" t="s">
        <v>71</v>
      </c>
      <c s="37">
        <v>13</v>
      </c>
      <c s="36">
        <v>0</v>
      </c>
      <c s="36">
        <f>ROUND(G48*H48,6)</f>
      </c>
      <c r="L48" s="38">
        <v>0</v>
      </c>
      <c s="32">
        <f>ROUND(ROUND(L48,2)*ROUND(G48,3),2)</f>
      </c>
      <c s="36" t="s">
        <v>66</v>
      </c>
      <c>
        <f>(M48*21)/100</f>
      </c>
      <c t="s">
        <v>26</v>
      </c>
    </row>
    <row r="49" spans="1:5" ht="12.75">
      <c r="A49" s="35" t="s">
        <v>55</v>
      </c>
      <c r="E49" s="39" t="s">
        <v>8626</v>
      </c>
    </row>
    <row r="50" spans="1:5" ht="12.75">
      <c r="A50" s="35" t="s">
        <v>57</v>
      </c>
      <c r="E50" s="40" t="s">
        <v>7742</v>
      </c>
    </row>
    <row r="51" spans="1:5" ht="12.75">
      <c r="A51" t="s">
        <v>59</v>
      </c>
      <c r="E51" s="39" t="s">
        <v>68</v>
      </c>
    </row>
    <row r="52" spans="1:16" ht="12.75">
      <c r="A52" t="s">
        <v>48</v>
      </c>
      <c s="34" t="s">
        <v>96</v>
      </c>
      <c s="34" t="s">
        <v>8306</v>
      </c>
      <c s="35" t="s">
        <v>4</v>
      </c>
      <c s="6" t="s">
        <v>8307</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7742</v>
      </c>
    </row>
    <row r="55" spans="1:5" ht="12.75">
      <c r="A55" t="s">
        <v>59</v>
      </c>
      <c r="E55" s="39" t="s">
        <v>68</v>
      </c>
    </row>
    <row r="56" spans="1:16" ht="12.75">
      <c r="A56" t="s">
        <v>48</v>
      </c>
      <c s="34" t="s">
        <v>99</v>
      </c>
      <c s="34" t="s">
        <v>8627</v>
      </c>
      <c s="35" t="s">
        <v>4</v>
      </c>
      <c s="6" t="s">
        <v>8628</v>
      </c>
      <c s="36" t="s">
        <v>92</v>
      </c>
      <c s="37">
        <v>2</v>
      </c>
      <c s="36">
        <v>0</v>
      </c>
      <c s="36">
        <f>ROUND(G56*H56,6)</f>
      </c>
      <c r="L56" s="38">
        <v>0</v>
      </c>
      <c s="32">
        <f>ROUND(ROUND(L56,2)*ROUND(G56,3),2)</f>
      </c>
      <c s="36" t="s">
        <v>66</v>
      </c>
      <c>
        <f>(M56*21)/100</f>
      </c>
      <c t="s">
        <v>26</v>
      </c>
    </row>
    <row r="57" spans="1:5" ht="12.75">
      <c r="A57" s="35" t="s">
        <v>55</v>
      </c>
      <c r="E57" s="39" t="s">
        <v>8629</v>
      </c>
    </row>
    <row r="58" spans="1:5" ht="12.75">
      <c r="A58" s="35" t="s">
        <v>57</v>
      </c>
      <c r="E58" s="40" t="s">
        <v>7742</v>
      </c>
    </row>
    <row r="59" spans="1:5" ht="12.75">
      <c r="A59" t="s">
        <v>59</v>
      </c>
      <c r="E59" s="39" t="s">
        <v>68</v>
      </c>
    </row>
    <row r="60" spans="1:16" ht="12.75">
      <c r="A60" t="s">
        <v>48</v>
      </c>
      <c s="34" t="s">
        <v>102</v>
      </c>
      <c s="34" t="s">
        <v>8630</v>
      </c>
      <c s="35" t="s">
        <v>4</v>
      </c>
      <c s="6" t="s">
        <v>8631</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7742</v>
      </c>
    </row>
    <row r="63" spans="1:5" ht="12.75">
      <c r="A63" t="s">
        <v>59</v>
      </c>
      <c r="E63" s="39" t="s">
        <v>68</v>
      </c>
    </row>
    <row r="64" spans="1:16" ht="12.75">
      <c r="A64" t="s">
        <v>48</v>
      </c>
      <c s="34" t="s">
        <v>105</v>
      </c>
      <c s="34" t="s">
        <v>8632</v>
      </c>
      <c s="35" t="s">
        <v>4</v>
      </c>
      <c s="6" t="s">
        <v>8633</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7742</v>
      </c>
    </row>
    <row r="67" spans="1:5" ht="12.75">
      <c r="A67" t="s">
        <v>59</v>
      </c>
      <c r="E67" s="39" t="s">
        <v>68</v>
      </c>
    </row>
    <row r="68" spans="1:16" ht="12.75">
      <c r="A68" t="s">
        <v>48</v>
      </c>
      <c s="34" t="s">
        <v>108</v>
      </c>
      <c s="34" t="s">
        <v>4773</v>
      </c>
      <c s="35" t="s">
        <v>4</v>
      </c>
      <c s="6" t="s">
        <v>4774</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7742</v>
      </c>
    </row>
    <row r="71" spans="1:5" ht="12.75">
      <c r="A71" t="s">
        <v>59</v>
      </c>
      <c r="E71" s="39" t="s">
        <v>68</v>
      </c>
    </row>
    <row r="72" spans="1:16" ht="12.75">
      <c r="A72" t="s">
        <v>48</v>
      </c>
      <c s="34" t="s">
        <v>111</v>
      </c>
      <c s="34" t="s">
        <v>8634</v>
      </c>
      <c s="35" t="s">
        <v>4</v>
      </c>
      <c s="6" t="s">
        <v>8635</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7742</v>
      </c>
    </row>
    <row r="75" spans="1:5" ht="12.75">
      <c r="A75" t="s">
        <v>59</v>
      </c>
      <c r="E75" s="39" t="s">
        <v>68</v>
      </c>
    </row>
    <row r="76" spans="1:16" ht="12.75">
      <c r="A76" t="s">
        <v>48</v>
      </c>
      <c s="34" t="s">
        <v>114</v>
      </c>
      <c s="34" t="s">
        <v>8636</v>
      </c>
      <c s="35" t="s">
        <v>4</v>
      </c>
      <c s="6" t="s">
        <v>8637</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7742</v>
      </c>
    </row>
    <row r="79" spans="1:5" ht="12.75">
      <c r="A79" t="s">
        <v>59</v>
      </c>
      <c r="E79" s="39" t="s">
        <v>68</v>
      </c>
    </row>
    <row r="80" spans="1:16" ht="12.75">
      <c r="A80" t="s">
        <v>48</v>
      </c>
      <c s="34" t="s">
        <v>117</v>
      </c>
      <c s="34" t="s">
        <v>4781</v>
      </c>
      <c s="35" t="s">
        <v>4</v>
      </c>
      <c s="6" t="s">
        <v>4782</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7742</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8638</v>
      </c>
      <c s="35" t="s">
        <v>4</v>
      </c>
      <c s="6" t="s">
        <v>8639</v>
      </c>
      <c s="36" t="s">
        <v>71</v>
      </c>
      <c s="37">
        <v>34</v>
      </c>
      <c s="36">
        <v>0</v>
      </c>
      <c s="36">
        <f>ROUND(G85*H85,6)</f>
      </c>
      <c r="L85" s="38">
        <v>0</v>
      </c>
      <c s="32">
        <f>ROUND(ROUND(L85,2)*ROUND(G85,3),2)</f>
      </c>
      <c s="36" t="s">
        <v>66</v>
      </c>
      <c>
        <f>(M85*21)/100</f>
      </c>
      <c t="s">
        <v>26</v>
      </c>
    </row>
    <row r="86" spans="1:5" ht="12.75">
      <c r="A86" s="35" t="s">
        <v>55</v>
      </c>
      <c r="E86" s="39" t="s">
        <v>8640</v>
      </c>
    </row>
    <row r="87" spans="1:5" ht="12.75">
      <c r="A87" s="35" t="s">
        <v>57</v>
      </c>
      <c r="E87" s="40" t="s">
        <v>7742</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8643</v>
      </c>
      <c r="E8" s="30" t="s">
        <v>8642</v>
      </c>
      <c r="J8" s="29">
        <f>0+J9+J26+J71+J80+J109</f>
      </c>
      <c s="29">
        <f>0+K9+K26+K71+K80+K109</f>
      </c>
      <c s="29">
        <f>0+L9+L26+L71+L80+L109</f>
      </c>
      <c s="29">
        <f>0+M9+M26+M71+M80+M109</f>
      </c>
    </row>
    <row r="9" spans="1:13" ht="12.75">
      <c r="A9" t="s">
        <v>45</v>
      </c>
      <c r="C9" s="31" t="s">
        <v>8644</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8020</v>
      </c>
      <c s="35" t="s">
        <v>4</v>
      </c>
      <c s="6" t="s">
        <v>8021</v>
      </c>
      <c s="36" t="s">
        <v>1128</v>
      </c>
      <c s="37">
        <v>1</v>
      </c>
      <c s="36">
        <v>0</v>
      </c>
      <c s="36">
        <f>ROUND(G22*H22,6)</f>
      </c>
      <c r="L22" s="38">
        <v>0</v>
      </c>
      <c s="32">
        <f>ROUND(ROUND(L22,2)*ROUND(G22,3),2)</f>
      </c>
      <c s="36" t="s">
        <v>66</v>
      </c>
      <c>
        <f>(M22*21)/100</f>
      </c>
      <c t="s">
        <v>26</v>
      </c>
    </row>
    <row r="23" spans="1:5" ht="12.75">
      <c r="A23" s="35" t="s">
        <v>55</v>
      </c>
      <c r="E23" s="39" t="s">
        <v>8285</v>
      </c>
    </row>
    <row r="24" spans="1:5" ht="12.75">
      <c r="A24" s="35" t="s">
        <v>57</v>
      </c>
      <c r="E24" s="40" t="s">
        <v>4</v>
      </c>
    </row>
    <row r="25" spans="1:5" ht="12.75">
      <c r="A25" t="s">
        <v>59</v>
      </c>
      <c r="E25" s="39" t="s">
        <v>68</v>
      </c>
    </row>
    <row r="26" spans="1:13" ht="12.75">
      <c r="A26" t="s">
        <v>45</v>
      </c>
      <c r="C26" s="31" t="s">
        <v>7739</v>
      </c>
      <c r="E26" s="33" t="s">
        <v>694</v>
      </c>
      <c r="J26" s="32">
        <f>0</f>
      </c>
      <c s="32">
        <f>0</f>
      </c>
      <c s="32">
        <f>0+L27+L31+L35+L39+L43+L47+L51+L55+L59+L63+L67</f>
      </c>
      <c s="32">
        <f>0+M27+M31+M35+M39+M43+M47+M51+M55+M59+M63+M67</f>
      </c>
    </row>
    <row r="27" spans="1:16" ht="12.75">
      <c r="A27" t="s">
        <v>48</v>
      </c>
      <c s="34" t="s">
        <v>77</v>
      </c>
      <c s="34" t="s">
        <v>8203</v>
      </c>
      <c s="35" t="s">
        <v>4</v>
      </c>
      <c s="6" t="s">
        <v>8204</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8645</v>
      </c>
    </row>
    <row r="30" spans="1:5" ht="12.75">
      <c r="A30" t="s">
        <v>59</v>
      </c>
      <c r="E30" s="39" t="s">
        <v>68</v>
      </c>
    </row>
    <row r="31" spans="1:16" ht="12.75">
      <c r="A31" t="s">
        <v>48</v>
      </c>
      <c s="34" t="s">
        <v>80</v>
      </c>
      <c s="34" t="s">
        <v>7679</v>
      </c>
      <c s="35" t="s">
        <v>4</v>
      </c>
      <c s="6" t="s">
        <v>7680</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8646</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4541</v>
      </c>
      <c s="35" t="s">
        <v>4</v>
      </c>
      <c s="6" t="s">
        <v>4542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8647</v>
      </c>
    </row>
    <row r="42" spans="1:5" ht="12.75">
      <c r="A42" t="s">
        <v>59</v>
      </c>
      <c r="E42" s="39" t="s">
        <v>68</v>
      </c>
    </row>
    <row r="43" spans="1:16" ht="12.75">
      <c r="A43" t="s">
        <v>48</v>
      </c>
      <c s="34" t="s">
        <v>89</v>
      </c>
      <c s="34" t="s">
        <v>8287</v>
      </c>
      <c s="35" t="s">
        <v>4</v>
      </c>
      <c s="6" t="s">
        <v>8288</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8648</v>
      </c>
    </row>
    <row r="46" spans="1:5" ht="12.75">
      <c r="A46" t="s">
        <v>59</v>
      </c>
      <c r="E46" s="39" t="s">
        <v>68</v>
      </c>
    </row>
    <row r="47" spans="1:16" ht="12.75">
      <c r="A47" t="s">
        <v>48</v>
      </c>
      <c s="34" t="s">
        <v>93</v>
      </c>
      <c s="34" t="s">
        <v>5675</v>
      </c>
      <c s="35" t="s">
        <v>4</v>
      </c>
      <c s="6" t="s">
        <v>5676</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8649</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8650</v>
      </c>
    </row>
    <row r="54" spans="1:5" ht="12.75">
      <c r="A54" t="s">
        <v>59</v>
      </c>
      <c r="E54" s="39" t="s">
        <v>68</v>
      </c>
    </row>
    <row r="55" spans="1:16" ht="12.75">
      <c r="A55" t="s">
        <v>48</v>
      </c>
      <c s="34" t="s">
        <v>99</v>
      </c>
      <c s="34" t="s">
        <v>4752</v>
      </c>
      <c s="35" t="s">
        <v>4</v>
      </c>
      <c s="6" t="s">
        <v>8096</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8651</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8649</v>
      </c>
    </row>
    <row r="62" spans="1:5" ht="12.75">
      <c r="A62" t="s">
        <v>59</v>
      </c>
      <c r="E62" s="39" t="s">
        <v>68</v>
      </c>
    </row>
    <row r="63" spans="1:16" ht="12.75">
      <c r="A63" t="s">
        <v>48</v>
      </c>
      <c s="34" t="s">
        <v>105</v>
      </c>
      <c s="34" t="s">
        <v>4579</v>
      </c>
      <c s="35" t="s">
        <v>4</v>
      </c>
      <c s="6" t="s">
        <v>4580</v>
      </c>
      <c s="36" t="s">
        <v>65</v>
      </c>
      <c s="37">
        <v>72.5</v>
      </c>
      <c s="36">
        <v>0</v>
      </c>
      <c s="36">
        <f>ROUND(G63*H63,6)</f>
      </c>
      <c r="L63" s="38">
        <v>0</v>
      </c>
      <c s="32">
        <f>ROUND(ROUND(L63,2)*ROUND(G63,3),2)</f>
      </c>
      <c s="36" t="s">
        <v>66</v>
      </c>
      <c>
        <f>(M63*21)/100</f>
      </c>
      <c t="s">
        <v>26</v>
      </c>
    </row>
    <row r="64" spans="1:5" ht="12.75">
      <c r="A64" s="35" t="s">
        <v>55</v>
      </c>
      <c r="E64" s="39" t="s">
        <v>7743</v>
      </c>
    </row>
    <row r="65" spans="1:5" ht="12.75">
      <c r="A65" s="35" t="s">
        <v>57</v>
      </c>
      <c r="E65" s="40" t="s">
        <v>8649</v>
      </c>
    </row>
    <row r="66" spans="1:5" ht="12.75">
      <c r="A66" t="s">
        <v>59</v>
      </c>
      <c r="E66" s="39" t="s">
        <v>68</v>
      </c>
    </row>
    <row r="67" spans="1:16" ht="12.75">
      <c r="A67" t="s">
        <v>48</v>
      </c>
      <c s="34" t="s">
        <v>108</v>
      </c>
      <c s="34" t="s">
        <v>4583</v>
      </c>
      <c s="35" t="s">
        <v>4</v>
      </c>
      <c s="6" t="s">
        <v>4584</v>
      </c>
      <c s="36" t="s">
        <v>65</v>
      </c>
      <c s="37">
        <v>69.6</v>
      </c>
      <c s="36">
        <v>0</v>
      </c>
      <c s="36">
        <f>ROUND(G67*H67,6)</f>
      </c>
      <c r="L67" s="38">
        <v>0</v>
      </c>
      <c s="32">
        <f>ROUND(ROUND(L67,2)*ROUND(G67,3),2)</f>
      </c>
      <c s="36" t="s">
        <v>66</v>
      </c>
      <c>
        <f>(M67*21)/100</f>
      </c>
      <c t="s">
        <v>26</v>
      </c>
    </row>
    <row r="68" spans="1:5" ht="12.75">
      <c r="A68" s="35" t="s">
        <v>55</v>
      </c>
      <c r="E68" s="39" t="s">
        <v>8459</v>
      </c>
    </row>
    <row r="69" spans="1:5" ht="12.75">
      <c r="A69" s="35" t="s">
        <v>57</v>
      </c>
      <c r="E69" s="40" t="s">
        <v>8652</v>
      </c>
    </row>
    <row r="70" spans="1:5" ht="12.75">
      <c r="A70" t="s">
        <v>59</v>
      </c>
      <c r="E70" s="39" t="s">
        <v>68</v>
      </c>
    </row>
    <row r="71" spans="1:13" ht="12.75">
      <c r="A71" t="s">
        <v>45</v>
      </c>
      <c r="C71" s="31" t="s">
        <v>8653</v>
      </c>
      <c r="E71" s="33" t="s">
        <v>4117</v>
      </c>
      <c r="J71" s="32">
        <f>0</f>
      </c>
      <c s="32">
        <f>0</f>
      </c>
      <c s="32">
        <f>0+L72+L76</f>
      </c>
      <c s="32">
        <f>0+M72+M76</f>
      </c>
    </row>
    <row r="72" spans="1:16" ht="12.75">
      <c r="A72" t="s">
        <v>48</v>
      </c>
      <c s="34" t="s">
        <v>111</v>
      </c>
      <c s="34" t="s">
        <v>7875</v>
      </c>
      <c s="35" t="s">
        <v>4</v>
      </c>
      <c s="6" t="s">
        <v>7876</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8654</v>
      </c>
    </row>
    <row r="75" spans="1:5" ht="12.75">
      <c r="A75" t="s">
        <v>59</v>
      </c>
      <c r="E75" s="39" t="s">
        <v>68</v>
      </c>
    </row>
    <row r="76" spans="1:16" ht="12.75">
      <c r="A76" t="s">
        <v>48</v>
      </c>
      <c s="34" t="s">
        <v>114</v>
      </c>
      <c s="34" t="s">
        <v>8655</v>
      </c>
      <c s="35" t="s">
        <v>4</v>
      </c>
      <c s="6" t="s">
        <v>8656</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3" ht="12.75">
      <c r="A80" t="s">
        <v>45</v>
      </c>
      <c r="C80" s="31" t="s">
        <v>7745</v>
      </c>
      <c r="E80" s="33" t="s">
        <v>4642</v>
      </c>
      <c r="J80" s="32">
        <f>0</f>
      </c>
      <c s="32">
        <f>0</f>
      </c>
      <c s="32">
        <f>0+L81+L85+L89+L93+L97+L101+L105</f>
      </c>
      <c s="32">
        <f>0+M81+M85+M89+M93+M97+M101+M105</f>
      </c>
    </row>
    <row r="81" spans="1:16" ht="12.75">
      <c r="A81" t="s">
        <v>48</v>
      </c>
      <c s="34" t="s">
        <v>117</v>
      </c>
      <c s="34" t="s">
        <v>8597</v>
      </c>
      <c s="35" t="s">
        <v>4</v>
      </c>
      <c s="6" t="s">
        <v>8598</v>
      </c>
      <c s="36" t="s">
        <v>71</v>
      </c>
      <c s="37">
        <v>116</v>
      </c>
      <c s="36">
        <v>0</v>
      </c>
      <c s="36">
        <f>ROUND(G81*H81,6)</f>
      </c>
      <c r="L81" s="38">
        <v>0</v>
      </c>
      <c s="32">
        <f>ROUND(ROUND(L81,2)*ROUND(G81,3),2)</f>
      </c>
      <c s="36" t="s">
        <v>66</v>
      </c>
      <c>
        <f>(M81*21)/100</f>
      </c>
      <c t="s">
        <v>26</v>
      </c>
    </row>
    <row r="82" spans="1:5" ht="25.5">
      <c r="A82" s="35" t="s">
        <v>55</v>
      </c>
      <c r="E82" s="39" t="s">
        <v>8599</v>
      </c>
    </row>
    <row r="83" spans="1:5" ht="12.75">
      <c r="A83" s="35" t="s">
        <v>57</v>
      </c>
      <c r="E83" s="40" t="s">
        <v>7742</v>
      </c>
    </row>
    <row r="84" spans="1:5" ht="12.75">
      <c r="A84" t="s">
        <v>59</v>
      </c>
      <c r="E84" s="39" t="s">
        <v>68</v>
      </c>
    </row>
    <row r="85" spans="1:16" ht="12.75">
      <c r="A85" t="s">
        <v>48</v>
      </c>
      <c s="34" t="s">
        <v>121</v>
      </c>
      <c s="34" t="s">
        <v>8117</v>
      </c>
      <c s="35" t="s">
        <v>4</v>
      </c>
      <c s="6" t="s">
        <v>8118</v>
      </c>
      <c s="36" t="s">
        <v>92</v>
      </c>
      <c s="37">
        <v>3</v>
      </c>
      <c s="36">
        <v>0</v>
      </c>
      <c s="36">
        <f>ROUND(G85*H85,6)</f>
      </c>
      <c r="L85" s="38">
        <v>0</v>
      </c>
      <c s="32">
        <f>ROUND(ROUND(L85,2)*ROUND(G85,3),2)</f>
      </c>
      <c s="36" t="s">
        <v>66</v>
      </c>
      <c>
        <f>(M85*21)/100</f>
      </c>
      <c t="s">
        <v>26</v>
      </c>
    </row>
    <row r="86" spans="1:5" ht="12.75">
      <c r="A86" s="35" t="s">
        <v>55</v>
      </c>
      <c r="E86" s="39" t="s">
        <v>8600</v>
      </c>
    </row>
    <row r="87" spans="1:5" ht="12.75">
      <c r="A87" s="35" t="s">
        <v>57</v>
      </c>
      <c r="E87" s="40" t="s">
        <v>7742</v>
      </c>
    </row>
    <row r="88" spans="1:5" ht="12.75">
      <c r="A88" t="s">
        <v>59</v>
      </c>
      <c r="E88" s="39" t="s">
        <v>68</v>
      </c>
    </row>
    <row r="89" spans="1:16" ht="12.75">
      <c r="A89" t="s">
        <v>48</v>
      </c>
      <c s="34" t="s">
        <v>124</v>
      </c>
      <c s="34" t="s">
        <v>8119</v>
      </c>
      <c s="35" t="s">
        <v>4</v>
      </c>
      <c s="6" t="s">
        <v>8120</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4773</v>
      </c>
      <c s="35" t="s">
        <v>4</v>
      </c>
      <c s="6" t="s">
        <v>4774</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7742</v>
      </c>
    </row>
    <row r="96" spans="1:5" ht="12.75">
      <c r="A96" t="s">
        <v>59</v>
      </c>
      <c r="E96" s="39" t="s">
        <v>68</v>
      </c>
    </row>
    <row r="97" spans="1:16" ht="12.75">
      <c r="A97" t="s">
        <v>48</v>
      </c>
      <c s="34" t="s">
        <v>130</v>
      </c>
      <c s="34" t="s">
        <v>8607</v>
      </c>
      <c s="35" t="s">
        <v>4</v>
      </c>
      <c s="6" t="s">
        <v>8608</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7742</v>
      </c>
    </row>
    <row r="100" spans="1:5" ht="12.75">
      <c r="A100" t="s">
        <v>59</v>
      </c>
      <c r="E100" s="39" t="s">
        <v>68</v>
      </c>
    </row>
    <row r="101" spans="1:16" ht="12.75">
      <c r="A101" t="s">
        <v>48</v>
      </c>
      <c s="34" t="s">
        <v>133</v>
      </c>
      <c s="34" t="s">
        <v>8121</v>
      </c>
      <c s="35" t="s">
        <v>4</v>
      </c>
      <c s="6" t="s">
        <v>8122</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7742</v>
      </c>
    </row>
    <row r="104" spans="1:5" ht="12.75">
      <c r="A104" t="s">
        <v>59</v>
      </c>
      <c r="E104" s="39" t="s">
        <v>68</v>
      </c>
    </row>
    <row r="105" spans="1:16" ht="12.75">
      <c r="A105" t="s">
        <v>48</v>
      </c>
      <c s="34" t="s">
        <v>136</v>
      </c>
      <c s="34" t="s">
        <v>8609</v>
      </c>
      <c s="35" t="s">
        <v>4</v>
      </c>
      <c s="6" t="s">
        <v>8610</v>
      </c>
      <c s="36" t="s">
        <v>92</v>
      </c>
      <c s="37">
        <v>2</v>
      </c>
      <c s="36">
        <v>0</v>
      </c>
      <c s="36">
        <f>ROUND(G105*H105,6)</f>
      </c>
      <c r="L105" s="38">
        <v>0</v>
      </c>
      <c s="32">
        <f>ROUND(ROUND(L105,2)*ROUND(G105,3),2)</f>
      </c>
      <c s="36" t="s">
        <v>66</v>
      </c>
      <c>
        <f>(M105*21)/100</f>
      </c>
      <c t="s">
        <v>26</v>
      </c>
    </row>
    <row r="106" spans="1:5" ht="12.75">
      <c r="A106" s="35" t="s">
        <v>55</v>
      </c>
      <c r="E106" s="39" t="s">
        <v>8657</v>
      </c>
    </row>
    <row r="107" spans="1:5" ht="12.75">
      <c r="A107" s="35" t="s">
        <v>57</v>
      </c>
      <c r="E107" s="40" t="s">
        <v>4</v>
      </c>
    </row>
    <row r="108" spans="1:5" ht="12.75">
      <c r="A108" t="s">
        <v>59</v>
      </c>
      <c r="E108" s="39" t="s">
        <v>68</v>
      </c>
    </row>
    <row r="109" spans="1:13" ht="12.75">
      <c r="A109" t="s">
        <v>45</v>
      </c>
      <c r="C109" s="31" t="s">
        <v>8658</v>
      </c>
      <c r="E109" s="33" t="s">
        <v>7955</v>
      </c>
      <c r="J109" s="32">
        <f>0</f>
      </c>
      <c s="32">
        <f>0</f>
      </c>
      <c s="32">
        <f>0+L110</f>
      </c>
      <c s="32">
        <f>0+M110</f>
      </c>
    </row>
    <row r="110" spans="1:16" ht="12.75">
      <c r="A110" t="s">
        <v>48</v>
      </c>
      <c s="34" t="s">
        <v>139</v>
      </c>
      <c s="34" t="s">
        <v>8612</v>
      </c>
      <c s="35" t="s">
        <v>4</v>
      </c>
      <c s="6" t="s">
        <v>8613</v>
      </c>
      <c s="36" t="s">
        <v>71</v>
      </c>
      <c s="37">
        <v>46</v>
      </c>
      <c s="36">
        <v>0</v>
      </c>
      <c s="36">
        <f>ROUND(G110*H110,6)</f>
      </c>
      <c r="L110" s="38">
        <v>0</v>
      </c>
      <c s="32">
        <f>ROUND(ROUND(L110,2)*ROUND(G110,3),2)</f>
      </c>
      <c s="36" t="s">
        <v>66</v>
      </c>
      <c>
        <f>(M110*21)/100</f>
      </c>
      <c t="s">
        <v>26</v>
      </c>
    </row>
    <row r="111" spans="1:5" ht="25.5">
      <c r="A111" s="35" t="s">
        <v>55</v>
      </c>
      <c r="E111" s="39" t="s">
        <v>8614</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8660</v>
      </c>
      <c r="E8" s="30" t="s">
        <v>8642</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8203</v>
      </c>
      <c s="35" t="s">
        <v>4</v>
      </c>
      <c s="6" t="s">
        <v>8204</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8661</v>
      </c>
    </row>
    <row r="22" spans="1:5" ht="12.75">
      <c r="A22" t="s">
        <v>59</v>
      </c>
      <c r="E22" s="39" t="s">
        <v>68</v>
      </c>
    </row>
    <row r="23" spans="1:16" ht="12.75">
      <c r="A23" t="s">
        <v>48</v>
      </c>
      <c s="34" t="s">
        <v>74</v>
      </c>
      <c s="34" t="s">
        <v>7679</v>
      </c>
      <c s="35" t="s">
        <v>4</v>
      </c>
      <c s="6" t="s">
        <v>7680</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8661</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8661</v>
      </c>
    </row>
    <row r="30" spans="1:5" ht="12.75">
      <c r="A30" t="s">
        <v>59</v>
      </c>
      <c r="E30" s="39" t="s">
        <v>68</v>
      </c>
    </row>
    <row r="31" spans="1:16" ht="12.75">
      <c r="A31" t="s">
        <v>48</v>
      </c>
      <c s="34" t="s">
        <v>80</v>
      </c>
      <c s="34" t="s">
        <v>8287</v>
      </c>
      <c s="35" t="s">
        <v>4</v>
      </c>
      <c s="6" t="s">
        <v>8288</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8662</v>
      </c>
    </row>
    <row r="34" spans="1:5" ht="12.75">
      <c r="A34" t="s">
        <v>59</v>
      </c>
      <c r="E34" s="39" t="s">
        <v>68</v>
      </c>
    </row>
    <row r="35" spans="1:16" ht="12.75">
      <c r="A35" t="s">
        <v>48</v>
      </c>
      <c s="34" t="s">
        <v>83</v>
      </c>
      <c s="34" t="s">
        <v>5675</v>
      </c>
      <c s="35" t="s">
        <v>4</v>
      </c>
      <c s="6" t="s">
        <v>5676</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8649</v>
      </c>
    </row>
    <row r="38" spans="1:5" ht="12.75">
      <c r="A38" t="s">
        <v>59</v>
      </c>
      <c r="E38" s="39" t="s">
        <v>68</v>
      </c>
    </row>
    <row r="39" spans="1:16" ht="12.75">
      <c r="A39" t="s">
        <v>48</v>
      </c>
      <c s="34" t="s">
        <v>86</v>
      </c>
      <c s="34" t="s">
        <v>5681</v>
      </c>
      <c s="35" t="s">
        <v>4</v>
      </c>
      <c s="6" t="s">
        <v>5682</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8663</v>
      </c>
    </row>
    <row r="42" spans="1:5" ht="12.75">
      <c r="A42" t="s">
        <v>59</v>
      </c>
      <c r="E42" s="39" t="s">
        <v>68</v>
      </c>
    </row>
    <row r="43" spans="1:16" ht="12.75">
      <c r="A43" t="s">
        <v>48</v>
      </c>
      <c s="34" t="s">
        <v>89</v>
      </c>
      <c s="34" t="s">
        <v>5678</v>
      </c>
      <c s="35" t="s">
        <v>4</v>
      </c>
      <c s="6" t="s">
        <v>5679</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8664</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8650</v>
      </c>
    </row>
    <row r="50" spans="1:5" ht="12.75">
      <c r="A50" t="s">
        <v>59</v>
      </c>
      <c r="E50" s="39" t="s">
        <v>68</v>
      </c>
    </row>
    <row r="51" spans="1:16" ht="12.75">
      <c r="A51" t="s">
        <v>48</v>
      </c>
      <c s="34" t="s">
        <v>96</v>
      </c>
      <c s="34" t="s">
        <v>4752</v>
      </c>
      <c s="35" t="s">
        <v>4</v>
      </c>
      <c s="6" t="s">
        <v>8096</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8665</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8649</v>
      </c>
    </row>
    <row r="58" spans="1:5" ht="12.75">
      <c r="A58" t="s">
        <v>59</v>
      </c>
      <c r="E58" s="39" t="s">
        <v>68</v>
      </c>
    </row>
    <row r="59" spans="1:16" ht="12.75">
      <c r="A59" t="s">
        <v>48</v>
      </c>
      <c s="34" t="s">
        <v>102</v>
      </c>
      <c s="34" t="s">
        <v>4579</v>
      </c>
      <c s="35" t="s">
        <v>4</v>
      </c>
      <c s="6" t="s">
        <v>4580</v>
      </c>
      <c s="36" t="s">
        <v>65</v>
      </c>
      <c s="37">
        <v>6.825</v>
      </c>
      <c s="36">
        <v>0</v>
      </c>
      <c s="36">
        <f>ROUND(G59*H59,6)</f>
      </c>
      <c r="L59" s="38">
        <v>0</v>
      </c>
      <c s="32">
        <f>ROUND(ROUND(L59,2)*ROUND(G59,3),2)</f>
      </c>
      <c s="36" t="s">
        <v>66</v>
      </c>
      <c>
        <f>(M59*21)/100</f>
      </c>
      <c t="s">
        <v>26</v>
      </c>
    </row>
    <row r="60" spans="1:5" ht="12.75">
      <c r="A60" s="35" t="s">
        <v>55</v>
      </c>
      <c r="E60" s="39" t="s">
        <v>7743</v>
      </c>
    </row>
    <row r="61" spans="1:5" ht="12.75">
      <c r="A61" s="35" t="s">
        <v>57</v>
      </c>
      <c r="E61" s="40" t="s">
        <v>8649</v>
      </c>
    </row>
    <row r="62" spans="1:5" ht="12.75">
      <c r="A62" t="s">
        <v>59</v>
      </c>
      <c r="E62" s="39" t="s">
        <v>68</v>
      </c>
    </row>
    <row r="63" spans="1:16" ht="12.75">
      <c r="A63" t="s">
        <v>48</v>
      </c>
      <c s="34" t="s">
        <v>105</v>
      </c>
      <c s="34" t="s">
        <v>4583</v>
      </c>
      <c s="35" t="s">
        <v>4</v>
      </c>
      <c s="6" t="s">
        <v>4584</v>
      </c>
      <c s="36" t="s">
        <v>65</v>
      </c>
      <c s="37">
        <v>10.2</v>
      </c>
      <c s="36">
        <v>0</v>
      </c>
      <c s="36">
        <f>ROUND(G63*H63,6)</f>
      </c>
      <c r="L63" s="38">
        <v>0</v>
      </c>
      <c s="32">
        <f>ROUND(ROUND(L63,2)*ROUND(G63,3),2)</f>
      </c>
      <c s="36" t="s">
        <v>66</v>
      </c>
      <c>
        <f>(M63*21)/100</f>
      </c>
      <c t="s">
        <v>26</v>
      </c>
    </row>
    <row r="64" spans="1:5" ht="12.75">
      <c r="A64" s="35" t="s">
        <v>55</v>
      </c>
      <c r="E64" s="39" t="s">
        <v>8459</v>
      </c>
    </row>
    <row r="65" spans="1:5" ht="12.75">
      <c r="A65" s="35" t="s">
        <v>57</v>
      </c>
      <c r="E65" s="40" t="s">
        <v>8652</v>
      </c>
    </row>
    <row r="66" spans="1:5" ht="12.75">
      <c r="A66" t="s">
        <v>59</v>
      </c>
      <c r="E66" s="39" t="s">
        <v>68</v>
      </c>
    </row>
    <row r="67" spans="1:16" ht="12.75">
      <c r="A67" t="s">
        <v>48</v>
      </c>
      <c s="34" t="s">
        <v>108</v>
      </c>
      <c s="34" t="s">
        <v>7861</v>
      </c>
      <c s="35" t="s">
        <v>4</v>
      </c>
      <c s="6" t="s">
        <v>7862</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7742</v>
      </c>
    </row>
    <row r="70" spans="1:5" ht="12.75">
      <c r="A70" t="s">
        <v>59</v>
      </c>
      <c r="E70" s="39" t="s">
        <v>68</v>
      </c>
    </row>
    <row r="71" spans="1:13" ht="12.75">
      <c r="A71" t="s">
        <v>45</v>
      </c>
      <c r="C71" s="31" t="s">
        <v>83</v>
      </c>
      <c r="E71" s="33" t="s">
        <v>4636</v>
      </c>
      <c r="J71" s="32">
        <f>0</f>
      </c>
      <c s="32">
        <f>0</f>
      </c>
      <c s="32">
        <f>0+L72</f>
      </c>
      <c s="32">
        <f>0+M72</f>
      </c>
    </row>
    <row r="72" spans="1:16" ht="12.75">
      <c r="A72" t="s">
        <v>48</v>
      </c>
      <c s="34" t="s">
        <v>111</v>
      </c>
      <c s="34" t="s">
        <v>7984</v>
      </c>
      <c s="35" t="s">
        <v>4</v>
      </c>
      <c s="6" t="s">
        <v>7985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4642</v>
      </c>
      <c r="J76" s="32">
        <f>0</f>
      </c>
      <c s="32">
        <f>0</f>
      </c>
      <c s="32">
        <f>0+L77+L81+L85+L89+L93+L97+L101+L105+L109+L113+L117+L121</f>
      </c>
      <c s="32">
        <f>0+M77+M81+M85+M89+M93+M97+M101+M105+M109+M113+M117+M121</f>
      </c>
    </row>
    <row r="77" spans="1:16" ht="12.75">
      <c r="A77" t="s">
        <v>48</v>
      </c>
      <c s="34" t="s">
        <v>114</v>
      </c>
      <c s="34" t="s">
        <v>8033</v>
      </c>
      <c s="35" t="s">
        <v>4</v>
      </c>
      <c s="6" t="s">
        <v>8034</v>
      </c>
      <c s="36" t="s">
        <v>71</v>
      </c>
      <c s="37">
        <v>30</v>
      </c>
      <c s="36">
        <v>0</v>
      </c>
      <c s="36">
        <f>ROUND(G77*H77,6)</f>
      </c>
      <c r="L77" s="38">
        <v>0</v>
      </c>
      <c s="32">
        <f>ROUND(ROUND(L77,2)*ROUND(G77,3),2)</f>
      </c>
      <c s="36" t="s">
        <v>66</v>
      </c>
      <c>
        <f>(M77*21)/100</f>
      </c>
      <c t="s">
        <v>26</v>
      </c>
    </row>
    <row r="78" spans="1:5" ht="25.5">
      <c r="A78" s="35" t="s">
        <v>55</v>
      </c>
      <c r="E78" s="39" t="s">
        <v>8035</v>
      </c>
    </row>
    <row r="79" spans="1:5" ht="12.75">
      <c r="A79" s="35" t="s">
        <v>57</v>
      </c>
      <c r="E79" s="40" t="s">
        <v>4764</v>
      </c>
    </row>
    <row r="80" spans="1:5" ht="12.75">
      <c r="A80" t="s">
        <v>59</v>
      </c>
      <c r="E80" s="39" t="s">
        <v>68</v>
      </c>
    </row>
    <row r="81" spans="1:16" ht="12.75">
      <c r="A81" t="s">
        <v>48</v>
      </c>
      <c s="34" t="s">
        <v>117</v>
      </c>
      <c s="34" t="s">
        <v>8666</v>
      </c>
      <c s="35" t="s">
        <v>4</v>
      </c>
      <c s="6" t="s">
        <v>8667</v>
      </c>
      <c s="36" t="s">
        <v>71</v>
      </c>
      <c s="37">
        <v>20</v>
      </c>
      <c s="36">
        <v>0</v>
      </c>
      <c s="36">
        <f>ROUND(G81*H81,6)</f>
      </c>
      <c r="L81" s="38">
        <v>0</v>
      </c>
      <c s="32">
        <f>ROUND(ROUND(L81,2)*ROUND(G81,3),2)</f>
      </c>
      <c s="36" t="s">
        <v>66</v>
      </c>
      <c>
        <f>(M81*21)/100</f>
      </c>
      <c t="s">
        <v>26</v>
      </c>
    </row>
    <row r="82" spans="1:5" ht="12.75">
      <c r="A82" s="35" t="s">
        <v>55</v>
      </c>
      <c r="E82" s="39" t="s">
        <v>8109</v>
      </c>
    </row>
    <row r="83" spans="1:5" ht="12.75">
      <c r="A83" s="35" t="s">
        <v>57</v>
      </c>
      <c r="E83" s="40" t="s">
        <v>4764</v>
      </c>
    </row>
    <row r="84" spans="1:5" ht="12.75">
      <c r="A84" t="s">
        <v>59</v>
      </c>
      <c r="E84" s="39" t="s">
        <v>68</v>
      </c>
    </row>
    <row r="85" spans="1:16" ht="12.75">
      <c r="A85" t="s">
        <v>48</v>
      </c>
      <c s="34" t="s">
        <v>121</v>
      </c>
      <c s="34" t="s">
        <v>7986</v>
      </c>
      <c s="35" t="s">
        <v>4</v>
      </c>
      <c s="6" t="s">
        <v>7987</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25.5">
      <c r="A89" t="s">
        <v>48</v>
      </c>
      <c s="34" t="s">
        <v>124</v>
      </c>
      <c s="34" t="s">
        <v>7988</v>
      </c>
      <c s="35" t="s">
        <v>4</v>
      </c>
      <c s="6" t="s">
        <v>7989</v>
      </c>
      <c s="36" t="s">
        <v>71</v>
      </c>
      <c s="37">
        <v>13</v>
      </c>
      <c s="36">
        <v>0</v>
      </c>
      <c s="36">
        <f>ROUND(G89*H89,6)</f>
      </c>
      <c r="L89" s="38">
        <v>0</v>
      </c>
      <c s="32">
        <f>ROUND(ROUND(L89,2)*ROUND(G89,3),2)</f>
      </c>
      <c s="36" t="s">
        <v>66</v>
      </c>
      <c>
        <f>(M89*21)/100</f>
      </c>
      <c t="s">
        <v>26</v>
      </c>
    </row>
    <row r="90" spans="1:5" ht="12.75">
      <c r="A90" s="35" t="s">
        <v>55</v>
      </c>
      <c r="E90" s="39" t="s">
        <v>8668</v>
      </c>
    </row>
    <row r="91" spans="1:5" ht="12.75">
      <c r="A91" s="35" t="s">
        <v>57</v>
      </c>
      <c r="E91" s="40" t="s">
        <v>4764</v>
      </c>
    </row>
    <row r="92" spans="1:5" ht="12.75">
      <c r="A92" t="s">
        <v>59</v>
      </c>
      <c r="E92" s="39" t="s">
        <v>68</v>
      </c>
    </row>
    <row r="93" spans="1:16" ht="12.75">
      <c r="A93" t="s">
        <v>48</v>
      </c>
      <c s="34" t="s">
        <v>127</v>
      </c>
      <c s="34" t="s">
        <v>7996</v>
      </c>
      <c s="35" t="s">
        <v>4</v>
      </c>
      <c s="6" t="s">
        <v>7997</v>
      </c>
      <c s="36" t="s">
        <v>92</v>
      </c>
      <c s="37">
        <v>3</v>
      </c>
      <c s="36">
        <v>0</v>
      </c>
      <c s="36">
        <f>ROUND(G93*H93,6)</f>
      </c>
      <c r="L93" s="38">
        <v>0</v>
      </c>
      <c s="32">
        <f>ROUND(ROUND(L93,2)*ROUND(G93,3),2)</f>
      </c>
      <c s="36" t="s">
        <v>66</v>
      </c>
      <c>
        <f>(M93*21)/100</f>
      </c>
      <c t="s">
        <v>26</v>
      </c>
    </row>
    <row r="94" spans="1:5" ht="12.75">
      <c r="A94" s="35" t="s">
        <v>55</v>
      </c>
      <c r="E94" s="39" t="s">
        <v>8669</v>
      </c>
    </row>
    <row r="95" spans="1:5" ht="12.75">
      <c r="A95" s="35" t="s">
        <v>57</v>
      </c>
      <c r="E95" s="40" t="s">
        <v>4764</v>
      </c>
    </row>
    <row r="96" spans="1:5" ht="12.75">
      <c r="A96" t="s">
        <v>59</v>
      </c>
      <c r="E96" s="39" t="s">
        <v>68</v>
      </c>
    </row>
    <row r="97" spans="1:16" ht="12.75">
      <c r="A97" t="s">
        <v>48</v>
      </c>
      <c s="34" t="s">
        <v>130</v>
      </c>
      <c s="34" t="s">
        <v>8042</v>
      </c>
      <c s="35" t="s">
        <v>4</v>
      </c>
      <c s="6" t="s">
        <v>8043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8670</v>
      </c>
      <c s="35" t="s">
        <v>4</v>
      </c>
      <c s="6" t="s">
        <v>8671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6" ht="12.75">
      <c r="A105" t="s">
        <v>48</v>
      </c>
      <c s="34" t="s">
        <v>136</v>
      </c>
      <c s="34" t="s">
        <v>8672</v>
      </c>
      <c s="35" t="s">
        <v>4</v>
      </c>
      <c s="6" t="s">
        <v>8673</v>
      </c>
      <c s="36" t="s">
        <v>92</v>
      </c>
      <c s="37">
        <v>1</v>
      </c>
      <c s="36">
        <v>0</v>
      </c>
      <c s="36">
        <f>ROUND(G105*H105,6)</f>
      </c>
      <c r="L105" s="38">
        <v>0</v>
      </c>
      <c s="32">
        <f>ROUND(ROUND(L105,2)*ROUND(G105,3),2)</f>
      </c>
      <c s="36" t="s">
        <v>66</v>
      </c>
      <c>
        <f>(M105*21)/100</f>
      </c>
      <c t="s">
        <v>26</v>
      </c>
    </row>
    <row r="106" spans="1:5" ht="12.75">
      <c r="A106" s="35" t="s">
        <v>55</v>
      </c>
      <c r="E106" s="39" t="s">
        <v>8674</v>
      </c>
    </row>
    <row r="107" spans="1:5" ht="12.75">
      <c r="A107" s="35" t="s">
        <v>57</v>
      </c>
      <c r="E107" s="40" t="s">
        <v>4</v>
      </c>
    </row>
    <row r="108" spans="1:5" ht="12.75">
      <c r="A108" t="s">
        <v>59</v>
      </c>
      <c r="E108" s="39" t="s">
        <v>68</v>
      </c>
    </row>
    <row r="109" spans="1:16" ht="12.75">
      <c r="A109" t="s">
        <v>48</v>
      </c>
      <c s="34" t="s">
        <v>139</v>
      </c>
      <c s="34" t="s">
        <v>4773</v>
      </c>
      <c s="35" t="s">
        <v>4</v>
      </c>
      <c s="6" t="s">
        <v>4774</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7742</v>
      </c>
    </row>
    <row r="112" spans="1:5" ht="12.75">
      <c r="A112" t="s">
        <v>59</v>
      </c>
      <c r="E112" s="39" t="s">
        <v>68</v>
      </c>
    </row>
    <row r="113" spans="1:16" ht="12.75">
      <c r="A113" t="s">
        <v>48</v>
      </c>
      <c s="34" t="s">
        <v>142</v>
      </c>
      <c s="34" t="s">
        <v>7889</v>
      </c>
      <c s="35" t="s">
        <v>4</v>
      </c>
      <c s="6" t="s">
        <v>7890</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4764</v>
      </c>
    </row>
    <row r="116" spans="1:5" ht="12.75">
      <c r="A116" t="s">
        <v>59</v>
      </c>
      <c r="E116" s="39" t="s">
        <v>68</v>
      </c>
    </row>
    <row r="117" spans="1:16" ht="12.75">
      <c r="A117" t="s">
        <v>48</v>
      </c>
      <c s="34" t="s">
        <v>145</v>
      </c>
      <c s="34" t="s">
        <v>8013</v>
      </c>
      <c s="35" t="s">
        <v>4</v>
      </c>
      <c s="6" t="s">
        <v>8014</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4764</v>
      </c>
    </row>
    <row r="120" spans="1:5" ht="12.75">
      <c r="A120" t="s">
        <v>59</v>
      </c>
      <c r="E120" s="39" t="s">
        <v>68</v>
      </c>
    </row>
    <row r="121" spans="1:16" ht="12.75">
      <c r="A121" t="s">
        <v>48</v>
      </c>
      <c s="34" t="s">
        <v>148</v>
      </c>
      <c s="34" t="s">
        <v>8609</v>
      </c>
      <c s="35" t="s">
        <v>4</v>
      </c>
      <c s="6" t="s">
        <v>8610</v>
      </c>
      <c s="36" t="s">
        <v>92</v>
      </c>
      <c s="37">
        <v>2</v>
      </c>
      <c s="36">
        <v>0</v>
      </c>
      <c s="36">
        <f>ROUND(G121*H121,6)</f>
      </c>
      <c r="L121" s="38">
        <v>0</v>
      </c>
      <c s="32">
        <f>ROUND(ROUND(L121,2)*ROUND(G121,3),2)</f>
      </c>
      <c s="36" t="s">
        <v>66</v>
      </c>
      <c>
        <f>(M121*21)/100</f>
      </c>
      <c t="s">
        <v>26</v>
      </c>
    </row>
    <row r="122" spans="1:5" ht="12.75">
      <c r="A122" s="35" t="s">
        <v>55</v>
      </c>
      <c r="E122" s="39" t="s">
        <v>8657</v>
      </c>
    </row>
    <row r="123" spans="1:5" ht="12.75">
      <c r="A123" s="35" t="s">
        <v>57</v>
      </c>
      <c r="E123" s="40" t="s">
        <v>4</v>
      </c>
    </row>
    <row r="124" spans="1:5" ht="12.75">
      <c r="A124" t="s">
        <v>59</v>
      </c>
      <c r="E124" s="39" t="s">
        <v>68</v>
      </c>
    </row>
    <row r="125" spans="1:13" ht="12.75">
      <c r="A125" t="s">
        <v>45</v>
      </c>
      <c r="C125" s="31" t="s">
        <v>89</v>
      </c>
      <c r="E125" s="33" t="s">
        <v>7955</v>
      </c>
      <c r="J125" s="32">
        <f>0</f>
      </c>
      <c s="32">
        <f>0</f>
      </c>
      <c s="32">
        <f>0+L126+L130</f>
      </c>
      <c s="32">
        <f>0+M126+M130</f>
      </c>
    </row>
    <row r="126" spans="1:16" ht="12.75">
      <c r="A126" t="s">
        <v>48</v>
      </c>
      <c s="34" t="s">
        <v>151</v>
      </c>
      <c s="34" t="s">
        <v>8044</v>
      </c>
      <c s="35" t="s">
        <v>62</v>
      </c>
      <c s="6" t="s">
        <v>8045</v>
      </c>
      <c s="36" t="s">
        <v>71</v>
      </c>
      <c s="37">
        <v>42</v>
      </c>
      <c s="36">
        <v>0</v>
      </c>
      <c s="36">
        <f>ROUND(G126*H126,6)</f>
      </c>
      <c r="L126" s="38">
        <v>0</v>
      </c>
      <c s="32">
        <f>ROUND(ROUND(L126,2)*ROUND(G126,3),2)</f>
      </c>
      <c s="36" t="s">
        <v>66</v>
      </c>
      <c>
        <f>(M126*21)/100</f>
      </c>
      <c t="s">
        <v>26</v>
      </c>
    </row>
    <row r="127" spans="1:5" ht="12.75">
      <c r="A127" s="35" t="s">
        <v>55</v>
      </c>
      <c r="E127" s="39" t="s">
        <v>8675</v>
      </c>
    </row>
    <row r="128" spans="1:5" ht="12.75">
      <c r="A128" s="35" t="s">
        <v>57</v>
      </c>
      <c r="E128" s="40" t="s">
        <v>4</v>
      </c>
    </row>
    <row r="129" spans="1:5" ht="12.75">
      <c r="A129" t="s">
        <v>59</v>
      </c>
      <c r="E129" s="39" t="s">
        <v>68</v>
      </c>
    </row>
    <row r="130" spans="1:16" ht="12.75">
      <c r="A130" t="s">
        <v>48</v>
      </c>
      <c s="34" t="s">
        <v>154</v>
      </c>
      <c s="34" t="s">
        <v>8044</v>
      </c>
      <c s="35" t="s">
        <v>26</v>
      </c>
      <c s="6" t="s">
        <v>8045</v>
      </c>
      <c s="36" t="s">
        <v>71</v>
      </c>
      <c s="37">
        <v>12</v>
      </c>
      <c s="36">
        <v>0</v>
      </c>
      <c s="36">
        <f>ROUND(G130*H130,6)</f>
      </c>
      <c r="L130" s="38">
        <v>0</v>
      </c>
      <c s="32">
        <f>ROUND(ROUND(L130,2)*ROUND(G130,3),2)</f>
      </c>
      <c s="36" t="s">
        <v>66</v>
      </c>
      <c>
        <f>(M130*21)/100</f>
      </c>
      <c t="s">
        <v>26</v>
      </c>
    </row>
    <row r="131" spans="1:5" ht="12.75">
      <c r="A131" s="35" t="s">
        <v>55</v>
      </c>
      <c r="E131" s="39" t="s">
        <v>8676</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8679</v>
      </c>
      <c r="E8" s="30" t="s">
        <v>8678</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8680</v>
      </c>
    </row>
    <row r="22" spans="1:5" ht="12.75">
      <c r="A22" t="s">
        <v>59</v>
      </c>
      <c r="E22" s="39" t="s">
        <v>68</v>
      </c>
    </row>
    <row r="23" spans="1:16" ht="12.75">
      <c r="A23" t="s">
        <v>48</v>
      </c>
      <c s="34" t="s">
        <v>74</v>
      </c>
      <c s="34" t="s">
        <v>5675</v>
      </c>
      <c s="35" t="s">
        <v>4</v>
      </c>
      <c s="6" t="s">
        <v>5676</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8681</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8682</v>
      </c>
    </row>
    <row r="30" spans="1:5" ht="12.75">
      <c r="A30" t="s">
        <v>59</v>
      </c>
      <c r="E30" s="39" t="s">
        <v>68</v>
      </c>
    </row>
    <row r="31" spans="1:16" ht="12.75">
      <c r="A31" t="s">
        <v>48</v>
      </c>
      <c s="34" t="s">
        <v>80</v>
      </c>
      <c s="34" t="s">
        <v>4752</v>
      </c>
      <c s="35" t="s">
        <v>4</v>
      </c>
      <c s="6" t="s">
        <v>8096</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8665</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8681</v>
      </c>
    </row>
    <row r="38" spans="1:5" ht="12.75">
      <c r="A38" t="s">
        <v>59</v>
      </c>
      <c r="E38" s="39" t="s">
        <v>68</v>
      </c>
    </row>
    <row r="39" spans="1:16" ht="12.75">
      <c r="A39" t="s">
        <v>48</v>
      </c>
      <c s="34" t="s">
        <v>86</v>
      </c>
      <c s="34" t="s">
        <v>4579</v>
      </c>
      <c s="35" t="s">
        <v>4</v>
      </c>
      <c s="6" t="s">
        <v>4580</v>
      </c>
      <c s="36" t="s">
        <v>65</v>
      </c>
      <c s="37">
        <v>9.75</v>
      </c>
      <c s="36">
        <v>0</v>
      </c>
      <c s="36">
        <f>ROUND(G39*H39,6)</f>
      </c>
      <c r="L39" s="38">
        <v>0</v>
      </c>
      <c s="32">
        <f>ROUND(ROUND(L39,2)*ROUND(G39,3),2)</f>
      </c>
      <c s="36" t="s">
        <v>66</v>
      </c>
      <c>
        <f>(M39*21)/100</f>
      </c>
      <c t="s">
        <v>26</v>
      </c>
    </row>
    <row r="40" spans="1:5" ht="12.75">
      <c r="A40" s="35" t="s">
        <v>55</v>
      </c>
      <c r="E40" s="39" t="s">
        <v>7743</v>
      </c>
    </row>
    <row r="41" spans="1:5" ht="12.75">
      <c r="A41" s="35" t="s">
        <v>57</v>
      </c>
      <c r="E41" s="40" t="s">
        <v>8681</v>
      </c>
    </row>
    <row r="42" spans="1:5" ht="12.75">
      <c r="A42" t="s">
        <v>59</v>
      </c>
      <c r="E42" s="39" t="s">
        <v>68</v>
      </c>
    </row>
    <row r="43" spans="1:16" ht="12.75">
      <c r="A43" t="s">
        <v>48</v>
      </c>
      <c s="34" t="s">
        <v>89</v>
      </c>
      <c s="34" t="s">
        <v>4583</v>
      </c>
      <c s="35" t="s">
        <v>4</v>
      </c>
      <c s="6" t="s">
        <v>4584</v>
      </c>
      <c s="36" t="s">
        <v>65</v>
      </c>
      <c s="37">
        <v>9</v>
      </c>
      <c s="36">
        <v>0</v>
      </c>
      <c s="36">
        <f>ROUND(G43*H43,6)</f>
      </c>
      <c r="L43" s="38">
        <v>0</v>
      </c>
      <c s="32">
        <f>ROUND(ROUND(L43,2)*ROUND(G43,3),2)</f>
      </c>
      <c s="36" t="s">
        <v>66</v>
      </c>
      <c>
        <f>(M43*21)/100</f>
      </c>
      <c t="s">
        <v>26</v>
      </c>
    </row>
    <row r="44" spans="1:5" ht="12.75">
      <c r="A44" s="35" t="s">
        <v>55</v>
      </c>
      <c r="E44" s="39" t="s">
        <v>8459</v>
      </c>
    </row>
    <row r="45" spans="1:5" ht="12.75">
      <c r="A45" s="35" t="s">
        <v>57</v>
      </c>
      <c r="E45" s="40" t="s">
        <v>8683</v>
      </c>
    </row>
    <row r="46" spans="1:5" ht="12.75">
      <c r="A46" t="s">
        <v>59</v>
      </c>
      <c r="E46" s="39" t="s">
        <v>68</v>
      </c>
    </row>
    <row r="47" spans="1:16" ht="12.75">
      <c r="A47" t="s">
        <v>48</v>
      </c>
      <c s="34" t="s">
        <v>93</v>
      </c>
      <c s="34" t="s">
        <v>7861</v>
      </c>
      <c s="35" t="s">
        <v>4</v>
      </c>
      <c s="6" t="s">
        <v>7862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7742</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4339</v>
      </c>
      <c s="35" t="s">
        <v>4</v>
      </c>
      <c s="6" t="s">
        <v>4340</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8684</v>
      </c>
    </row>
    <row r="55" spans="1:5" ht="12.75">
      <c r="A55" t="s">
        <v>59</v>
      </c>
      <c r="E55" s="39" t="s">
        <v>68</v>
      </c>
    </row>
    <row r="56" spans="1:13" ht="12.75">
      <c r="A56" t="s">
        <v>45</v>
      </c>
      <c r="C56" s="31" t="s">
        <v>86</v>
      </c>
      <c r="E56" s="33" t="s">
        <v>4642</v>
      </c>
      <c r="J56" s="32">
        <f>0</f>
      </c>
      <c s="32">
        <f>0</f>
      </c>
      <c s="32">
        <f>0+L57+L61+L65+L69+L73+L77+L81+L85+L89+L93+L97</f>
      </c>
      <c s="32">
        <f>0+M57+M61+M65+M69+M73+M77+M81+M85+M89+M93+M97</f>
      </c>
    </row>
    <row r="57" spans="1:16" ht="12.75">
      <c r="A57" t="s">
        <v>48</v>
      </c>
      <c s="34" t="s">
        <v>99</v>
      </c>
      <c s="34" t="s">
        <v>8033</v>
      </c>
      <c s="35" t="s">
        <v>4</v>
      </c>
      <c s="6" t="s">
        <v>8034</v>
      </c>
      <c s="36" t="s">
        <v>71</v>
      </c>
      <c s="37">
        <v>30</v>
      </c>
      <c s="36">
        <v>0</v>
      </c>
      <c s="36">
        <f>ROUND(G57*H57,6)</f>
      </c>
      <c r="L57" s="38">
        <v>0</v>
      </c>
      <c s="32">
        <f>ROUND(ROUND(L57,2)*ROUND(G57,3),2)</f>
      </c>
      <c s="36" t="s">
        <v>66</v>
      </c>
      <c>
        <f>(M57*21)/100</f>
      </c>
      <c t="s">
        <v>26</v>
      </c>
    </row>
    <row r="58" spans="1:5" ht="25.5">
      <c r="A58" s="35" t="s">
        <v>55</v>
      </c>
      <c r="E58" s="39" t="s">
        <v>8035</v>
      </c>
    </row>
    <row r="59" spans="1:5" ht="12.75">
      <c r="A59" s="35" t="s">
        <v>57</v>
      </c>
      <c r="E59" s="40" t="s">
        <v>4764</v>
      </c>
    </row>
    <row r="60" spans="1:5" ht="12.75">
      <c r="A60" t="s">
        <v>59</v>
      </c>
      <c r="E60" s="39" t="s">
        <v>68</v>
      </c>
    </row>
    <row r="61" spans="1:16" ht="12.75">
      <c r="A61" t="s">
        <v>48</v>
      </c>
      <c s="34" t="s">
        <v>102</v>
      </c>
      <c s="34" t="s">
        <v>8666</v>
      </c>
      <c s="35" t="s">
        <v>4</v>
      </c>
      <c s="6" t="s">
        <v>8667</v>
      </c>
      <c s="36" t="s">
        <v>71</v>
      </c>
      <c s="37">
        <v>15</v>
      </c>
      <c s="36">
        <v>0</v>
      </c>
      <c s="36">
        <f>ROUND(G61*H61,6)</f>
      </c>
      <c r="L61" s="38">
        <v>0</v>
      </c>
      <c s="32">
        <f>ROUND(ROUND(L61,2)*ROUND(G61,3),2)</f>
      </c>
      <c s="36" t="s">
        <v>66</v>
      </c>
      <c>
        <f>(M61*21)/100</f>
      </c>
      <c t="s">
        <v>26</v>
      </c>
    </row>
    <row r="62" spans="1:5" ht="12.75">
      <c r="A62" s="35" t="s">
        <v>55</v>
      </c>
      <c r="E62" s="39" t="s">
        <v>8109</v>
      </c>
    </row>
    <row r="63" spans="1:5" ht="12.75">
      <c r="A63" s="35" t="s">
        <v>57</v>
      </c>
      <c r="E63" s="40" t="s">
        <v>4764</v>
      </c>
    </row>
    <row r="64" spans="1:5" ht="12.75">
      <c r="A64" t="s">
        <v>59</v>
      </c>
      <c r="E64" s="39" t="s">
        <v>68</v>
      </c>
    </row>
    <row r="65" spans="1:16" ht="12.75">
      <c r="A65" t="s">
        <v>48</v>
      </c>
      <c s="34" t="s">
        <v>105</v>
      </c>
      <c s="34" t="s">
        <v>7986</v>
      </c>
      <c s="35" t="s">
        <v>4</v>
      </c>
      <c s="6" t="s">
        <v>7987</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4764</v>
      </c>
    </row>
    <row r="68" spans="1:5" ht="12.75">
      <c r="A68" t="s">
        <v>59</v>
      </c>
      <c r="E68" s="39" t="s">
        <v>68</v>
      </c>
    </row>
    <row r="69" spans="1:16" ht="25.5">
      <c r="A69" t="s">
        <v>48</v>
      </c>
      <c s="34" t="s">
        <v>108</v>
      </c>
      <c s="34" t="s">
        <v>7988</v>
      </c>
      <c s="35" t="s">
        <v>4</v>
      </c>
      <c s="6" t="s">
        <v>7989</v>
      </c>
      <c s="36" t="s">
        <v>71</v>
      </c>
      <c s="37">
        <v>15</v>
      </c>
      <c s="36">
        <v>0</v>
      </c>
      <c s="36">
        <f>ROUND(G69*H69,6)</f>
      </c>
      <c r="L69" s="38">
        <v>0</v>
      </c>
      <c s="32">
        <f>ROUND(ROUND(L69,2)*ROUND(G69,3),2)</f>
      </c>
      <c s="36" t="s">
        <v>66</v>
      </c>
      <c>
        <f>(M69*21)/100</f>
      </c>
      <c t="s">
        <v>26</v>
      </c>
    </row>
    <row r="70" spans="1:5" ht="12.75">
      <c r="A70" s="35" t="s">
        <v>55</v>
      </c>
      <c r="E70" s="39" t="s">
        <v>8668</v>
      </c>
    </row>
    <row r="71" spans="1:5" ht="12.75">
      <c r="A71" s="35" t="s">
        <v>57</v>
      </c>
      <c r="E71" s="40" t="s">
        <v>4764</v>
      </c>
    </row>
    <row r="72" spans="1:5" ht="12.75">
      <c r="A72" t="s">
        <v>59</v>
      </c>
      <c r="E72" s="39" t="s">
        <v>68</v>
      </c>
    </row>
    <row r="73" spans="1:16" ht="12.75">
      <c r="A73" t="s">
        <v>48</v>
      </c>
      <c s="34" t="s">
        <v>111</v>
      </c>
      <c s="34" t="s">
        <v>7996</v>
      </c>
      <c s="35" t="s">
        <v>4</v>
      </c>
      <c s="6" t="s">
        <v>7997</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4764</v>
      </c>
    </row>
    <row r="76" spans="1:5" ht="12.75">
      <c r="A76" t="s">
        <v>59</v>
      </c>
      <c r="E76" s="39" t="s">
        <v>68</v>
      </c>
    </row>
    <row r="77" spans="1:16" ht="12.75">
      <c r="A77" t="s">
        <v>48</v>
      </c>
      <c s="34" t="s">
        <v>114</v>
      </c>
      <c s="34" t="s">
        <v>8042</v>
      </c>
      <c s="35" t="s">
        <v>4</v>
      </c>
      <c s="6" t="s">
        <v>8043</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4764</v>
      </c>
    </row>
    <row r="80" spans="1:5" ht="12.75">
      <c r="A80" t="s">
        <v>59</v>
      </c>
      <c r="E80" s="39" t="s">
        <v>68</v>
      </c>
    </row>
    <row r="81" spans="1:16" ht="12.75">
      <c r="A81" t="s">
        <v>48</v>
      </c>
      <c s="34" t="s">
        <v>117</v>
      </c>
      <c s="34" t="s">
        <v>7998</v>
      </c>
      <c s="35" t="s">
        <v>4</v>
      </c>
      <c s="6" t="s">
        <v>7999</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7742</v>
      </c>
    </row>
    <row r="84" spans="1:5" ht="12.75">
      <c r="A84" t="s">
        <v>59</v>
      </c>
      <c r="E84" s="39" t="s">
        <v>68</v>
      </c>
    </row>
    <row r="85" spans="1:16" ht="12.75">
      <c r="A85" t="s">
        <v>48</v>
      </c>
      <c s="34" t="s">
        <v>121</v>
      </c>
      <c s="34" t="s">
        <v>4773</v>
      </c>
      <c s="35" t="s">
        <v>4</v>
      </c>
      <c s="6" t="s">
        <v>4774</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7742</v>
      </c>
    </row>
    <row r="88" spans="1:5" ht="12.75">
      <c r="A88" t="s">
        <v>59</v>
      </c>
      <c r="E88" s="39" t="s">
        <v>68</v>
      </c>
    </row>
    <row r="89" spans="1:16" ht="12.75">
      <c r="A89" t="s">
        <v>48</v>
      </c>
      <c s="34" t="s">
        <v>124</v>
      </c>
      <c s="34" t="s">
        <v>7889</v>
      </c>
      <c s="35" t="s">
        <v>4</v>
      </c>
      <c s="6" t="s">
        <v>7890</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8609</v>
      </c>
      <c s="35" t="s">
        <v>4</v>
      </c>
      <c s="6" t="s">
        <v>8610</v>
      </c>
      <c s="36" t="s">
        <v>92</v>
      </c>
      <c s="37">
        <v>1</v>
      </c>
      <c s="36">
        <v>0</v>
      </c>
      <c s="36">
        <f>ROUND(G93*H93,6)</f>
      </c>
      <c r="L93" s="38">
        <v>0</v>
      </c>
      <c s="32">
        <f>ROUND(ROUND(L93,2)*ROUND(G93,3),2)</f>
      </c>
      <c s="36" t="s">
        <v>66</v>
      </c>
      <c>
        <f>(M93*21)/100</f>
      </c>
      <c t="s">
        <v>26</v>
      </c>
    </row>
    <row r="94" spans="1:5" ht="12.75">
      <c r="A94" s="35" t="s">
        <v>55</v>
      </c>
      <c r="E94" s="39" t="s">
        <v>8611</v>
      </c>
    </row>
    <row r="95" spans="1:5" ht="12.75">
      <c r="A95" s="35" t="s">
        <v>57</v>
      </c>
      <c r="E95" s="40" t="s">
        <v>4</v>
      </c>
    </row>
    <row r="96" spans="1:5" ht="12.75">
      <c r="A96" t="s">
        <v>59</v>
      </c>
      <c r="E96" s="39" t="s">
        <v>68</v>
      </c>
    </row>
    <row r="97" spans="1:16" ht="12.75">
      <c r="A97" t="s">
        <v>48</v>
      </c>
      <c s="34" t="s">
        <v>130</v>
      </c>
      <c s="34" t="s">
        <v>8013</v>
      </c>
      <c s="35" t="s">
        <v>4</v>
      </c>
      <c s="6" t="s">
        <v>8014</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3" ht="12.75">
      <c r="A101" t="s">
        <v>45</v>
      </c>
      <c r="C101" s="31" t="s">
        <v>89</v>
      </c>
      <c r="E101" s="33" t="s">
        <v>4268</v>
      </c>
      <c r="J101" s="32">
        <f>0</f>
      </c>
      <c s="32">
        <f>0</f>
      </c>
      <c s="32">
        <f>0+L102</f>
      </c>
      <c s="32">
        <f>0+M102</f>
      </c>
    </row>
    <row r="102" spans="1:16" ht="12.75">
      <c r="A102" t="s">
        <v>48</v>
      </c>
      <c s="34" t="s">
        <v>133</v>
      </c>
      <c s="34" t="s">
        <v>8044</v>
      </c>
      <c s="35" t="s">
        <v>4</v>
      </c>
      <c s="6" t="s">
        <v>8045</v>
      </c>
      <c s="36" t="s">
        <v>71</v>
      </c>
      <c s="37">
        <v>24</v>
      </c>
      <c s="36">
        <v>0</v>
      </c>
      <c s="36">
        <f>ROUND(G102*H102,6)</f>
      </c>
      <c r="L102" s="38">
        <v>0</v>
      </c>
      <c s="32">
        <f>ROUND(ROUND(L102,2)*ROUND(G102,3),2)</f>
      </c>
      <c s="36" t="s">
        <v>66</v>
      </c>
      <c>
        <f>(M102*21)/100</f>
      </c>
      <c t="s">
        <v>26</v>
      </c>
    </row>
    <row r="103" spans="1:5" ht="12.75">
      <c r="A103" s="35" t="s">
        <v>55</v>
      </c>
      <c r="E103" s="39" t="s">
        <v>8675</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8687</v>
      </c>
      <c r="E8" s="30" t="s">
        <v>8686</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8020</v>
      </c>
      <c s="35" t="s">
        <v>4</v>
      </c>
      <c s="6" t="s">
        <v>8021</v>
      </c>
      <c s="36" t="s">
        <v>1128</v>
      </c>
      <c s="37">
        <v>1</v>
      </c>
      <c s="36">
        <v>0</v>
      </c>
      <c s="36">
        <f>ROUND(G18*H18,6)</f>
      </c>
      <c r="L18" s="38">
        <v>0</v>
      </c>
      <c s="32">
        <f>ROUND(ROUND(L18,2)*ROUND(G18,3),2)</f>
      </c>
      <c s="36" t="s">
        <v>66</v>
      </c>
      <c>
        <f>(M18*21)/100</f>
      </c>
      <c t="s">
        <v>26</v>
      </c>
    </row>
    <row r="19" spans="1:5" ht="12.75">
      <c r="A19" s="35" t="s">
        <v>55</v>
      </c>
      <c r="E19" s="39" t="s">
        <v>8285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8203</v>
      </c>
      <c s="35" t="s">
        <v>4</v>
      </c>
      <c s="6" t="s">
        <v>8204</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8688</v>
      </c>
    </row>
    <row r="26" spans="1:5" ht="12.75">
      <c r="A26" t="s">
        <v>59</v>
      </c>
      <c r="E26" s="39" t="s">
        <v>68</v>
      </c>
    </row>
    <row r="27" spans="1:16" ht="12.75">
      <c r="A27" t="s">
        <v>48</v>
      </c>
      <c s="34" t="s">
        <v>77</v>
      </c>
      <c s="34" t="s">
        <v>7679</v>
      </c>
      <c s="35" t="s">
        <v>4</v>
      </c>
      <c s="6" t="s">
        <v>7680</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4764</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8287</v>
      </c>
      <c s="35" t="s">
        <v>4</v>
      </c>
      <c s="6" t="s">
        <v>8288</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8289</v>
      </c>
    </row>
    <row r="42" spans="1:5" ht="12.75">
      <c r="A42" t="s">
        <v>59</v>
      </c>
      <c r="E42" s="39" t="s">
        <v>68</v>
      </c>
    </row>
    <row r="43" spans="1:16" ht="12.75">
      <c r="A43" t="s">
        <v>48</v>
      </c>
      <c s="34" t="s">
        <v>89</v>
      </c>
      <c s="34" t="s">
        <v>4583</v>
      </c>
      <c s="35" t="s">
        <v>4</v>
      </c>
      <c s="6" t="s">
        <v>4584</v>
      </c>
      <c s="36" t="s">
        <v>65</v>
      </c>
      <c s="37">
        <v>6.6</v>
      </c>
      <c s="36">
        <v>0</v>
      </c>
      <c s="36">
        <f>ROUND(G43*H43,6)</f>
      </c>
      <c r="L43" s="38">
        <v>0</v>
      </c>
      <c s="32">
        <f>ROUND(ROUND(L43,2)*ROUND(G43,3),2)</f>
      </c>
      <c s="36" t="s">
        <v>66</v>
      </c>
      <c>
        <f>(M43*21)/100</f>
      </c>
      <c t="s">
        <v>26</v>
      </c>
    </row>
    <row r="44" spans="1:5" ht="12.75">
      <c r="A44" s="35" t="s">
        <v>55</v>
      </c>
      <c r="E44" s="39" t="s">
        <v>8459</v>
      </c>
    </row>
    <row r="45" spans="1:5" ht="12.75">
      <c r="A45" s="35" t="s">
        <v>57</v>
      </c>
      <c r="E45" s="40" t="s">
        <v>8596</v>
      </c>
    </row>
    <row r="46" spans="1:5" ht="12.75">
      <c r="A46" t="s">
        <v>59</v>
      </c>
      <c r="E46" s="39" t="s">
        <v>68</v>
      </c>
    </row>
    <row r="47" spans="1:16" ht="12.75">
      <c r="A47" t="s">
        <v>48</v>
      </c>
      <c s="34" t="s">
        <v>93</v>
      </c>
      <c s="34" t="s">
        <v>8103</v>
      </c>
      <c s="35" t="s">
        <v>4</v>
      </c>
      <c s="6" t="s">
        <v>8104</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4764</v>
      </c>
    </row>
    <row r="50" spans="1:5" ht="12.75">
      <c r="A50" t="s">
        <v>59</v>
      </c>
      <c r="E50" s="39" t="s">
        <v>68</v>
      </c>
    </row>
    <row r="51" spans="1:13" ht="12.75">
      <c r="A51" t="s">
        <v>45</v>
      </c>
      <c r="C51" s="31" t="s">
        <v>86</v>
      </c>
      <c r="E51" s="33" t="s">
        <v>4642</v>
      </c>
      <c r="J51" s="32">
        <f>0</f>
      </c>
      <c s="32">
        <f>0</f>
      </c>
      <c s="32">
        <f>0+L52+L56+L60+L64+L68+L72+L76+L80</f>
      </c>
      <c s="32">
        <f>0+M52+M56+M60+M64+M68+M72+M76+M80</f>
      </c>
    </row>
    <row r="52" spans="1:16" ht="12.75">
      <c r="A52" t="s">
        <v>48</v>
      </c>
      <c s="34" t="s">
        <v>96</v>
      </c>
      <c s="34" t="s">
        <v>8597</v>
      </c>
      <c s="35" t="s">
        <v>4</v>
      </c>
      <c s="6" t="s">
        <v>8598</v>
      </c>
      <c s="36" t="s">
        <v>71</v>
      </c>
      <c s="37">
        <v>20</v>
      </c>
      <c s="36">
        <v>0</v>
      </c>
      <c s="36">
        <f>ROUND(G52*H52,6)</f>
      </c>
      <c r="L52" s="38">
        <v>0</v>
      </c>
      <c s="32">
        <f>ROUND(ROUND(L52,2)*ROUND(G52,3),2)</f>
      </c>
      <c s="36" t="s">
        <v>66</v>
      </c>
      <c>
        <f>(M52*21)/100</f>
      </c>
      <c t="s">
        <v>26</v>
      </c>
    </row>
    <row r="53" spans="1:5" ht="25.5">
      <c r="A53" s="35" t="s">
        <v>55</v>
      </c>
      <c r="E53" s="39" t="s">
        <v>8599</v>
      </c>
    </row>
    <row r="54" spans="1:5" ht="12.75">
      <c r="A54" s="35" t="s">
        <v>57</v>
      </c>
      <c r="E54" s="40" t="s">
        <v>7742</v>
      </c>
    </row>
    <row r="55" spans="1:5" ht="12.75">
      <c r="A55" t="s">
        <v>59</v>
      </c>
      <c r="E55" s="39" t="s">
        <v>68</v>
      </c>
    </row>
    <row r="56" spans="1:16" ht="12.75">
      <c r="A56" t="s">
        <v>48</v>
      </c>
      <c s="34" t="s">
        <v>99</v>
      </c>
      <c s="34" t="s">
        <v>8117</v>
      </c>
      <c s="35" t="s">
        <v>4</v>
      </c>
      <c s="6" t="s">
        <v>8118</v>
      </c>
      <c s="36" t="s">
        <v>92</v>
      </c>
      <c s="37">
        <v>2</v>
      </c>
      <c s="36">
        <v>0</v>
      </c>
      <c s="36">
        <f>ROUND(G56*H56,6)</f>
      </c>
      <c r="L56" s="38">
        <v>0</v>
      </c>
      <c s="32">
        <f>ROUND(ROUND(L56,2)*ROUND(G56,3),2)</f>
      </c>
      <c s="36" t="s">
        <v>66</v>
      </c>
      <c>
        <f>(M56*21)/100</f>
      </c>
      <c t="s">
        <v>26</v>
      </c>
    </row>
    <row r="57" spans="1:5" ht="12.75">
      <c r="A57" s="35" t="s">
        <v>55</v>
      </c>
      <c r="E57" s="39" t="s">
        <v>8600</v>
      </c>
    </row>
    <row r="58" spans="1:5" ht="12.75">
      <c r="A58" s="35" t="s">
        <v>57</v>
      </c>
      <c r="E58" s="40" t="s">
        <v>7742</v>
      </c>
    </row>
    <row r="59" spans="1:5" ht="12.75">
      <c r="A59" t="s">
        <v>59</v>
      </c>
      <c r="E59" s="39" t="s">
        <v>68</v>
      </c>
    </row>
    <row r="60" spans="1:16" ht="25.5">
      <c r="A60" t="s">
        <v>48</v>
      </c>
      <c s="34" t="s">
        <v>102</v>
      </c>
      <c s="34" t="s">
        <v>8601</v>
      </c>
      <c s="35" t="s">
        <v>4</v>
      </c>
      <c s="6" t="s">
        <v>8602</v>
      </c>
      <c s="36" t="s">
        <v>71</v>
      </c>
      <c s="37">
        <v>17</v>
      </c>
      <c s="36">
        <v>0</v>
      </c>
      <c s="36">
        <f>ROUND(G60*H60,6)</f>
      </c>
      <c r="L60" s="38">
        <v>0</v>
      </c>
      <c s="32">
        <f>ROUND(ROUND(L60,2)*ROUND(G60,3),2)</f>
      </c>
      <c s="36" t="s">
        <v>66</v>
      </c>
      <c>
        <f>(M60*21)/100</f>
      </c>
      <c t="s">
        <v>26</v>
      </c>
    </row>
    <row r="61" spans="1:5" ht="12.75">
      <c r="A61" s="35" t="s">
        <v>55</v>
      </c>
      <c r="E61" s="39" t="s">
        <v>8308</v>
      </c>
    </row>
    <row r="62" spans="1:5" ht="12.75">
      <c r="A62" s="35" t="s">
        <v>57</v>
      </c>
      <c r="E62" s="40" t="s">
        <v>7742</v>
      </c>
    </row>
    <row r="63" spans="1:5" ht="12.75">
      <c r="A63" t="s">
        <v>59</v>
      </c>
      <c r="E63" s="39" t="s">
        <v>68</v>
      </c>
    </row>
    <row r="64" spans="1:16" ht="12.75">
      <c r="A64" t="s">
        <v>48</v>
      </c>
      <c s="34" t="s">
        <v>105</v>
      </c>
      <c s="34" t="s">
        <v>8107</v>
      </c>
      <c s="35" t="s">
        <v>4</v>
      </c>
      <c s="6" t="s">
        <v>8108</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7742</v>
      </c>
    </row>
    <row r="67" spans="1:5" ht="12.75">
      <c r="A67" t="s">
        <v>59</v>
      </c>
      <c r="E67" s="39" t="s">
        <v>68</v>
      </c>
    </row>
    <row r="68" spans="1:16" ht="12.75">
      <c r="A68" t="s">
        <v>48</v>
      </c>
      <c s="34" t="s">
        <v>108</v>
      </c>
      <c s="34" t="s">
        <v>8603</v>
      </c>
      <c s="35" t="s">
        <v>4</v>
      </c>
      <c s="6" t="s">
        <v>8604</v>
      </c>
      <c s="36" t="s">
        <v>71</v>
      </c>
      <c s="37">
        <v>17</v>
      </c>
      <c s="36">
        <v>0</v>
      </c>
      <c s="36">
        <f>ROUND(G68*H68,6)</f>
      </c>
      <c r="L68" s="38">
        <v>0</v>
      </c>
      <c s="32">
        <f>ROUND(ROUND(L68,2)*ROUND(G68,3),2)</f>
      </c>
      <c s="36" t="s">
        <v>66</v>
      </c>
      <c>
        <f>(M68*21)/100</f>
      </c>
      <c t="s">
        <v>26</v>
      </c>
    </row>
    <row r="69" spans="1:5" ht="12.75">
      <c r="A69" s="35" t="s">
        <v>55</v>
      </c>
      <c r="E69" s="39" t="s">
        <v>8109</v>
      </c>
    </row>
    <row r="70" spans="1:5" ht="12.75">
      <c r="A70" s="35" t="s">
        <v>57</v>
      </c>
      <c r="E70" s="40" t="s">
        <v>7742</v>
      </c>
    </row>
    <row r="71" spans="1:5" ht="12.75">
      <c r="A71" t="s">
        <v>59</v>
      </c>
      <c r="E71" s="39" t="s">
        <v>68</v>
      </c>
    </row>
    <row r="72" spans="1:16" ht="12.75">
      <c r="A72" t="s">
        <v>48</v>
      </c>
      <c s="34" t="s">
        <v>111</v>
      </c>
      <c s="34" t="s">
        <v>8311</v>
      </c>
      <c s="35" t="s">
        <v>4</v>
      </c>
      <c s="6" t="s">
        <v>8312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8607</v>
      </c>
      <c s="35" t="s">
        <v>4</v>
      </c>
      <c s="6" t="s">
        <v>8608</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7742</v>
      </c>
    </row>
    <row r="79" spans="1:5" ht="12.75">
      <c r="A79" t="s">
        <v>59</v>
      </c>
      <c r="E79" s="39" t="s">
        <v>68</v>
      </c>
    </row>
    <row r="80" spans="1:16" ht="12.75">
      <c r="A80" t="s">
        <v>48</v>
      </c>
      <c s="34" t="s">
        <v>117</v>
      </c>
      <c s="34" t="s">
        <v>8121</v>
      </c>
      <c s="35" t="s">
        <v>4</v>
      </c>
      <c s="6" t="s">
        <v>8122</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7742</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8318</v>
      </c>
      <c s="35" t="s">
        <v>4</v>
      </c>
      <c s="6" t="s">
        <v>8319</v>
      </c>
      <c s="36" t="s">
        <v>71</v>
      </c>
      <c s="37">
        <v>15</v>
      </c>
      <c s="36">
        <v>0</v>
      </c>
      <c s="36">
        <f>ROUND(G85*H85,6)</f>
      </c>
      <c r="L85" s="38">
        <v>0</v>
      </c>
      <c s="32">
        <f>ROUND(ROUND(L85,2)*ROUND(G85,3),2)</f>
      </c>
      <c s="36" t="s">
        <v>54</v>
      </c>
      <c>
        <f>(M85*21)/100</f>
      </c>
      <c t="s">
        <v>26</v>
      </c>
    </row>
    <row r="86" spans="1:5" ht="12.75">
      <c r="A86" s="35" t="s">
        <v>55</v>
      </c>
      <c r="E86" s="39" t="s">
        <v>8320</v>
      </c>
    </row>
    <row r="87" spans="1:5" ht="12.75">
      <c r="A87" s="35" t="s">
        <v>57</v>
      </c>
      <c r="E87" s="40" t="s">
        <v>4764</v>
      </c>
    </row>
    <row r="88" spans="1:5" ht="89.25">
      <c r="A88" t="s">
        <v>59</v>
      </c>
      <c r="E88" s="39" t="s">
        <v>8321</v>
      </c>
    </row>
    <row r="89" spans="1:16" ht="12.75">
      <c r="A89" t="s">
        <v>48</v>
      </c>
      <c s="34" t="s">
        <v>124</v>
      </c>
      <c s="34" t="s">
        <v>8322</v>
      </c>
      <c s="35" t="s">
        <v>4</v>
      </c>
      <c s="6" t="s">
        <v>8323</v>
      </c>
      <c s="36" t="s">
        <v>71</v>
      </c>
      <c s="37">
        <v>15</v>
      </c>
      <c s="36">
        <v>0</v>
      </c>
      <c s="36">
        <f>ROUND(G89*H89,6)</f>
      </c>
      <c r="L89" s="38">
        <v>0</v>
      </c>
      <c s="32">
        <f>ROUND(ROUND(L89,2)*ROUND(G89,3),2)</f>
      </c>
      <c s="36" t="s">
        <v>54</v>
      </c>
      <c>
        <f>(M89*21)/100</f>
      </c>
      <c t="s">
        <v>26</v>
      </c>
    </row>
    <row r="90" spans="1:5" ht="12.75">
      <c r="A90" s="35" t="s">
        <v>55</v>
      </c>
      <c r="E90" s="39" t="s">
        <v>8320</v>
      </c>
    </row>
    <row r="91" spans="1:5" ht="12.75">
      <c r="A91" s="35" t="s">
        <v>57</v>
      </c>
      <c r="E91" s="40" t="s">
        <v>4764</v>
      </c>
    </row>
    <row r="92" spans="1:5" ht="38.25">
      <c r="A92" t="s">
        <v>59</v>
      </c>
      <c r="E92" s="39" t="s">
        <v>8324</v>
      </c>
    </row>
    <row r="93" spans="1:16" ht="12.75">
      <c r="A93" t="s">
        <v>48</v>
      </c>
      <c s="34" t="s">
        <v>127</v>
      </c>
      <c s="34" t="s">
        <v>8612</v>
      </c>
      <c s="35" t="s">
        <v>4</v>
      </c>
      <c s="6" t="s">
        <v>8613</v>
      </c>
      <c s="36" t="s">
        <v>71</v>
      </c>
      <c s="37">
        <v>20</v>
      </c>
      <c s="36">
        <v>0</v>
      </c>
      <c s="36">
        <f>ROUND(G93*H93,6)</f>
      </c>
      <c r="L93" s="38">
        <v>0</v>
      </c>
      <c s="32">
        <f>ROUND(ROUND(L93,2)*ROUND(G93,3),2)</f>
      </c>
      <c s="36" t="s">
        <v>66</v>
      </c>
      <c>
        <f>(M93*21)/100</f>
      </c>
      <c t="s">
        <v>26</v>
      </c>
    </row>
    <row r="94" spans="1:5" ht="12.75">
      <c r="A94" s="35" t="s">
        <v>55</v>
      </c>
      <c r="E94" s="39" t="s">
        <v>8689</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8692</v>
      </c>
      <c r="E8" s="30" t="s">
        <v>8691</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8509</v>
      </c>
      <c s="35" t="s">
        <v>4</v>
      </c>
      <c s="6" t="s">
        <v>8510</v>
      </c>
      <c s="36" t="s">
        <v>65</v>
      </c>
      <c s="37">
        <v>273.25</v>
      </c>
      <c s="36">
        <v>0</v>
      </c>
      <c s="36">
        <f>ROUND(G10*H10,6)</f>
      </c>
      <c r="L10" s="38">
        <v>0</v>
      </c>
      <c s="32">
        <f>ROUND(ROUND(L10,2)*ROUND(G10,3),2)</f>
      </c>
      <c s="36" t="s">
        <v>8333</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8512</v>
      </c>
      <c s="35" t="s">
        <v>4</v>
      </c>
      <c s="6" t="s">
        <v>8336</v>
      </c>
      <c s="36" t="s">
        <v>65</v>
      </c>
      <c s="37">
        <v>273.25</v>
      </c>
      <c s="36">
        <v>0</v>
      </c>
      <c s="36">
        <f>ROUND(G14*H14,6)</f>
      </c>
      <c r="L14" s="38">
        <v>0</v>
      </c>
      <c s="32">
        <f>ROUND(ROUND(L14,2)*ROUND(G14,3),2)</f>
      </c>
      <c s="36" t="s">
        <v>8333</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8337</v>
      </c>
      <c s="35" t="s">
        <v>4</v>
      </c>
      <c s="6" t="s">
        <v>8338</v>
      </c>
      <c s="36" t="s">
        <v>65</v>
      </c>
      <c s="37">
        <v>163.955</v>
      </c>
      <c s="36">
        <v>0</v>
      </c>
      <c s="36">
        <f>ROUND(G18*H18,6)</f>
      </c>
      <c r="L18" s="38">
        <v>0</v>
      </c>
      <c s="32">
        <f>ROUND(ROUND(L18,2)*ROUND(G18,3),2)</f>
      </c>
      <c s="36" t="s">
        <v>8333</v>
      </c>
      <c>
        <f>(M18*21)/100</f>
      </c>
      <c t="s">
        <v>26</v>
      </c>
    </row>
    <row r="19" spans="1:5" ht="12.75">
      <c r="A19" s="35" t="s">
        <v>55</v>
      </c>
      <c r="E19" s="39" t="s">
        <v>4</v>
      </c>
    </row>
    <row r="20" spans="1:5" ht="12.75">
      <c r="A20" s="35" t="s">
        <v>57</v>
      </c>
      <c r="E20" s="40" t="s">
        <v>8693</v>
      </c>
    </row>
    <row r="21" spans="1:5" ht="12.75">
      <c r="A21" t="s">
        <v>59</v>
      </c>
      <c r="E21" s="39" t="s">
        <v>4</v>
      </c>
    </row>
    <row r="22" spans="1:16" ht="12.75">
      <c r="A22" t="s">
        <v>48</v>
      </c>
      <c s="34" t="s">
        <v>74</v>
      </c>
      <c s="34" t="s">
        <v>8340</v>
      </c>
      <c s="35" t="s">
        <v>4</v>
      </c>
      <c s="6" t="s">
        <v>8341</v>
      </c>
      <c s="36" t="s">
        <v>65</v>
      </c>
      <c s="37">
        <v>11.477</v>
      </c>
      <c s="36">
        <v>0</v>
      </c>
      <c s="36">
        <f>ROUND(G22*H22,6)</f>
      </c>
      <c r="L22" s="38">
        <v>0</v>
      </c>
      <c s="32">
        <f>ROUND(ROUND(L22,2)*ROUND(G22,3),2)</f>
      </c>
      <c s="36" t="s">
        <v>8333</v>
      </c>
      <c>
        <f>(M22*21)/100</f>
      </c>
      <c t="s">
        <v>26</v>
      </c>
    </row>
    <row r="23" spans="1:5" ht="12.75">
      <c r="A23" s="35" t="s">
        <v>55</v>
      </c>
      <c r="E23" s="39" t="s">
        <v>4</v>
      </c>
    </row>
    <row r="24" spans="1:5" ht="12.75">
      <c r="A24" s="35" t="s">
        <v>57</v>
      </c>
      <c r="E24" s="40" t="s">
        <v>8694</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8695</v>
      </c>
    </row>
    <row r="29" spans="1:5" ht="25.5">
      <c r="A29" t="s">
        <v>59</v>
      </c>
      <c r="E29" s="39" t="s">
        <v>56</v>
      </c>
    </row>
    <row r="30" spans="1:13" ht="12.75">
      <c r="A30" t="s">
        <v>45</v>
      </c>
      <c r="C30" s="31" t="s">
        <v>26</v>
      </c>
      <c r="E30" s="33" t="s">
        <v>5040</v>
      </c>
      <c r="J30" s="32">
        <f>0</f>
      </c>
      <c s="32">
        <f>0</f>
      </c>
      <c s="32">
        <f>0+L31+L35+L39</f>
      </c>
      <c s="32">
        <f>0+M31+M35+M39</f>
      </c>
    </row>
    <row r="31" spans="1:16" ht="12.75">
      <c r="A31" t="s">
        <v>48</v>
      </c>
      <c s="34" t="s">
        <v>83</v>
      </c>
      <c s="34" t="s">
        <v>8356</v>
      </c>
      <c s="35" t="s">
        <v>4</v>
      </c>
      <c s="6" t="s">
        <v>8357</v>
      </c>
      <c s="36" t="s">
        <v>697</v>
      </c>
      <c s="37">
        <v>19.3</v>
      </c>
      <c s="36">
        <v>0</v>
      </c>
      <c s="36">
        <f>ROUND(G31*H31,6)</f>
      </c>
      <c r="L31" s="38">
        <v>0</v>
      </c>
      <c s="32">
        <f>ROUND(ROUND(L31,2)*ROUND(G31,3),2)</f>
      </c>
      <c s="36" t="s">
        <v>8333</v>
      </c>
      <c>
        <f>(M31*21)/100</f>
      </c>
      <c t="s">
        <v>26</v>
      </c>
    </row>
    <row r="32" spans="1:5" ht="12.75">
      <c r="A32" s="35" t="s">
        <v>55</v>
      </c>
      <c r="E32" s="39" t="s">
        <v>8358</v>
      </c>
    </row>
    <row r="33" spans="1:5" ht="12.75">
      <c r="A33" s="35" t="s">
        <v>57</v>
      </c>
      <c r="E33" s="40" t="s">
        <v>8696</v>
      </c>
    </row>
    <row r="34" spans="1:5" ht="12.75">
      <c r="A34" t="s">
        <v>59</v>
      </c>
      <c r="E34" s="39" t="s">
        <v>4</v>
      </c>
    </row>
    <row r="35" spans="1:16" ht="12.75">
      <c r="A35" t="s">
        <v>48</v>
      </c>
      <c s="34" t="s">
        <v>86</v>
      </c>
      <c s="34" t="s">
        <v>8360</v>
      </c>
      <c s="35" t="s">
        <v>4</v>
      </c>
      <c s="6" t="s">
        <v>8361</v>
      </c>
      <c s="36" t="s">
        <v>65</v>
      </c>
      <c s="37">
        <v>0.572</v>
      </c>
      <c s="36">
        <v>0</v>
      </c>
      <c s="36">
        <f>ROUND(G35*H35,6)</f>
      </c>
      <c r="L35" s="38">
        <v>0</v>
      </c>
      <c s="32">
        <f>ROUND(ROUND(L35,2)*ROUND(G35,3),2)</f>
      </c>
      <c s="36" t="s">
        <v>8333</v>
      </c>
      <c>
        <f>(M35*21)/100</f>
      </c>
      <c t="s">
        <v>26</v>
      </c>
    </row>
    <row r="36" spans="1:5" ht="12.75">
      <c r="A36" s="35" t="s">
        <v>55</v>
      </c>
      <c r="E36" s="39" t="s">
        <v>4</v>
      </c>
    </row>
    <row r="37" spans="1:5" ht="12.75">
      <c r="A37" s="35" t="s">
        <v>57</v>
      </c>
      <c r="E37" s="40" t="s">
        <v>8697</v>
      </c>
    </row>
    <row r="38" spans="1:5" ht="12.75">
      <c r="A38" t="s">
        <v>59</v>
      </c>
      <c r="E38" s="39" t="s">
        <v>4</v>
      </c>
    </row>
    <row r="39" spans="1:16" ht="12.75">
      <c r="A39" t="s">
        <v>48</v>
      </c>
      <c s="34" t="s">
        <v>89</v>
      </c>
      <c s="34" t="s">
        <v>8363</v>
      </c>
      <c s="35" t="s">
        <v>4</v>
      </c>
      <c s="6" t="s">
        <v>8364</v>
      </c>
      <c s="36" t="s">
        <v>53</v>
      </c>
      <c s="37">
        <v>0.026</v>
      </c>
      <c s="36">
        <v>0</v>
      </c>
      <c s="36">
        <f>ROUND(G39*H39,6)</f>
      </c>
      <c r="L39" s="38">
        <v>0</v>
      </c>
      <c s="32">
        <f>ROUND(ROUND(L39,2)*ROUND(G39,3),2)</f>
      </c>
      <c s="36" t="s">
        <v>8333</v>
      </c>
      <c>
        <f>(M39*21)/100</f>
      </c>
      <c t="s">
        <v>26</v>
      </c>
    </row>
    <row r="40" spans="1:5" ht="12.75">
      <c r="A40" s="35" t="s">
        <v>55</v>
      </c>
      <c r="E40" s="39" t="s">
        <v>8365</v>
      </c>
    </row>
    <row r="41" spans="1:5" ht="12.75">
      <c r="A41" s="35" t="s">
        <v>57</v>
      </c>
      <c r="E41" s="40" t="s">
        <v>8698</v>
      </c>
    </row>
    <row r="42" spans="1:5" ht="12.75">
      <c r="A42" t="s">
        <v>59</v>
      </c>
      <c r="E42" s="39" t="s">
        <v>4</v>
      </c>
    </row>
    <row r="43" spans="1:13" ht="12.75">
      <c r="A43" t="s">
        <v>45</v>
      </c>
      <c r="C43" s="31" t="s">
        <v>25</v>
      </c>
      <c r="E43" s="33" t="s">
        <v>4606</v>
      </c>
      <c r="J43" s="32">
        <f>0</f>
      </c>
      <c s="32">
        <f>0</f>
      </c>
      <c s="32">
        <f>0+L44+L48+L52+L56</f>
      </c>
      <c s="32">
        <f>0+M44+M48+M52+M56</f>
      </c>
    </row>
    <row r="44" spans="1:16" ht="12.75">
      <c r="A44" t="s">
        <v>48</v>
      </c>
      <c s="34" t="s">
        <v>93</v>
      </c>
      <c s="34" t="s">
        <v>8367</v>
      </c>
      <c s="35" t="s">
        <v>4</v>
      </c>
      <c s="6" t="s">
        <v>8368</v>
      </c>
      <c s="36" t="s">
        <v>65</v>
      </c>
      <c s="37">
        <v>12.236</v>
      </c>
      <c s="36">
        <v>0</v>
      </c>
      <c s="36">
        <f>ROUND(G44*H44,6)</f>
      </c>
      <c r="L44" s="38">
        <v>0</v>
      </c>
      <c s="32">
        <f>ROUND(ROUND(L44,2)*ROUND(G44,3),2)</f>
      </c>
      <c s="36" t="s">
        <v>8333</v>
      </c>
      <c>
        <f>(M44*21)/100</f>
      </c>
      <c t="s">
        <v>26</v>
      </c>
    </row>
    <row r="45" spans="1:5" ht="12.75">
      <c r="A45" s="35" t="s">
        <v>55</v>
      </c>
      <c r="E45" s="39" t="s">
        <v>8369</v>
      </c>
    </row>
    <row r="46" spans="1:5" ht="12.75">
      <c r="A46" s="35" t="s">
        <v>57</v>
      </c>
      <c r="E46" s="40" t="s">
        <v>8699</v>
      </c>
    </row>
    <row r="47" spans="1:5" ht="12.75">
      <c r="A47" t="s">
        <v>59</v>
      </c>
      <c r="E47" s="39" t="s">
        <v>4</v>
      </c>
    </row>
    <row r="48" spans="1:16" ht="12.75">
      <c r="A48" t="s">
        <v>48</v>
      </c>
      <c s="34" t="s">
        <v>96</v>
      </c>
      <c s="34" t="s">
        <v>8371</v>
      </c>
      <c s="35" t="s">
        <v>4</v>
      </c>
      <c s="6" t="s">
        <v>8372</v>
      </c>
      <c s="36" t="s">
        <v>697</v>
      </c>
      <c s="37">
        <v>85.48</v>
      </c>
      <c s="36">
        <v>0</v>
      </c>
      <c s="36">
        <f>ROUND(G48*H48,6)</f>
      </c>
      <c r="L48" s="38">
        <v>0</v>
      </c>
      <c s="32">
        <f>ROUND(ROUND(L48,2)*ROUND(G48,3),2)</f>
      </c>
      <c s="36" t="s">
        <v>8333</v>
      </c>
      <c>
        <f>(M48*21)/100</f>
      </c>
      <c t="s">
        <v>26</v>
      </c>
    </row>
    <row r="49" spans="1:5" ht="12.75">
      <c r="A49" s="35" t="s">
        <v>55</v>
      </c>
      <c r="E49" s="39" t="s">
        <v>4</v>
      </c>
    </row>
    <row r="50" spans="1:5" ht="12.75">
      <c r="A50" s="35" t="s">
        <v>57</v>
      </c>
      <c r="E50" s="40" t="s">
        <v>8700</v>
      </c>
    </row>
    <row r="51" spans="1:5" ht="12.75">
      <c r="A51" t="s">
        <v>59</v>
      </c>
      <c r="E51" s="39" t="s">
        <v>4</v>
      </c>
    </row>
    <row r="52" spans="1:16" ht="12.75">
      <c r="A52" t="s">
        <v>48</v>
      </c>
      <c s="34" t="s">
        <v>99</v>
      </c>
      <c s="34" t="s">
        <v>8374</v>
      </c>
      <c s="35" t="s">
        <v>4</v>
      </c>
      <c s="6" t="s">
        <v>8375</v>
      </c>
      <c s="36" t="s">
        <v>697</v>
      </c>
      <c s="37">
        <v>85.48</v>
      </c>
      <c s="36">
        <v>0</v>
      </c>
      <c s="36">
        <f>ROUND(G52*H52,6)</f>
      </c>
      <c r="L52" s="38">
        <v>0</v>
      </c>
      <c s="32">
        <f>ROUND(ROUND(L52,2)*ROUND(G52,3),2)</f>
      </c>
      <c s="36" t="s">
        <v>8333</v>
      </c>
      <c>
        <f>(M52*21)/100</f>
      </c>
      <c t="s">
        <v>26</v>
      </c>
    </row>
    <row r="53" spans="1:5" ht="12.75">
      <c r="A53" s="35" t="s">
        <v>55</v>
      </c>
      <c r="E53" s="39" t="s">
        <v>4</v>
      </c>
    </row>
    <row r="54" spans="1:5" ht="12.75">
      <c r="A54" s="35" t="s">
        <v>57</v>
      </c>
      <c r="E54" s="40" t="s">
        <v>8701</v>
      </c>
    </row>
    <row r="55" spans="1:5" ht="12.75">
      <c r="A55" t="s">
        <v>59</v>
      </c>
      <c r="E55" s="39" t="s">
        <v>4</v>
      </c>
    </row>
    <row r="56" spans="1:16" ht="12.75">
      <c r="A56" t="s">
        <v>48</v>
      </c>
      <c s="34" t="s">
        <v>102</v>
      </c>
      <c s="34" t="s">
        <v>8376</v>
      </c>
      <c s="35" t="s">
        <v>4</v>
      </c>
      <c s="6" t="s">
        <v>8377</v>
      </c>
      <c s="36" t="s">
        <v>53</v>
      </c>
      <c s="37">
        <v>1.224</v>
      </c>
      <c s="36">
        <v>0</v>
      </c>
      <c s="36">
        <f>ROUND(G56*H56,6)</f>
      </c>
      <c r="L56" s="38">
        <v>0</v>
      </c>
      <c s="32">
        <f>ROUND(ROUND(L56,2)*ROUND(G56,3),2)</f>
      </c>
      <c s="36" t="s">
        <v>8333</v>
      </c>
      <c>
        <f>(M56*21)/100</f>
      </c>
      <c t="s">
        <v>26</v>
      </c>
    </row>
    <row r="57" spans="1:5" ht="12.75">
      <c r="A57" s="35" t="s">
        <v>55</v>
      </c>
      <c r="E57" s="39" t="s">
        <v>4</v>
      </c>
    </row>
    <row r="58" spans="1:5" ht="12.75">
      <c r="A58" s="35" t="s">
        <v>57</v>
      </c>
      <c r="E58" s="40" t="s">
        <v>8702</v>
      </c>
    </row>
    <row r="59" spans="1:5" ht="12.75">
      <c r="A59" t="s">
        <v>59</v>
      </c>
      <c r="E59" s="39" t="s">
        <v>4</v>
      </c>
    </row>
    <row r="60" spans="1:13" ht="12.75">
      <c r="A60" t="s">
        <v>45</v>
      </c>
      <c r="C60" s="31" t="s">
        <v>80</v>
      </c>
      <c r="E60" s="33" t="s">
        <v>8379</v>
      </c>
      <c r="J60" s="32">
        <f>0</f>
      </c>
      <c s="32">
        <f>0</f>
      </c>
      <c s="32">
        <f>0+L61</f>
      </c>
      <c s="32">
        <f>0+M61</f>
      </c>
    </row>
    <row r="61" spans="1:16" ht="12.75">
      <c r="A61" t="s">
        <v>48</v>
      </c>
      <c s="34" t="s">
        <v>105</v>
      </c>
      <c s="34" t="s">
        <v>8380</v>
      </c>
      <c s="35" t="s">
        <v>4</v>
      </c>
      <c s="6" t="s">
        <v>8381</v>
      </c>
      <c s="36" t="s">
        <v>65</v>
      </c>
      <c s="37">
        <v>0.25</v>
      </c>
      <c s="36">
        <v>0</v>
      </c>
      <c s="36">
        <f>ROUND(G61*H61,6)</f>
      </c>
      <c r="L61" s="38">
        <v>0</v>
      </c>
      <c s="32">
        <f>ROUND(ROUND(L61,2)*ROUND(G61,3),2)</f>
      </c>
      <c s="36" t="s">
        <v>8333</v>
      </c>
      <c>
        <f>(M61*21)/100</f>
      </c>
      <c t="s">
        <v>26</v>
      </c>
    </row>
    <row r="62" spans="1:5" ht="12.75">
      <c r="A62" s="35" t="s">
        <v>55</v>
      </c>
      <c r="E62" s="39" t="s">
        <v>8382</v>
      </c>
    </row>
    <row r="63" spans="1:5" ht="12.75">
      <c r="A63" s="35" t="s">
        <v>57</v>
      </c>
      <c r="E63" s="40" t="s">
        <v>8703</v>
      </c>
    </row>
    <row r="64" spans="1:5" ht="12.75">
      <c r="A64" t="s">
        <v>59</v>
      </c>
      <c r="E64" s="39" t="s">
        <v>4</v>
      </c>
    </row>
    <row r="65" spans="1:13" ht="12.75">
      <c r="A65" t="s">
        <v>45</v>
      </c>
      <c r="C65" s="31" t="s">
        <v>6202</v>
      </c>
      <c r="E65" s="33" t="s">
        <v>6440</v>
      </c>
      <c r="J65" s="32">
        <f>0</f>
      </c>
      <c s="32">
        <f>0</f>
      </c>
      <c s="32">
        <f>0+L66+L70+L74</f>
      </c>
      <c s="32">
        <f>0+M66+M70+M74</f>
      </c>
    </row>
    <row r="66" spans="1:16" ht="12.75">
      <c r="A66" t="s">
        <v>48</v>
      </c>
      <c s="34" t="s">
        <v>108</v>
      </c>
      <c s="34" t="s">
        <v>8529</v>
      </c>
      <c s="35" t="s">
        <v>4</v>
      </c>
      <c s="6" t="s">
        <v>8530</v>
      </c>
      <c s="36" t="s">
        <v>697</v>
      </c>
      <c s="37">
        <v>3.12</v>
      </c>
      <c s="36">
        <v>0</v>
      </c>
      <c s="36">
        <f>ROUND(G66*H66,6)</f>
      </c>
      <c r="L66" s="38">
        <v>0</v>
      </c>
      <c s="32">
        <f>ROUND(ROUND(L66,2)*ROUND(G66,3),2)</f>
      </c>
      <c s="36" t="s">
        <v>8333</v>
      </c>
      <c>
        <f>(M66*21)/100</f>
      </c>
      <c t="s">
        <v>26</v>
      </c>
    </row>
    <row r="67" spans="1:5" ht="12.75">
      <c r="A67" s="35" t="s">
        <v>55</v>
      </c>
      <c r="E67" s="39" t="s">
        <v>8390</v>
      </c>
    </row>
    <row r="68" spans="1:5" ht="12.75">
      <c r="A68" s="35" t="s">
        <v>57</v>
      </c>
      <c r="E68" s="40" t="s">
        <v>8704</v>
      </c>
    </row>
    <row r="69" spans="1:5" ht="12.75">
      <c r="A69" t="s">
        <v>59</v>
      </c>
      <c r="E69" s="39" t="s">
        <v>4</v>
      </c>
    </row>
    <row r="70" spans="1:16" ht="12.75">
      <c r="A70" t="s">
        <v>48</v>
      </c>
      <c s="34" t="s">
        <v>111</v>
      </c>
      <c s="34" t="s">
        <v>8392</v>
      </c>
      <c s="35" t="s">
        <v>4</v>
      </c>
      <c s="6" t="s">
        <v>8393</v>
      </c>
      <c s="36" t="s">
        <v>697</v>
      </c>
      <c s="37">
        <v>3.12</v>
      </c>
      <c s="36">
        <v>0</v>
      </c>
      <c s="36">
        <f>ROUND(G70*H70,6)</f>
      </c>
      <c r="L70" s="38">
        <v>0</v>
      </c>
      <c s="32">
        <f>ROUND(ROUND(L70,2)*ROUND(G70,3),2)</f>
      </c>
      <c s="36" t="s">
        <v>8333</v>
      </c>
      <c>
        <f>(M70*21)/100</f>
      </c>
      <c t="s">
        <v>26</v>
      </c>
    </row>
    <row r="71" spans="1:5" ht="12.75">
      <c r="A71" s="35" t="s">
        <v>55</v>
      </c>
      <c r="E71" s="39" t="s">
        <v>8394</v>
      </c>
    </row>
    <row r="72" spans="1:5" ht="12.75">
      <c r="A72" s="35" t="s">
        <v>57</v>
      </c>
      <c r="E72" s="40" t="s">
        <v>8704</v>
      </c>
    </row>
    <row r="73" spans="1:5" ht="12.75">
      <c r="A73" t="s">
        <v>59</v>
      </c>
      <c r="E73" s="39" t="s">
        <v>4</v>
      </c>
    </row>
    <row r="74" spans="1:16" ht="12.75">
      <c r="A74" t="s">
        <v>48</v>
      </c>
      <c s="34" t="s">
        <v>114</v>
      </c>
      <c s="34" t="s">
        <v>8396</v>
      </c>
      <c s="35" t="s">
        <v>4</v>
      </c>
      <c s="6" t="s">
        <v>8397</v>
      </c>
      <c s="36" t="s">
        <v>697</v>
      </c>
      <c s="37">
        <v>16.8</v>
      </c>
      <c s="36">
        <v>0</v>
      </c>
      <c s="36">
        <f>ROUND(G74*H74,6)</f>
      </c>
      <c r="L74" s="38">
        <v>0</v>
      </c>
      <c s="32">
        <f>ROUND(ROUND(L74,2)*ROUND(G74,3),2)</f>
      </c>
      <c s="36" t="s">
        <v>8333</v>
      </c>
      <c>
        <f>(M74*21)/100</f>
      </c>
      <c t="s">
        <v>26</v>
      </c>
    </row>
    <row r="75" spans="1:5" ht="12.75">
      <c r="A75" s="35" t="s">
        <v>55</v>
      </c>
      <c r="E75" s="39" t="s">
        <v>8398</v>
      </c>
    </row>
    <row r="76" spans="1:5" ht="12.75">
      <c r="A76" s="35" t="s">
        <v>57</v>
      </c>
      <c r="E76" s="40" t="s">
        <v>8705</v>
      </c>
    </row>
    <row r="77" spans="1:5" ht="12.75">
      <c r="A77" t="s">
        <v>59</v>
      </c>
      <c r="E77" s="39" t="s">
        <v>4</v>
      </c>
    </row>
    <row r="78" spans="1:13" ht="12.75">
      <c r="A78" t="s">
        <v>45</v>
      </c>
      <c r="C78" s="31" t="s">
        <v>86</v>
      </c>
      <c r="E78" s="33" t="s">
        <v>4642</v>
      </c>
      <c r="J78" s="32">
        <f>0</f>
      </c>
      <c s="32">
        <f>0</f>
      </c>
      <c s="32">
        <f>0+L79+L83+L87</f>
      </c>
      <c s="32">
        <f>0+M79+M83+M87</f>
      </c>
    </row>
    <row r="79" spans="1:16" ht="12.75">
      <c r="A79" t="s">
        <v>48</v>
      </c>
      <c s="34" t="s">
        <v>117</v>
      </c>
      <c s="34" t="s">
        <v>8400</v>
      </c>
      <c s="35" t="s">
        <v>4</v>
      </c>
      <c s="6" t="s">
        <v>8401</v>
      </c>
      <c s="36" t="s">
        <v>92</v>
      </c>
      <c s="37">
        <v>1</v>
      </c>
      <c s="36">
        <v>0</v>
      </c>
      <c s="36">
        <f>ROUND(G79*H79,6)</f>
      </c>
      <c r="L79" s="38">
        <v>0</v>
      </c>
      <c s="32">
        <f>ROUND(ROUND(L79,2)*ROUND(G79,3),2)</f>
      </c>
      <c s="36" t="s">
        <v>8333</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8402</v>
      </c>
      <c s="35" t="s">
        <v>4</v>
      </c>
      <c s="6" t="s">
        <v>8403</v>
      </c>
      <c s="36" t="s">
        <v>92</v>
      </c>
      <c s="37">
        <v>1</v>
      </c>
      <c s="36">
        <v>0</v>
      </c>
      <c s="36">
        <f>ROUND(G83*H83,6)</f>
      </c>
      <c r="L83" s="38">
        <v>0</v>
      </c>
      <c s="32">
        <f>ROUND(ROUND(L83,2)*ROUND(G83,3),2)</f>
      </c>
      <c s="36" t="s">
        <v>8333</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8408</v>
      </c>
      <c s="35" t="s">
        <v>4</v>
      </c>
      <c s="6" t="s">
        <v>8409</v>
      </c>
      <c s="36" t="s">
        <v>92</v>
      </c>
      <c s="37">
        <v>20</v>
      </c>
      <c s="36">
        <v>0</v>
      </c>
      <c s="36">
        <f>ROUND(G87*H87,6)</f>
      </c>
      <c r="L87" s="38">
        <v>0</v>
      </c>
      <c s="32">
        <f>ROUND(ROUND(L87,2)*ROUND(G87,3),2)</f>
      </c>
      <c s="36" t="s">
        <v>8333</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8708</v>
      </c>
      <c r="E8" s="30" t="s">
        <v>8707</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5675</v>
      </c>
      <c s="35" t="s">
        <v>4</v>
      </c>
      <c s="6" t="s">
        <v>5676</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8456</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8709</v>
      </c>
    </row>
    <row r="26" spans="1:5" ht="12.75">
      <c r="A26" t="s">
        <v>59</v>
      </c>
      <c r="E26" s="39" t="s">
        <v>68</v>
      </c>
    </row>
    <row r="27" spans="1:16" ht="12.75">
      <c r="A27" t="s">
        <v>48</v>
      </c>
      <c s="34" t="s">
        <v>77</v>
      </c>
      <c s="34" t="s">
        <v>4752</v>
      </c>
      <c s="35" t="s">
        <v>4</v>
      </c>
      <c s="6" t="s">
        <v>8096</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8458</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8456</v>
      </c>
    </row>
    <row r="34" spans="1:5" ht="12.75">
      <c r="A34" t="s">
        <v>59</v>
      </c>
      <c r="E34" s="39" t="s">
        <v>68</v>
      </c>
    </row>
    <row r="35" spans="1:16" ht="12.75">
      <c r="A35" t="s">
        <v>48</v>
      </c>
      <c s="34" t="s">
        <v>83</v>
      </c>
      <c s="34" t="s">
        <v>4579</v>
      </c>
      <c s="35" t="s">
        <v>4</v>
      </c>
      <c s="6" t="s">
        <v>4580</v>
      </c>
      <c s="36" t="s">
        <v>65</v>
      </c>
      <c s="37">
        <v>39.65</v>
      </c>
      <c s="36">
        <v>0</v>
      </c>
      <c s="36">
        <f>ROUND(G35*H35,6)</f>
      </c>
      <c r="L35" s="38">
        <v>0</v>
      </c>
      <c s="32">
        <f>ROUND(ROUND(L35,2)*ROUND(G35,3),2)</f>
      </c>
      <c s="36" t="s">
        <v>66</v>
      </c>
      <c>
        <f>(M35*21)/100</f>
      </c>
      <c t="s">
        <v>26</v>
      </c>
    </row>
    <row r="36" spans="1:5" ht="12.75">
      <c r="A36" s="35" t="s">
        <v>55</v>
      </c>
      <c r="E36" s="39" t="s">
        <v>8101</v>
      </c>
    </row>
    <row r="37" spans="1:5" ht="12.75">
      <c r="A37" s="35" t="s">
        <v>57</v>
      </c>
      <c r="E37" s="40" t="s">
        <v>8456</v>
      </c>
    </row>
    <row r="38" spans="1:5" ht="12.75">
      <c r="A38" t="s">
        <v>59</v>
      </c>
      <c r="E38" s="39" t="s">
        <v>68</v>
      </c>
    </row>
    <row r="39" spans="1:16" ht="12.75">
      <c r="A39" t="s">
        <v>48</v>
      </c>
      <c s="34" t="s">
        <v>86</v>
      </c>
      <c s="34" t="s">
        <v>4583</v>
      </c>
      <c s="35" t="s">
        <v>4</v>
      </c>
      <c s="6" t="s">
        <v>4584</v>
      </c>
      <c s="36" t="s">
        <v>65</v>
      </c>
      <c s="37">
        <v>36.6</v>
      </c>
      <c s="36">
        <v>0</v>
      </c>
      <c s="36">
        <f>ROUND(G39*H39,6)</f>
      </c>
      <c r="L39" s="38">
        <v>0</v>
      </c>
      <c s="32">
        <f>ROUND(ROUND(L39,2)*ROUND(G39,3),2)</f>
      </c>
      <c s="36" t="s">
        <v>66</v>
      </c>
      <c>
        <f>(M39*21)/100</f>
      </c>
      <c t="s">
        <v>26</v>
      </c>
    </row>
    <row r="40" spans="1:5" ht="12.75">
      <c r="A40" s="35" t="s">
        <v>55</v>
      </c>
      <c r="E40" s="39" t="s">
        <v>8459</v>
      </c>
    </row>
    <row r="41" spans="1:5" ht="12.75">
      <c r="A41" s="35" t="s">
        <v>57</v>
      </c>
      <c r="E41" s="40" t="s">
        <v>8460</v>
      </c>
    </row>
    <row r="42" spans="1:5" ht="12.75">
      <c r="A42" t="s">
        <v>59</v>
      </c>
      <c r="E42" s="39" t="s">
        <v>68</v>
      </c>
    </row>
    <row r="43" spans="1:13" ht="12.75">
      <c r="A43" t="s">
        <v>45</v>
      </c>
      <c r="C43" s="31" t="s">
        <v>86</v>
      </c>
      <c r="E43" s="33" t="s">
        <v>4642</v>
      </c>
      <c r="J43" s="32">
        <f>0</f>
      </c>
      <c s="32">
        <f>0</f>
      </c>
      <c s="32">
        <f>0+L44+L48+L52+L56+L60+L64+L68+L72+L76+L80</f>
      </c>
      <c s="32">
        <f>0+M44+M48+M52+M56+M60+M64+M68+M72+M76+M80</f>
      </c>
    </row>
    <row r="44" spans="1:16" ht="12.75">
      <c r="A44" t="s">
        <v>48</v>
      </c>
      <c s="34" t="s">
        <v>89</v>
      </c>
      <c s="34" t="s">
        <v>8033</v>
      </c>
      <c s="35" t="s">
        <v>4</v>
      </c>
      <c s="6" t="s">
        <v>8034</v>
      </c>
      <c s="36" t="s">
        <v>71</v>
      </c>
      <c s="37">
        <v>61</v>
      </c>
      <c s="36">
        <v>0</v>
      </c>
      <c s="36">
        <f>ROUND(G44*H44,6)</f>
      </c>
      <c r="L44" s="38">
        <v>0</v>
      </c>
      <c s="32">
        <f>ROUND(ROUND(L44,2)*ROUND(G44,3),2)</f>
      </c>
      <c s="36" t="s">
        <v>66</v>
      </c>
      <c>
        <f>(M44*21)/100</f>
      </c>
      <c t="s">
        <v>26</v>
      </c>
    </row>
    <row r="45" spans="1:5" ht="25.5">
      <c r="A45" s="35" t="s">
        <v>55</v>
      </c>
      <c r="E45" s="39" t="s">
        <v>8710</v>
      </c>
    </row>
    <row r="46" spans="1:5" ht="12.75">
      <c r="A46" s="35" t="s">
        <v>57</v>
      </c>
      <c r="E46" s="40" t="s">
        <v>4764</v>
      </c>
    </row>
    <row r="47" spans="1:5" ht="12.75">
      <c r="A47" t="s">
        <v>59</v>
      </c>
      <c r="E47" s="39" t="s">
        <v>68</v>
      </c>
    </row>
    <row r="48" spans="1:16" ht="12.75">
      <c r="A48" t="s">
        <v>48</v>
      </c>
      <c s="34" t="s">
        <v>93</v>
      </c>
      <c s="34" t="s">
        <v>8666</v>
      </c>
      <c s="35" t="s">
        <v>4</v>
      </c>
      <c s="6" t="s">
        <v>8667</v>
      </c>
      <c s="36" t="s">
        <v>71</v>
      </c>
      <c s="37">
        <v>14</v>
      </c>
      <c s="36">
        <v>0</v>
      </c>
      <c s="36">
        <f>ROUND(G48*H48,6)</f>
      </c>
      <c r="L48" s="38">
        <v>0</v>
      </c>
      <c s="32">
        <f>ROUND(ROUND(L48,2)*ROUND(G48,3),2)</f>
      </c>
      <c s="36" t="s">
        <v>66</v>
      </c>
      <c>
        <f>(M48*21)/100</f>
      </c>
      <c t="s">
        <v>26</v>
      </c>
    </row>
    <row r="49" spans="1:5" ht="12.75">
      <c r="A49" s="35" t="s">
        <v>55</v>
      </c>
      <c r="E49" s="39" t="s">
        <v>8109</v>
      </c>
    </row>
    <row r="50" spans="1:5" ht="12.75">
      <c r="A50" s="35" t="s">
        <v>57</v>
      </c>
      <c r="E50" s="40" t="s">
        <v>4764</v>
      </c>
    </row>
    <row r="51" spans="1:5" ht="12.75">
      <c r="A51" t="s">
        <v>59</v>
      </c>
      <c r="E51" s="39" t="s">
        <v>68</v>
      </c>
    </row>
    <row r="52" spans="1:16" ht="12.75">
      <c r="A52" t="s">
        <v>48</v>
      </c>
      <c s="34" t="s">
        <v>96</v>
      </c>
      <c s="34" t="s">
        <v>7986</v>
      </c>
      <c s="35" t="s">
        <v>4</v>
      </c>
      <c s="6" t="s">
        <v>8711</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4764</v>
      </c>
    </row>
    <row r="55" spans="1:5" ht="12.75">
      <c r="A55" t="s">
        <v>59</v>
      </c>
      <c r="E55" s="39" t="s">
        <v>68</v>
      </c>
    </row>
    <row r="56" spans="1:16" ht="12.75">
      <c r="A56" t="s">
        <v>48</v>
      </c>
      <c s="34" t="s">
        <v>99</v>
      </c>
      <c s="34" t="s">
        <v>7996</v>
      </c>
      <c s="35" t="s">
        <v>4</v>
      </c>
      <c s="6" t="s">
        <v>7997</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4764</v>
      </c>
    </row>
    <row r="59" spans="1:5" ht="12.75">
      <c r="A59" t="s">
        <v>59</v>
      </c>
      <c r="E59" s="39" t="s">
        <v>68</v>
      </c>
    </row>
    <row r="60" spans="1:16" ht="12.75">
      <c r="A60" t="s">
        <v>48</v>
      </c>
      <c s="34" t="s">
        <v>102</v>
      </c>
      <c s="34" t="s">
        <v>7998</v>
      </c>
      <c s="35" t="s">
        <v>4</v>
      </c>
      <c s="6" t="s">
        <v>7999</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7742</v>
      </c>
    </row>
    <row r="63" spans="1:5" ht="12.75">
      <c r="A63" t="s">
        <v>59</v>
      </c>
      <c r="E63" s="39" t="s">
        <v>68</v>
      </c>
    </row>
    <row r="64" spans="1:16" ht="12.75">
      <c r="A64" t="s">
        <v>48</v>
      </c>
      <c s="34" t="s">
        <v>105</v>
      </c>
      <c s="34" t="s">
        <v>8042</v>
      </c>
      <c s="35" t="s">
        <v>4</v>
      </c>
      <c s="6" t="s">
        <v>8043</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4764</v>
      </c>
    </row>
    <row r="67" spans="1:5" ht="12.75">
      <c r="A67" t="s">
        <v>59</v>
      </c>
      <c r="E67" s="39" t="s">
        <v>68</v>
      </c>
    </row>
    <row r="68" spans="1:16" ht="12.75">
      <c r="A68" t="s">
        <v>48</v>
      </c>
      <c s="34" t="s">
        <v>108</v>
      </c>
      <c s="34" t="s">
        <v>8670</v>
      </c>
      <c s="35" t="s">
        <v>4</v>
      </c>
      <c s="6" t="s">
        <v>8671</v>
      </c>
      <c s="36" t="s">
        <v>92</v>
      </c>
      <c s="37">
        <v>1</v>
      </c>
      <c s="36">
        <v>0</v>
      </c>
      <c s="36">
        <f>ROUND(G68*H68,6)</f>
      </c>
      <c r="L68" s="38">
        <v>0</v>
      </c>
      <c s="32">
        <f>ROUND(ROUND(L68,2)*ROUND(G68,3),2)</f>
      </c>
      <c s="36" t="s">
        <v>66</v>
      </c>
      <c>
        <f>(M68*21)/100</f>
      </c>
      <c t="s">
        <v>26</v>
      </c>
    </row>
    <row r="69" spans="1:5" ht="12.75">
      <c r="A69" s="35" t="s">
        <v>55</v>
      </c>
      <c r="E69" s="39" t="s">
        <v>8712</v>
      </c>
    </row>
    <row r="70" spans="1:5" ht="12.75">
      <c r="A70" s="35" t="s">
        <v>57</v>
      </c>
      <c r="E70" s="40" t="s">
        <v>4764</v>
      </c>
    </row>
    <row r="71" spans="1:5" ht="12.75">
      <c r="A71" t="s">
        <v>59</v>
      </c>
      <c r="E71" s="39" t="s">
        <v>68</v>
      </c>
    </row>
    <row r="72" spans="1:16" ht="12.75">
      <c r="A72" t="s">
        <v>48</v>
      </c>
      <c s="34" t="s">
        <v>111</v>
      </c>
      <c s="34" t="s">
        <v>4773</v>
      </c>
      <c s="35" t="s">
        <v>4</v>
      </c>
      <c s="6" t="s">
        <v>4774</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7742</v>
      </c>
    </row>
    <row r="75" spans="1:5" ht="12.75">
      <c r="A75" t="s">
        <v>59</v>
      </c>
      <c r="E75" s="39" t="s">
        <v>68</v>
      </c>
    </row>
    <row r="76" spans="1:16" ht="12.75">
      <c r="A76" t="s">
        <v>48</v>
      </c>
      <c s="34" t="s">
        <v>114</v>
      </c>
      <c s="34" t="s">
        <v>7889</v>
      </c>
      <c s="35" t="s">
        <v>4</v>
      </c>
      <c s="6" t="s">
        <v>7890</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4764</v>
      </c>
    </row>
    <row r="79" spans="1:5" ht="12.75">
      <c r="A79" t="s">
        <v>59</v>
      </c>
      <c r="E79" s="39" t="s">
        <v>68</v>
      </c>
    </row>
    <row r="80" spans="1:16" ht="12.75">
      <c r="A80" t="s">
        <v>48</v>
      </c>
      <c s="34" t="s">
        <v>117</v>
      </c>
      <c s="34" t="s">
        <v>8013</v>
      </c>
      <c s="35" t="s">
        <v>4</v>
      </c>
      <c s="6" t="s">
        <v>8014</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3" ht="12.75">
      <c r="A84" t="s">
        <v>45</v>
      </c>
      <c r="C84" s="31" t="s">
        <v>89</v>
      </c>
      <c r="E84" s="33" t="s">
        <v>4268</v>
      </c>
      <c r="J84" s="32">
        <f>0</f>
      </c>
      <c s="32">
        <f>0</f>
      </c>
      <c s="32">
        <f>0+L85</f>
      </c>
      <c s="32">
        <f>0+M85</f>
      </c>
    </row>
    <row r="85" spans="1:16" ht="12.75">
      <c r="A85" t="s">
        <v>48</v>
      </c>
      <c s="34" t="s">
        <v>121</v>
      </c>
      <c s="34" t="s">
        <v>8044</v>
      </c>
      <c s="35" t="s">
        <v>4</v>
      </c>
      <c s="6" t="s">
        <v>8045</v>
      </c>
      <c s="36" t="s">
        <v>71</v>
      </c>
      <c s="37">
        <v>40</v>
      </c>
      <c s="36">
        <v>0</v>
      </c>
      <c s="36">
        <f>ROUND(G85*H85,6)</f>
      </c>
      <c r="L85" s="38">
        <v>0</v>
      </c>
      <c s="32">
        <f>ROUND(ROUND(L85,2)*ROUND(G85,3),2)</f>
      </c>
      <c s="36" t="s">
        <v>66</v>
      </c>
      <c>
        <f>(M85*21)/100</f>
      </c>
      <c t="s">
        <v>26</v>
      </c>
    </row>
    <row r="86" spans="1:5" ht="12.75">
      <c r="A86" s="35" t="s">
        <v>55</v>
      </c>
      <c r="E86" s="39" t="s">
        <v>8713</v>
      </c>
    </row>
    <row r="87" spans="1:5" ht="12.75">
      <c r="A87" s="35" t="s">
        <v>57</v>
      </c>
      <c r="E87" s="40" t="s">
        <v>8714</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8717</v>
      </c>
      <c r="E8" s="30" t="s">
        <v>8716</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8718</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4547</v>
      </c>
    </row>
    <row r="17" spans="1:5" ht="12.75">
      <c r="A17" s="35" t="s">
        <v>57</v>
      </c>
      <c r="E17" s="40" t="s">
        <v>4</v>
      </c>
    </row>
    <row r="18" spans="1:5" ht="12.75">
      <c r="A18" t="s">
        <v>59</v>
      </c>
      <c r="E18" s="39" t="s">
        <v>68</v>
      </c>
    </row>
    <row r="19" spans="1:16" ht="12.75">
      <c r="A19" t="s">
        <v>48</v>
      </c>
      <c s="34" t="s">
        <v>25</v>
      </c>
      <c s="34" t="s">
        <v>5675</v>
      </c>
      <c s="35" t="s">
        <v>4</v>
      </c>
      <c s="6" t="s">
        <v>5676</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5681</v>
      </c>
      <c s="35" t="s">
        <v>4</v>
      </c>
      <c s="6" t="s">
        <v>5682</v>
      </c>
      <c s="36" t="s">
        <v>65</v>
      </c>
      <c s="37">
        <v>80</v>
      </c>
      <c s="36">
        <v>0</v>
      </c>
      <c s="36">
        <f>ROUND(G23*H23,6)</f>
      </c>
      <c r="L23" s="38">
        <v>0</v>
      </c>
      <c s="32">
        <f>ROUND(ROUND(L23,2)*ROUND(G23,3),2)</f>
      </c>
      <c s="36" t="s">
        <v>66</v>
      </c>
      <c>
        <f>(M23*21)/100</f>
      </c>
      <c t="s">
        <v>26</v>
      </c>
    </row>
    <row r="24" spans="1:5" ht="12.75">
      <c r="A24" s="35" t="s">
        <v>55</v>
      </c>
      <c r="E24" s="39" t="s">
        <v>4754</v>
      </c>
    </row>
    <row r="25" spans="1:5" ht="12.75">
      <c r="A25" s="35" t="s">
        <v>57</v>
      </c>
      <c r="E25" s="40" t="s">
        <v>4</v>
      </c>
    </row>
    <row r="26" spans="1:5" ht="12.75">
      <c r="A26" t="s">
        <v>59</v>
      </c>
      <c r="E26" s="39" t="s">
        <v>68</v>
      </c>
    </row>
    <row r="27" spans="1:16" ht="12.75">
      <c r="A27" t="s">
        <v>48</v>
      </c>
      <c s="34" t="s">
        <v>77</v>
      </c>
      <c s="34" t="s">
        <v>5678</v>
      </c>
      <c s="35" t="s">
        <v>4</v>
      </c>
      <c s="6" t="s">
        <v>5679</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4752</v>
      </c>
      <c s="35" t="s">
        <v>4</v>
      </c>
      <c s="6" t="s">
        <v>8096</v>
      </c>
      <c s="36" t="s">
        <v>65</v>
      </c>
      <c s="37">
        <v>45</v>
      </c>
      <c s="36">
        <v>0</v>
      </c>
      <c s="36">
        <f>ROUND(G35*H35,6)</f>
      </c>
      <c r="L35" s="38">
        <v>0</v>
      </c>
      <c s="32">
        <f>ROUND(ROUND(L35,2)*ROUND(G35,3),2)</f>
      </c>
      <c s="36" t="s">
        <v>66</v>
      </c>
      <c>
        <f>(M35*21)/100</f>
      </c>
      <c t="s">
        <v>26</v>
      </c>
    </row>
    <row r="36" spans="1:5" ht="12.75">
      <c r="A36" s="35" t="s">
        <v>55</v>
      </c>
      <c r="E36" s="39" t="s">
        <v>4754</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8719</v>
      </c>
    </row>
    <row r="42" spans="1:5" ht="12.75">
      <c r="A42" t="s">
        <v>59</v>
      </c>
      <c r="E42" s="39" t="s">
        <v>68</v>
      </c>
    </row>
    <row r="43" spans="1:16" ht="12.75">
      <c r="A43" t="s">
        <v>48</v>
      </c>
      <c s="34" t="s">
        <v>89</v>
      </c>
      <c s="34" t="s">
        <v>4579</v>
      </c>
      <c s="35" t="s">
        <v>4</v>
      </c>
      <c s="6" t="s">
        <v>4580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8720</v>
      </c>
    </row>
    <row r="46" spans="1:5" ht="12.75">
      <c r="A46" t="s">
        <v>59</v>
      </c>
      <c r="E46" s="39" t="s">
        <v>68</v>
      </c>
    </row>
    <row r="47" spans="1:16" ht="12.75">
      <c r="A47" t="s">
        <v>48</v>
      </c>
      <c s="34" t="s">
        <v>93</v>
      </c>
      <c s="34" t="s">
        <v>4583</v>
      </c>
      <c s="35" t="s">
        <v>4</v>
      </c>
      <c s="6" t="s">
        <v>4584</v>
      </c>
      <c s="36" t="s">
        <v>65</v>
      </c>
      <c s="37">
        <v>100.2</v>
      </c>
      <c s="36">
        <v>0</v>
      </c>
      <c s="36">
        <f>ROUND(G47*H47,6)</f>
      </c>
      <c r="L47" s="38">
        <v>0</v>
      </c>
      <c s="32">
        <f>ROUND(ROUND(L47,2)*ROUND(G47,3),2)</f>
      </c>
      <c s="36" t="s">
        <v>66</v>
      </c>
      <c>
        <f>(M47*21)/100</f>
      </c>
      <c t="s">
        <v>26</v>
      </c>
    </row>
    <row r="48" spans="1:5" ht="12.75">
      <c r="A48" s="35" t="s">
        <v>55</v>
      </c>
      <c r="E48" s="39" t="s">
        <v>8721</v>
      </c>
    </row>
    <row r="49" spans="1:5" ht="12.75">
      <c r="A49" s="35" t="s">
        <v>57</v>
      </c>
      <c r="E49" s="40" t="s">
        <v>8722</v>
      </c>
    </row>
    <row r="50" spans="1:5" ht="12.75">
      <c r="A50" t="s">
        <v>59</v>
      </c>
      <c r="E50" s="39" t="s">
        <v>68</v>
      </c>
    </row>
    <row r="51" spans="1:16" ht="12.75">
      <c r="A51" t="s">
        <v>48</v>
      </c>
      <c s="34" t="s">
        <v>96</v>
      </c>
      <c s="34" t="s">
        <v>5324</v>
      </c>
      <c s="35" t="s">
        <v>4</v>
      </c>
      <c s="6" t="s">
        <v>5325</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5690</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8723</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8724</v>
      </c>
      <c s="35" t="s">
        <v>4</v>
      </c>
      <c s="6" t="s">
        <v>8725</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8726</v>
      </c>
      <c s="35" t="s">
        <v>4</v>
      </c>
      <c s="6" t="s">
        <v>8727</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8728</v>
      </c>
    </row>
    <row r="79" spans="1:5" ht="12.75">
      <c r="A79" t="s">
        <v>59</v>
      </c>
      <c r="E79" s="39" t="s">
        <v>68</v>
      </c>
    </row>
    <row r="80" spans="1:13" ht="12.75">
      <c r="A80" t="s">
        <v>45</v>
      </c>
      <c r="C80" s="31" t="s">
        <v>86</v>
      </c>
      <c r="E80" s="33" t="s">
        <v>4642</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8729</v>
      </c>
      <c s="35" t="s">
        <v>4</v>
      </c>
      <c s="6" t="s">
        <v>8730</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8731</v>
      </c>
      <c s="35" t="s">
        <v>4</v>
      </c>
      <c s="6" t="s">
        <v>8732</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8733</v>
      </c>
      <c s="35" t="s">
        <v>4</v>
      </c>
      <c s="6" t="s">
        <v>8734</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8735</v>
      </c>
      <c s="35" t="s">
        <v>4</v>
      </c>
      <c s="6" t="s">
        <v>8736</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8737</v>
      </c>
      <c s="35" t="s">
        <v>4</v>
      </c>
      <c s="6" t="s">
        <v>8738</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8739</v>
      </c>
      <c s="35" t="s">
        <v>4</v>
      </c>
      <c s="6" t="s">
        <v>8740</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8741</v>
      </c>
      <c s="35" t="s">
        <v>4</v>
      </c>
      <c s="6" t="s">
        <v>8742</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8743</v>
      </c>
      <c s="35" t="s">
        <v>4</v>
      </c>
      <c s="6" t="s">
        <v>8744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8745</v>
      </c>
      <c s="35" t="s">
        <v>4</v>
      </c>
      <c s="6" t="s">
        <v>8746</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8747</v>
      </c>
      <c s="35" t="s">
        <v>4</v>
      </c>
      <c s="6" t="s">
        <v>8748</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8749</v>
      </c>
      <c s="35" t="s">
        <v>4</v>
      </c>
      <c s="6" t="s">
        <v>8750</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8751</v>
      </c>
      <c s="35" t="s">
        <v>4</v>
      </c>
      <c s="6" t="s">
        <v>8752</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8753</v>
      </c>
      <c s="35" t="s">
        <v>4</v>
      </c>
      <c s="6" t="s">
        <v>8754</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8755</v>
      </c>
      <c s="35" t="s">
        <v>4</v>
      </c>
      <c s="6" t="s">
        <v>8756</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8757</v>
      </c>
      <c s="35" t="s">
        <v>4</v>
      </c>
      <c s="6" t="s">
        <v>8758</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8759</v>
      </c>
      <c s="35" t="s">
        <v>4</v>
      </c>
      <c s="6" t="s">
        <v>8760</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8761</v>
      </c>
      <c s="35" t="s">
        <v>4</v>
      </c>
      <c s="6" t="s">
        <v>8762</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8763</v>
      </c>
      <c s="35" t="s">
        <v>4</v>
      </c>
      <c s="6" t="s">
        <v>8764</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8765</v>
      </c>
      <c s="35" t="s">
        <v>4</v>
      </c>
      <c s="6" t="s">
        <v>8766</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8767</v>
      </c>
      <c s="35" t="s">
        <v>4</v>
      </c>
      <c s="6" t="s">
        <v>8768</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8769</v>
      </c>
      <c s="35" t="s">
        <v>4</v>
      </c>
      <c s="6" t="s">
        <v>8770</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8771</v>
      </c>
      <c s="35" t="s">
        <v>4</v>
      </c>
      <c s="6" t="s">
        <v>8772</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8773</v>
      </c>
      <c s="35" t="s">
        <v>4</v>
      </c>
      <c s="6" t="s">
        <v>8774</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8775</v>
      </c>
      <c s="35" t="s">
        <v>4</v>
      </c>
      <c s="6" t="s">
        <v>8776</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8777</v>
      </c>
      <c s="35" t="s">
        <v>4</v>
      </c>
      <c s="6" t="s">
        <v>8778</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8779</v>
      </c>
      <c s="35" t="s">
        <v>4</v>
      </c>
      <c s="6" t="s">
        <v>8780</v>
      </c>
      <c s="36" t="s">
        <v>8781</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8782</v>
      </c>
      <c s="35" t="s">
        <v>4</v>
      </c>
      <c s="6" t="s">
        <v>8783</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8784</v>
      </c>
      <c s="35" t="s">
        <v>4</v>
      </c>
      <c s="6" t="s">
        <v>8785</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8786</v>
      </c>
      <c s="35" t="s">
        <v>4</v>
      </c>
      <c s="6" t="s">
        <v>8787</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8788</v>
      </c>
      <c s="35" t="s">
        <v>4</v>
      </c>
      <c s="6" t="s">
        <v>8789</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8790</v>
      </c>
      <c s="35" t="s">
        <v>4</v>
      </c>
      <c s="6" t="s">
        <v>8791</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8792</v>
      </c>
      <c s="35" t="s">
        <v>4</v>
      </c>
      <c s="6" t="s">
        <v>8793</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8794</v>
      </c>
      <c s="35" t="s">
        <v>4</v>
      </c>
      <c s="6" t="s">
        <v>8795</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8796</v>
      </c>
      <c s="35" t="s">
        <v>4</v>
      </c>
      <c s="6" t="s">
        <v>8797</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8798</v>
      </c>
      <c s="35" t="s">
        <v>4</v>
      </c>
      <c s="6" t="s">
        <v>8799</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8800</v>
      </c>
      <c s="35" t="s">
        <v>4</v>
      </c>
      <c s="6" t="s">
        <v>8801</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8802</v>
      </c>
      <c s="35" t="s">
        <v>4</v>
      </c>
      <c s="6" t="s">
        <v>8803</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8804</v>
      </c>
      <c s="35" t="s">
        <v>4</v>
      </c>
      <c s="6" t="s">
        <v>8805</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8806</v>
      </c>
      <c s="35" t="s">
        <v>4</v>
      </c>
      <c s="6" t="s">
        <v>8807</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8808</v>
      </c>
      <c s="35" t="s">
        <v>4</v>
      </c>
      <c s="6" t="s">
        <v>8809</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8810</v>
      </c>
      <c s="35" t="s">
        <v>4</v>
      </c>
      <c s="6" t="s">
        <v>8811</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8812</v>
      </c>
      <c s="35" t="s">
        <v>4</v>
      </c>
      <c s="6" t="s">
        <v>8813</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8814</v>
      </c>
      <c s="35" t="s">
        <v>4</v>
      </c>
      <c s="6" t="s">
        <v>8815</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8816</v>
      </c>
      <c s="35" t="s">
        <v>4</v>
      </c>
      <c s="6" t="s">
        <v>8817</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8818</v>
      </c>
      <c s="35" t="s">
        <v>4</v>
      </c>
      <c s="6" t="s">
        <v>8819</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8820</v>
      </c>
      <c s="35" t="s">
        <v>4</v>
      </c>
      <c s="6" t="s">
        <v>8821</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8822</v>
      </c>
      <c s="35" t="s">
        <v>4</v>
      </c>
      <c s="6" t="s">
        <v>8823</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8824</v>
      </c>
      <c s="35" t="s">
        <v>4</v>
      </c>
      <c s="6" t="s">
        <v>8825</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8826</v>
      </c>
      <c s="35" t="s">
        <v>4</v>
      </c>
      <c s="6" t="s">
        <v>8827</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8828</v>
      </c>
      <c s="35" t="s">
        <v>4</v>
      </c>
      <c s="6" t="s">
        <v>8829</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8830</v>
      </c>
      <c s="35" t="s">
        <v>4</v>
      </c>
      <c s="6" t="s">
        <v>8831</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8832</v>
      </c>
      <c s="35" t="s">
        <v>4</v>
      </c>
      <c s="6" t="s">
        <v>8833</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8834</v>
      </c>
      <c s="35" t="s">
        <v>4</v>
      </c>
      <c s="6" t="s">
        <v>8835</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8836</v>
      </c>
      <c s="35" t="s">
        <v>4</v>
      </c>
      <c s="6" t="s">
        <v>8837</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8838</v>
      </c>
      <c s="35" t="s">
        <v>4</v>
      </c>
      <c s="6" t="s">
        <v>8839</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8840</v>
      </c>
      <c s="35" t="s">
        <v>4</v>
      </c>
      <c s="6" t="s">
        <v>8841</v>
      </c>
      <c s="36" t="s">
        <v>8781</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8842</v>
      </c>
      <c s="35" t="s">
        <v>4</v>
      </c>
      <c s="6" t="s">
        <v>8843</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8844</v>
      </c>
      <c s="35" t="s">
        <v>4</v>
      </c>
      <c s="6" t="s">
        <v>8845</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8846</v>
      </c>
      <c s="35" t="s">
        <v>4</v>
      </c>
      <c s="6" t="s">
        <v>8847</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8848</v>
      </c>
      <c s="35" t="s">
        <v>4</v>
      </c>
      <c s="6" t="s">
        <v>8849</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8850</v>
      </c>
      <c s="35" t="s">
        <v>4</v>
      </c>
      <c s="6" t="s">
        <v>8851</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8852</v>
      </c>
      <c s="35" t="s">
        <v>4</v>
      </c>
      <c s="6" t="s">
        <v>8853</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8854</v>
      </c>
      <c s="35" t="s">
        <v>4</v>
      </c>
      <c s="6" t="s">
        <v>8855</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8856</v>
      </c>
      <c s="35" t="s">
        <v>4</v>
      </c>
      <c s="6" t="s">
        <v>8857</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8858</v>
      </c>
      <c s="35" t="s">
        <v>4</v>
      </c>
      <c s="6" t="s">
        <v>8859</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8860</v>
      </c>
      <c s="35" t="s">
        <v>4</v>
      </c>
      <c s="6" t="s">
        <v>8861</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8864</v>
      </c>
      <c r="E8" s="30" t="s">
        <v>8863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8865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5675</v>
      </c>
      <c s="35" t="s">
        <v>4</v>
      </c>
      <c s="6" t="s">
        <v>5676</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5681</v>
      </c>
      <c s="35" t="s">
        <v>4</v>
      </c>
      <c s="6" t="s">
        <v>5682</v>
      </c>
      <c s="36" t="s">
        <v>65</v>
      </c>
      <c s="37">
        <v>37</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5678</v>
      </c>
      <c s="35" t="s">
        <v>4</v>
      </c>
      <c s="6" t="s">
        <v>5679</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8096</v>
      </c>
      <c s="36" t="s">
        <v>65</v>
      </c>
      <c s="37">
        <v>5</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8719</v>
      </c>
    </row>
    <row r="38" spans="1:5" ht="12.75">
      <c r="A38" t="s">
        <v>59</v>
      </c>
      <c r="E38" s="39" t="s">
        <v>68</v>
      </c>
    </row>
    <row r="39" spans="1:16" ht="12.75">
      <c r="A39" t="s">
        <v>48</v>
      </c>
      <c s="34" t="s">
        <v>86</v>
      </c>
      <c s="34" t="s">
        <v>4579</v>
      </c>
      <c s="35" t="s">
        <v>4</v>
      </c>
      <c s="6" t="s">
        <v>4580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8866</v>
      </c>
    </row>
    <row r="42" spans="1:5" ht="12.75">
      <c r="A42" t="s">
        <v>59</v>
      </c>
      <c r="E42" s="39" t="s">
        <v>68</v>
      </c>
    </row>
    <row r="43" spans="1:16" ht="12.75">
      <c r="A43" t="s">
        <v>48</v>
      </c>
      <c s="34" t="s">
        <v>89</v>
      </c>
      <c s="34" t="s">
        <v>4583</v>
      </c>
      <c s="35" t="s">
        <v>4</v>
      </c>
      <c s="6" t="s">
        <v>4584</v>
      </c>
      <c s="36" t="s">
        <v>65</v>
      </c>
      <c s="37">
        <v>24.3</v>
      </c>
      <c s="36">
        <v>0</v>
      </c>
      <c s="36">
        <f>ROUND(G43*H43,6)</f>
      </c>
      <c r="L43" s="38">
        <v>0</v>
      </c>
      <c s="32">
        <f>ROUND(ROUND(L43,2)*ROUND(G43,3),2)</f>
      </c>
      <c s="36" t="s">
        <v>66</v>
      </c>
      <c>
        <f>(M43*21)/100</f>
      </c>
      <c t="s">
        <v>26</v>
      </c>
    </row>
    <row r="44" spans="1:5" ht="12.75">
      <c r="A44" s="35" t="s">
        <v>55</v>
      </c>
      <c r="E44" s="39" t="s">
        <v>8721</v>
      </c>
    </row>
    <row r="45" spans="1:5" ht="12.75">
      <c r="A45" s="35" t="s">
        <v>57</v>
      </c>
      <c r="E45" s="40" t="s">
        <v>8867</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8729</v>
      </c>
      <c s="35" t="s">
        <v>4</v>
      </c>
      <c s="6" t="s">
        <v>8868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8731</v>
      </c>
      <c s="35" t="s">
        <v>4</v>
      </c>
      <c s="6" t="s">
        <v>8869</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8733</v>
      </c>
      <c s="35" t="s">
        <v>4</v>
      </c>
      <c s="6" t="s">
        <v>8734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8735</v>
      </c>
      <c s="35" t="s">
        <v>4</v>
      </c>
      <c s="6" t="s">
        <v>8738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8737</v>
      </c>
      <c s="35" t="s">
        <v>4</v>
      </c>
      <c s="6" t="s">
        <v>8870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8739</v>
      </c>
      <c s="35" t="s">
        <v>4</v>
      </c>
      <c s="6" t="s">
        <v>8871</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8741</v>
      </c>
      <c s="35" t="s">
        <v>4</v>
      </c>
      <c s="6" t="s">
        <v>8872</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8743</v>
      </c>
      <c s="35" t="s">
        <v>4</v>
      </c>
      <c s="6" t="s">
        <v>8873</v>
      </c>
      <c s="36" t="s">
        <v>71</v>
      </c>
      <c s="37">
        <v>21</v>
      </c>
      <c s="36">
        <v>0</v>
      </c>
      <c s="36">
        <f>ROUND(G76*H76,6)</f>
      </c>
      <c r="L76" s="38">
        <v>0</v>
      </c>
      <c s="32">
        <f>ROUND(ROUND(L76,2)*ROUND(G76,3),2)</f>
      </c>
      <c s="36" t="s">
        <v>54</v>
      </c>
      <c>
        <f>(M76*21)/100</f>
      </c>
      <c t="s">
        <v>26</v>
      </c>
    </row>
    <row r="77" spans="1:5" ht="25.5">
      <c r="A77" s="35" t="s">
        <v>55</v>
      </c>
      <c r="E77" s="39" t="s">
        <v>8874</v>
      </c>
    </row>
    <row r="78" spans="1:5" ht="12.75">
      <c r="A78" s="35" t="s">
        <v>57</v>
      </c>
      <c r="E78" s="40" t="s">
        <v>4</v>
      </c>
    </row>
    <row r="79" spans="1:5" ht="12.75">
      <c r="A79" t="s">
        <v>59</v>
      </c>
      <c r="E79" s="39" t="s">
        <v>4</v>
      </c>
    </row>
    <row r="80" spans="1:16" ht="12.75">
      <c r="A80" t="s">
        <v>48</v>
      </c>
      <c s="34" t="s">
        <v>117</v>
      </c>
      <c s="34" t="s">
        <v>8745</v>
      </c>
      <c s="35" t="s">
        <v>4</v>
      </c>
      <c s="6" t="s">
        <v>8875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8747</v>
      </c>
      <c s="35" t="s">
        <v>4</v>
      </c>
      <c s="6" t="s">
        <v>8764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8749</v>
      </c>
      <c s="35" t="s">
        <v>4</v>
      </c>
      <c s="6" t="s">
        <v>8766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8751</v>
      </c>
      <c s="35" t="s">
        <v>4</v>
      </c>
      <c s="6" t="s">
        <v>8768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8753</v>
      </c>
      <c s="35" t="s">
        <v>4</v>
      </c>
      <c s="6" t="s">
        <v>8770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8755</v>
      </c>
      <c s="35" t="s">
        <v>4</v>
      </c>
      <c s="6" t="s">
        <v>8876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8757</v>
      </c>
      <c s="35" t="s">
        <v>4</v>
      </c>
      <c s="6" t="s">
        <v>8774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8759</v>
      </c>
      <c s="35" t="s">
        <v>4</v>
      </c>
      <c s="6" t="s">
        <v>8776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8761</v>
      </c>
      <c s="35" t="s">
        <v>4</v>
      </c>
      <c s="6" t="s">
        <v>8778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8763</v>
      </c>
      <c s="35" t="s">
        <v>4</v>
      </c>
      <c s="6" t="s">
        <v>8877</v>
      </c>
      <c s="36" t="s">
        <v>8781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8765</v>
      </c>
      <c s="35" t="s">
        <v>4</v>
      </c>
      <c s="6" t="s">
        <v>8783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8767</v>
      </c>
      <c s="35" t="s">
        <v>4</v>
      </c>
      <c s="6" t="s">
        <v>8785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8769</v>
      </c>
      <c s="35" t="s">
        <v>4</v>
      </c>
      <c s="6" t="s">
        <v>8787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8771</v>
      </c>
      <c s="35" t="s">
        <v>4</v>
      </c>
      <c s="6" t="s">
        <v>8789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8773</v>
      </c>
      <c s="35" t="s">
        <v>4</v>
      </c>
      <c s="6" t="s">
        <v>8791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8775</v>
      </c>
      <c s="35" t="s">
        <v>4</v>
      </c>
      <c s="6" t="s">
        <v>8793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8777</v>
      </c>
      <c s="35" t="s">
        <v>4</v>
      </c>
      <c s="6" t="s">
        <v>8795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8779</v>
      </c>
      <c s="35" t="s">
        <v>4</v>
      </c>
      <c s="6" t="s">
        <v>8797</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8782</v>
      </c>
      <c s="35" t="s">
        <v>4</v>
      </c>
      <c s="6" t="s">
        <v>8799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8784</v>
      </c>
      <c s="35" t="s">
        <v>4</v>
      </c>
      <c s="6" t="s">
        <v>8801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8786</v>
      </c>
      <c s="35" t="s">
        <v>4</v>
      </c>
      <c s="6" t="s">
        <v>8803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8788</v>
      </c>
      <c s="35" t="s">
        <v>4</v>
      </c>
      <c s="6" t="s">
        <v>8805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8790</v>
      </c>
      <c s="35" t="s">
        <v>4</v>
      </c>
      <c s="6" t="s">
        <v>8807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8792</v>
      </c>
      <c s="35" t="s">
        <v>4</v>
      </c>
      <c s="6" t="s">
        <v>8809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8794</v>
      </c>
      <c s="35" t="s">
        <v>4</v>
      </c>
      <c s="6" t="s">
        <v>8811</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8796</v>
      </c>
      <c s="35" t="s">
        <v>4</v>
      </c>
      <c s="6" t="s">
        <v>8813</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8798</v>
      </c>
      <c s="35" t="s">
        <v>4</v>
      </c>
      <c s="6" t="s">
        <v>8815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8800</v>
      </c>
      <c s="35" t="s">
        <v>4</v>
      </c>
      <c s="6" t="s">
        <v>8817</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8802</v>
      </c>
      <c s="35" t="s">
        <v>4</v>
      </c>
      <c s="6" t="s">
        <v>8819</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8804</v>
      </c>
      <c s="35" t="s">
        <v>4</v>
      </c>
      <c s="6" t="s">
        <v>8821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8806</v>
      </c>
      <c s="35" t="s">
        <v>4</v>
      </c>
      <c s="6" t="s">
        <v>8823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8808</v>
      </c>
      <c s="35" t="s">
        <v>4</v>
      </c>
      <c s="6" t="s">
        <v>8825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8810</v>
      </c>
      <c s="35" t="s">
        <v>4</v>
      </c>
      <c s="6" t="s">
        <v>8827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8812</v>
      </c>
      <c s="35" t="s">
        <v>4</v>
      </c>
      <c s="6" t="s">
        <v>8829</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8814</v>
      </c>
      <c s="35" t="s">
        <v>4</v>
      </c>
      <c s="6" t="s">
        <v>8831</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8816</v>
      </c>
      <c s="35" t="s">
        <v>4</v>
      </c>
      <c s="6" t="s">
        <v>8833</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8818</v>
      </c>
      <c s="35" t="s">
        <v>4</v>
      </c>
      <c s="6" t="s">
        <v>8835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8820</v>
      </c>
      <c s="35" t="s">
        <v>4</v>
      </c>
      <c s="6" t="s">
        <v>8837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8822</v>
      </c>
      <c s="35" t="s">
        <v>4</v>
      </c>
      <c s="6" t="s">
        <v>8839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8824</v>
      </c>
      <c s="35" t="s">
        <v>4</v>
      </c>
      <c s="6" t="s">
        <v>8841</v>
      </c>
      <c s="36" t="s">
        <v>8781</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8826</v>
      </c>
      <c s="35" t="s">
        <v>4</v>
      </c>
      <c s="6" t="s">
        <v>8843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8828</v>
      </c>
      <c s="35" t="s">
        <v>4</v>
      </c>
      <c s="6" t="s">
        <v>8845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8830</v>
      </c>
      <c s="35" t="s">
        <v>4</v>
      </c>
      <c s="6" t="s">
        <v>8847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8832</v>
      </c>
      <c s="35" t="s">
        <v>4</v>
      </c>
      <c s="6" t="s">
        <v>8849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8834</v>
      </c>
      <c s="35" t="s">
        <v>4</v>
      </c>
      <c s="6" t="s">
        <v>8851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8836</v>
      </c>
      <c s="35" t="s">
        <v>4</v>
      </c>
      <c s="6" t="s">
        <v>8853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8838</v>
      </c>
      <c s="35" t="s">
        <v>4</v>
      </c>
      <c s="6" t="s">
        <v>8855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8840</v>
      </c>
      <c s="35" t="s">
        <v>4</v>
      </c>
      <c s="6" t="s">
        <v>8857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8842</v>
      </c>
      <c s="35" t="s">
        <v>4</v>
      </c>
      <c s="6" t="s">
        <v>8859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8846</v>
      </c>
      <c s="35" t="s">
        <v>4</v>
      </c>
      <c s="6" t="s">
        <v>8878</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8881</v>
      </c>
      <c r="E8" s="30" t="s">
        <v>8880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8882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5675</v>
      </c>
      <c s="35" t="s">
        <v>4</v>
      </c>
      <c s="6" t="s">
        <v>5676</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5681</v>
      </c>
      <c s="35" t="s">
        <v>4</v>
      </c>
      <c s="6" t="s">
        <v>5682</v>
      </c>
      <c s="36" t="s">
        <v>65</v>
      </c>
      <c s="37">
        <v>80</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5678</v>
      </c>
      <c s="35" t="s">
        <v>4</v>
      </c>
      <c s="6" t="s">
        <v>5679</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8096</v>
      </c>
      <c s="36" t="s">
        <v>65</v>
      </c>
      <c s="37">
        <v>47.5</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8719</v>
      </c>
    </row>
    <row r="38" spans="1:5" ht="12.75">
      <c r="A38" t="s">
        <v>59</v>
      </c>
      <c r="E38" s="39" t="s">
        <v>68</v>
      </c>
    </row>
    <row r="39" spans="1:16" ht="12.75">
      <c r="A39" t="s">
        <v>48</v>
      </c>
      <c s="34" t="s">
        <v>86</v>
      </c>
      <c s="34" t="s">
        <v>4579</v>
      </c>
      <c s="35" t="s">
        <v>4</v>
      </c>
      <c s="6" t="s">
        <v>4580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8883</v>
      </c>
    </row>
    <row r="42" spans="1:5" ht="12.75">
      <c r="A42" t="s">
        <v>59</v>
      </c>
      <c r="E42" s="39" t="s">
        <v>68</v>
      </c>
    </row>
    <row r="43" spans="1:16" ht="12.75">
      <c r="A43" t="s">
        <v>48</v>
      </c>
      <c s="34" t="s">
        <v>89</v>
      </c>
      <c s="34" t="s">
        <v>4583</v>
      </c>
      <c s="35" t="s">
        <v>4</v>
      </c>
      <c s="6" t="s">
        <v>4584</v>
      </c>
      <c s="36" t="s">
        <v>65</v>
      </c>
      <c s="37">
        <v>55</v>
      </c>
      <c s="36">
        <v>0</v>
      </c>
      <c s="36">
        <f>ROUND(G43*H43,6)</f>
      </c>
      <c r="L43" s="38">
        <v>0</v>
      </c>
      <c s="32">
        <f>ROUND(ROUND(L43,2)*ROUND(G43,3),2)</f>
      </c>
      <c s="36" t="s">
        <v>66</v>
      </c>
      <c>
        <f>(M43*21)/100</f>
      </c>
      <c t="s">
        <v>26</v>
      </c>
    </row>
    <row r="44" spans="1:5" ht="12.75">
      <c r="A44" s="35" t="s">
        <v>55</v>
      </c>
      <c r="E44" s="39" t="s">
        <v>8721</v>
      </c>
    </row>
    <row r="45" spans="1:5" ht="12.75">
      <c r="A45" s="35" t="s">
        <v>57</v>
      </c>
      <c r="E45" s="40" t="s">
        <v>8884</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8729</v>
      </c>
      <c s="35" t="s">
        <v>4</v>
      </c>
      <c s="6" t="s">
        <v>8868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8731</v>
      </c>
      <c s="35" t="s">
        <v>4</v>
      </c>
      <c s="6" t="s">
        <v>8869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8733</v>
      </c>
      <c s="35" t="s">
        <v>4</v>
      </c>
      <c s="6" t="s">
        <v>8734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8735</v>
      </c>
      <c s="35" t="s">
        <v>4</v>
      </c>
      <c s="6" t="s">
        <v>8738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8737</v>
      </c>
      <c s="35" t="s">
        <v>4</v>
      </c>
      <c s="6" t="s">
        <v>8885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8739</v>
      </c>
      <c s="35" t="s">
        <v>4</v>
      </c>
      <c s="6" t="s">
        <v>8871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8741</v>
      </c>
      <c s="35" t="s">
        <v>4</v>
      </c>
      <c s="6" t="s">
        <v>8872</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8743</v>
      </c>
      <c s="35" t="s">
        <v>4</v>
      </c>
      <c s="6" t="s">
        <v>8886</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8745</v>
      </c>
      <c s="35" t="s">
        <v>4</v>
      </c>
      <c s="6" t="s">
        <v>8875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8747</v>
      </c>
      <c s="35" t="s">
        <v>4</v>
      </c>
      <c s="6" t="s">
        <v>8764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8749</v>
      </c>
      <c s="35" t="s">
        <v>4</v>
      </c>
      <c s="6" t="s">
        <v>8766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8751</v>
      </c>
      <c s="35" t="s">
        <v>4</v>
      </c>
      <c s="6" t="s">
        <v>8768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8753</v>
      </c>
      <c s="35" t="s">
        <v>4</v>
      </c>
      <c s="6" t="s">
        <v>8770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8755</v>
      </c>
      <c s="35" t="s">
        <v>4</v>
      </c>
      <c s="6" t="s">
        <v>8876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8757</v>
      </c>
      <c s="35" t="s">
        <v>4</v>
      </c>
      <c s="6" t="s">
        <v>8774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8759</v>
      </c>
      <c s="35" t="s">
        <v>4</v>
      </c>
      <c s="6" t="s">
        <v>8776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8761</v>
      </c>
      <c s="35" t="s">
        <v>4</v>
      </c>
      <c s="6" t="s">
        <v>8778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8763</v>
      </c>
      <c s="35" t="s">
        <v>4</v>
      </c>
      <c s="6" t="s">
        <v>8877</v>
      </c>
      <c s="36" t="s">
        <v>8781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8765</v>
      </c>
      <c s="35" t="s">
        <v>4</v>
      </c>
      <c s="6" t="s">
        <v>8783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8767</v>
      </c>
      <c s="35" t="s">
        <v>4</v>
      </c>
      <c s="6" t="s">
        <v>8785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8769</v>
      </c>
      <c s="35" t="s">
        <v>4</v>
      </c>
      <c s="6" t="s">
        <v>8787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8771</v>
      </c>
      <c s="35" t="s">
        <v>4</v>
      </c>
      <c s="6" t="s">
        <v>8789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8773</v>
      </c>
      <c s="35" t="s">
        <v>4</v>
      </c>
      <c s="6" t="s">
        <v>8791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8775</v>
      </c>
      <c s="35" t="s">
        <v>4</v>
      </c>
      <c s="6" t="s">
        <v>8793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8777</v>
      </c>
      <c s="35" t="s">
        <v>4</v>
      </c>
      <c s="6" t="s">
        <v>8795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8779</v>
      </c>
      <c s="35" t="s">
        <v>4</v>
      </c>
      <c s="6" t="s">
        <v>8797</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8782</v>
      </c>
      <c s="35" t="s">
        <v>4</v>
      </c>
      <c s="6" t="s">
        <v>8799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8784</v>
      </c>
      <c s="35" t="s">
        <v>4</v>
      </c>
      <c s="6" t="s">
        <v>8801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8786</v>
      </c>
      <c s="35" t="s">
        <v>4</v>
      </c>
      <c s="6" t="s">
        <v>8803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8788</v>
      </c>
      <c s="35" t="s">
        <v>4</v>
      </c>
      <c s="6" t="s">
        <v>8805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8790</v>
      </c>
      <c s="35" t="s">
        <v>4</v>
      </c>
      <c s="6" t="s">
        <v>8807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8792</v>
      </c>
      <c s="35" t="s">
        <v>4</v>
      </c>
      <c s="6" t="s">
        <v>8809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8794</v>
      </c>
      <c s="35" t="s">
        <v>4</v>
      </c>
      <c s="6" t="s">
        <v>8811</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8796</v>
      </c>
      <c s="35" t="s">
        <v>4</v>
      </c>
      <c s="6" t="s">
        <v>8813</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8798</v>
      </c>
      <c s="35" t="s">
        <v>4</v>
      </c>
      <c s="6" t="s">
        <v>8815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8800</v>
      </c>
      <c s="35" t="s">
        <v>4</v>
      </c>
      <c s="6" t="s">
        <v>8817</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8802</v>
      </c>
      <c s="35" t="s">
        <v>4</v>
      </c>
      <c s="6" t="s">
        <v>8819</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8804</v>
      </c>
      <c s="35" t="s">
        <v>4</v>
      </c>
      <c s="6" t="s">
        <v>8821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8806</v>
      </c>
      <c s="35" t="s">
        <v>4</v>
      </c>
      <c s="6" t="s">
        <v>8823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8808</v>
      </c>
      <c s="35" t="s">
        <v>4</v>
      </c>
      <c s="6" t="s">
        <v>8825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8810</v>
      </c>
      <c s="35" t="s">
        <v>4</v>
      </c>
      <c s="6" t="s">
        <v>8827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8812</v>
      </c>
      <c s="35" t="s">
        <v>4</v>
      </c>
      <c s="6" t="s">
        <v>8829</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8814</v>
      </c>
      <c s="35" t="s">
        <v>4</v>
      </c>
      <c s="6" t="s">
        <v>8831</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8816</v>
      </c>
      <c s="35" t="s">
        <v>4</v>
      </c>
      <c s="6" t="s">
        <v>8833</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8818</v>
      </c>
      <c s="35" t="s">
        <v>4</v>
      </c>
      <c s="6" t="s">
        <v>8835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8820</v>
      </c>
      <c s="35" t="s">
        <v>4</v>
      </c>
      <c s="6" t="s">
        <v>8837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8822</v>
      </c>
      <c s="35" t="s">
        <v>4</v>
      </c>
      <c s="6" t="s">
        <v>8839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8824</v>
      </c>
      <c s="35" t="s">
        <v>4</v>
      </c>
      <c s="6" t="s">
        <v>8841</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8826</v>
      </c>
      <c s="35" t="s">
        <v>4</v>
      </c>
      <c s="6" t="s">
        <v>8843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8828</v>
      </c>
      <c s="35" t="s">
        <v>4</v>
      </c>
      <c s="6" t="s">
        <v>8845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8830</v>
      </c>
      <c s="35" t="s">
        <v>4</v>
      </c>
      <c s="6" t="s">
        <v>8847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8832</v>
      </c>
      <c s="35" t="s">
        <v>4</v>
      </c>
      <c s="6" t="s">
        <v>8849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8834</v>
      </c>
      <c s="35" t="s">
        <v>4</v>
      </c>
      <c s="6" t="s">
        <v>8851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8836</v>
      </c>
      <c s="35" t="s">
        <v>4</v>
      </c>
      <c s="6" t="s">
        <v>8853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8838</v>
      </c>
      <c s="35" t="s">
        <v>4</v>
      </c>
      <c s="6" t="s">
        <v>8855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8840</v>
      </c>
      <c s="35" t="s">
        <v>4</v>
      </c>
      <c s="6" t="s">
        <v>8857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8842</v>
      </c>
      <c s="35" t="s">
        <v>4</v>
      </c>
      <c s="6" t="s">
        <v>8859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8846</v>
      </c>
      <c s="35" t="s">
        <v>4</v>
      </c>
      <c s="6" t="s">
        <v>8878</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8889</v>
      </c>
      <c r="E8" s="30" t="s">
        <v>8888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8890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5675</v>
      </c>
      <c s="35" t="s">
        <v>4</v>
      </c>
      <c s="6" t="s">
        <v>5676</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5681</v>
      </c>
      <c s="35" t="s">
        <v>4</v>
      </c>
      <c s="6" t="s">
        <v>5682</v>
      </c>
      <c s="36" t="s">
        <v>65</v>
      </c>
      <c s="37">
        <v>26.5</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5678</v>
      </c>
      <c s="35" t="s">
        <v>4</v>
      </c>
      <c s="6" t="s">
        <v>5679</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8096</v>
      </c>
      <c s="36" t="s">
        <v>65</v>
      </c>
      <c s="37">
        <v>53</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8719</v>
      </c>
    </row>
    <row r="38" spans="1:5" ht="12.75">
      <c r="A38" t="s">
        <v>59</v>
      </c>
      <c r="E38" s="39" t="s">
        <v>68</v>
      </c>
    </row>
    <row r="39" spans="1:16" ht="12.75">
      <c r="A39" t="s">
        <v>48</v>
      </c>
      <c s="34" t="s">
        <v>86</v>
      </c>
      <c s="34" t="s">
        <v>4579</v>
      </c>
      <c s="35" t="s">
        <v>4</v>
      </c>
      <c s="6" t="s">
        <v>4580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8891</v>
      </c>
    </row>
    <row r="42" spans="1:5" ht="12.75">
      <c r="A42" t="s">
        <v>59</v>
      </c>
      <c r="E42" s="39" t="s">
        <v>68</v>
      </c>
    </row>
    <row r="43" spans="1:16" ht="12.75">
      <c r="A43" t="s">
        <v>48</v>
      </c>
      <c s="34" t="s">
        <v>89</v>
      </c>
      <c s="34" t="s">
        <v>4583</v>
      </c>
      <c s="35" t="s">
        <v>4</v>
      </c>
      <c s="6" t="s">
        <v>4584</v>
      </c>
      <c s="36" t="s">
        <v>65</v>
      </c>
      <c s="37">
        <v>15</v>
      </c>
      <c s="36">
        <v>0</v>
      </c>
      <c s="36">
        <f>ROUND(G43*H43,6)</f>
      </c>
      <c r="L43" s="38">
        <v>0</v>
      </c>
      <c s="32">
        <f>ROUND(ROUND(L43,2)*ROUND(G43,3),2)</f>
      </c>
      <c s="36" t="s">
        <v>66</v>
      </c>
      <c>
        <f>(M43*21)/100</f>
      </c>
      <c t="s">
        <v>26</v>
      </c>
    </row>
    <row r="44" spans="1:5" ht="12.75">
      <c r="A44" s="35" t="s">
        <v>55</v>
      </c>
      <c r="E44" s="39" t="s">
        <v>8721</v>
      </c>
    </row>
    <row r="45" spans="1:5" ht="12.75">
      <c r="A45" s="35" t="s">
        <v>57</v>
      </c>
      <c r="E45" s="40" t="s">
        <v>8892</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8893</v>
      </c>
      <c s="35" t="s">
        <v>4</v>
      </c>
      <c s="6" t="s">
        <v>8894</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8895</v>
      </c>
      <c s="35" t="s">
        <v>4</v>
      </c>
      <c s="6" t="s">
        <v>8732</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8896</v>
      </c>
      <c s="35" t="s">
        <v>4</v>
      </c>
      <c s="6" t="s">
        <v>8734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8897</v>
      </c>
      <c s="35" t="s">
        <v>4</v>
      </c>
      <c s="6" t="s">
        <v>8738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8898</v>
      </c>
      <c s="35" t="s">
        <v>4</v>
      </c>
      <c s="6" t="s">
        <v>8744</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8899</v>
      </c>
      <c s="35" t="s">
        <v>4</v>
      </c>
      <c s="6" t="s">
        <v>8746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8900</v>
      </c>
      <c s="35" t="s">
        <v>4</v>
      </c>
      <c s="6" t="s">
        <v>8748</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8901</v>
      </c>
      <c s="35" t="s">
        <v>4</v>
      </c>
      <c s="6" t="s">
        <v>8752</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8902</v>
      </c>
      <c s="35" t="s">
        <v>4</v>
      </c>
      <c s="6" t="s">
        <v>8758</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8903</v>
      </c>
      <c s="35" t="s">
        <v>4</v>
      </c>
      <c s="6" t="s">
        <v>8904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8905</v>
      </c>
      <c s="35" t="s">
        <v>4</v>
      </c>
      <c s="6" t="s">
        <v>8764</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8906</v>
      </c>
      <c s="35" t="s">
        <v>4</v>
      </c>
      <c s="6" t="s">
        <v>8766</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8907</v>
      </c>
      <c s="35" t="s">
        <v>4</v>
      </c>
      <c s="6" t="s">
        <v>8768</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8908</v>
      </c>
      <c s="35" t="s">
        <v>4</v>
      </c>
      <c s="6" t="s">
        <v>8770</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8909</v>
      </c>
      <c s="35" t="s">
        <v>4</v>
      </c>
      <c s="6" t="s">
        <v>8876</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8910</v>
      </c>
      <c s="35" t="s">
        <v>4</v>
      </c>
      <c s="6" t="s">
        <v>8774</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8911</v>
      </c>
      <c s="35" t="s">
        <v>4</v>
      </c>
      <c s="6" t="s">
        <v>8776</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8912</v>
      </c>
      <c s="35" t="s">
        <v>4</v>
      </c>
      <c s="6" t="s">
        <v>8778</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8913</v>
      </c>
      <c s="35" t="s">
        <v>4</v>
      </c>
      <c s="6" t="s">
        <v>8914</v>
      </c>
      <c s="36" t="s">
        <v>8781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8915</v>
      </c>
      <c s="35" t="s">
        <v>4</v>
      </c>
      <c s="6" t="s">
        <v>8783</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8916</v>
      </c>
      <c s="35" t="s">
        <v>4</v>
      </c>
      <c s="6" t="s">
        <v>8785</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8917</v>
      </c>
      <c s="35" t="s">
        <v>4</v>
      </c>
      <c s="6" t="s">
        <v>8787</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8918</v>
      </c>
      <c s="35" t="s">
        <v>4</v>
      </c>
      <c s="6" t="s">
        <v>8789</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8919</v>
      </c>
      <c s="35" t="s">
        <v>4</v>
      </c>
      <c s="6" t="s">
        <v>8791</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8920</v>
      </c>
      <c s="35" t="s">
        <v>4</v>
      </c>
      <c s="6" t="s">
        <v>8793</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8921</v>
      </c>
      <c s="35" t="s">
        <v>4</v>
      </c>
      <c s="6" t="s">
        <v>8795</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8922</v>
      </c>
      <c s="35" t="s">
        <v>4</v>
      </c>
      <c s="6" t="s">
        <v>8797</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8923</v>
      </c>
      <c s="35" t="s">
        <v>4</v>
      </c>
      <c s="6" t="s">
        <v>8799</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8924</v>
      </c>
      <c s="35" t="s">
        <v>4</v>
      </c>
      <c s="6" t="s">
        <v>8801</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8925</v>
      </c>
      <c s="35" t="s">
        <v>4</v>
      </c>
      <c s="6" t="s">
        <v>8803</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8926</v>
      </c>
      <c s="35" t="s">
        <v>4</v>
      </c>
      <c s="6" t="s">
        <v>8805</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8927</v>
      </c>
      <c s="35" t="s">
        <v>4</v>
      </c>
      <c s="6" t="s">
        <v>8807</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8928</v>
      </c>
      <c s="35" t="s">
        <v>4</v>
      </c>
      <c s="6" t="s">
        <v>8809</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8929</v>
      </c>
      <c s="35" t="s">
        <v>4</v>
      </c>
      <c s="6" t="s">
        <v>8811</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8930</v>
      </c>
      <c s="35" t="s">
        <v>4</v>
      </c>
      <c s="6" t="s">
        <v>8813</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8931</v>
      </c>
      <c s="35" t="s">
        <v>4</v>
      </c>
      <c s="6" t="s">
        <v>8815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8932</v>
      </c>
      <c s="35" t="s">
        <v>4</v>
      </c>
      <c s="6" t="s">
        <v>8817</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8933</v>
      </c>
      <c s="35" t="s">
        <v>4</v>
      </c>
      <c s="6" t="s">
        <v>8819</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8934</v>
      </c>
      <c s="35" t="s">
        <v>4</v>
      </c>
      <c s="6" t="s">
        <v>8821</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8935</v>
      </c>
      <c s="35" t="s">
        <v>4</v>
      </c>
      <c s="6" t="s">
        <v>8823</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8936</v>
      </c>
      <c s="35" t="s">
        <v>4</v>
      </c>
      <c s="6" t="s">
        <v>8825</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8937</v>
      </c>
      <c s="35" t="s">
        <v>4</v>
      </c>
      <c s="6" t="s">
        <v>8827</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8938</v>
      </c>
      <c s="35" t="s">
        <v>4</v>
      </c>
      <c s="6" t="s">
        <v>8829</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8939</v>
      </c>
      <c s="35" t="s">
        <v>4</v>
      </c>
      <c s="6" t="s">
        <v>8831</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8940</v>
      </c>
      <c s="35" t="s">
        <v>4</v>
      </c>
      <c s="6" t="s">
        <v>8833</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8941</v>
      </c>
      <c s="35" t="s">
        <v>4</v>
      </c>
      <c s="6" t="s">
        <v>8835</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8942</v>
      </c>
      <c s="35" t="s">
        <v>4</v>
      </c>
      <c s="6" t="s">
        <v>8837</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8943</v>
      </c>
      <c s="35" t="s">
        <v>4</v>
      </c>
      <c s="6" t="s">
        <v>8839</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8944</v>
      </c>
      <c s="35" t="s">
        <v>4</v>
      </c>
      <c s="6" t="s">
        <v>8841</v>
      </c>
      <c s="36" t="s">
        <v>8781</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8945</v>
      </c>
      <c s="35" t="s">
        <v>4</v>
      </c>
      <c s="6" t="s">
        <v>8843</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8946</v>
      </c>
      <c s="35" t="s">
        <v>4</v>
      </c>
      <c s="6" t="s">
        <v>8845</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8947</v>
      </c>
      <c s="35" t="s">
        <v>4</v>
      </c>
      <c s="6" t="s">
        <v>8847</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8948</v>
      </c>
      <c s="35" t="s">
        <v>4</v>
      </c>
      <c s="6" t="s">
        <v>8849</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8949</v>
      </c>
      <c s="35" t="s">
        <v>4</v>
      </c>
      <c s="6" t="s">
        <v>8851</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8950</v>
      </c>
      <c s="35" t="s">
        <v>4</v>
      </c>
      <c s="6" t="s">
        <v>8853</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8951</v>
      </c>
      <c s="35" t="s">
        <v>4</v>
      </c>
      <c s="6" t="s">
        <v>8855</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8952</v>
      </c>
      <c s="35" t="s">
        <v>4</v>
      </c>
      <c s="6" t="s">
        <v>8857</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8953</v>
      </c>
      <c s="35" t="s">
        <v>4</v>
      </c>
      <c s="6" t="s">
        <v>8859</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8954</v>
      </c>
      <c s="35" t="s">
        <v>4</v>
      </c>
      <c s="6" t="s">
        <v>8955</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8957</v>
      </c>
      <c r="E8" s="30" t="s">
        <v>7778</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8958</v>
      </c>
      <c s="35" t="s">
        <v>4</v>
      </c>
      <c s="6" t="s">
        <v>8959</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8287</v>
      </c>
      <c s="35" t="s">
        <v>4</v>
      </c>
      <c s="6" t="s">
        <v>8288</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8960</v>
      </c>
    </row>
    <row r="22" spans="1:5" ht="12.75">
      <c r="A22" t="s">
        <v>59</v>
      </c>
      <c r="E22" s="39" t="s">
        <v>68</v>
      </c>
    </row>
    <row r="23" spans="1:16" ht="12.75">
      <c r="A23" t="s">
        <v>48</v>
      </c>
      <c s="34" t="s">
        <v>74</v>
      </c>
      <c s="34" t="s">
        <v>7799</v>
      </c>
      <c s="35" t="s">
        <v>4</v>
      </c>
      <c s="6" t="s">
        <v>7800</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8961</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5690</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8452</v>
      </c>
    </row>
    <row r="42" spans="1:5" ht="12.75">
      <c r="A42" t="s">
        <v>59</v>
      </c>
      <c r="E42" s="39" t="s">
        <v>68</v>
      </c>
    </row>
    <row r="43" spans="1:16" ht="12.75">
      <c r="A43" t="s">
        <v>48</v>
      </c>
      <c s="34" t="s">
        <v>89</v>
      </c>
      <c s="34" t="s">
        <v>4747</v>
      </c>
      <c s="35" t="s">
        <v>4</v>
      </c>
      <c s="6" t="s">
        <v>4748</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4752</v>
      </c>
      <c s="35" t="s">
        <v>4</v>
      </c>
      <c s="6" t="s">
        <v>4753</v>
      </c>
      <c s="36" t="s">
        <v>65</v>
      </c>
      <c s="37">
        <v>297</v>
      </c>
      <c s="36">
        <v>0</v>
      </c>
      <c s="36">
        <f>ROUND(G47*H47,6)</f>
      </c>
      <c r="L47" s="38">
        <v>0</v>
      </c>
      <c s="32">
        <f>ROUND(ROUND(L47,2)*ROUND(G47,3),2)</f>
      </c>
      <c s="36" t="s">
        <v>66</v>
      </c>
      <c>
        <f>(M47*21)/100</f>
      </c>
      <c t="s">
        <v>26</v>
      </c>
    </row>
    <row r="48" spans="1:5" ht="12.75">
      <c r="A48" s="35" t="s">
        <v>55</v>
      </c>
      <c r="E48" s="39" t="s">
        <v>4754</v>
      </c>
    </row>
    <row r="49" spans="1:5" ht="12.75">
      <c r="A49" s="35" t="s">
        <v>57</v>
      </c>
      <c r="E49" s="40" t="s">
        <v>8962</v>
      </c>
    </row>
    <row r="50" spans="1:5" ht="12.75">
      <c r="A50" t="s">
        <v>59</v>
      </c>
      <c r="E50" s="39" t="s">
        <v>68</v>
      </c>
    </row>
    <row r="51" spans="1:16" ht="12.75">
      <c r="A51" t="s">
        <v>48</v>
      </c>
      <c s="34" t="s">
        <v>96</v>
      </c>
      <c s="34" t="s">
        <v>4756</v>
      </c>
      <c s="35" t="s">
        <v>4</v>
      </c>
      <c s="6" t="s">
        <v>4757</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8963</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8063</v>
      </c>
    </row>
    <row r="58" spans="1:5" ht="12.75">
      <c r="A58" t="s">
        <v>59</v>
      </c>
      <c r="E58" s="39" t="s">
        <v>68</v>
      </c>
    </row>
    <row r="59" spans="1:16" ht="12.75">
      <c r="A59" t="s">
        <v>48</v>
      </c>
      <c s="34" t="s">
        <v>102</v>
      </c>
      <c s="34" t="s">
        <v>4579</v>
      </c>
      <c s="35" t="s">
        <v>4</v>
      </c>
      <c s="6" t="s">
        <v>4580</v>
      </c>
      <c s="36" t="s">
        <v>65</v>
      </c>
      <c s="37">
        <v>297</v>
      </c>
      <c s="36">
        <v>0</v>
      </c>
      <c s="36">
        <f>ROUND(G59*H59,6)</f>
      </c>
      <c r="L59" s="38">
        <v>0</v>
      </c>
      <c s="32">
        <f>ROUND(ROUND(L59,2)*ROUND(G59,3),2)</f>
      </c>
      <c s="36" t="s">
        <v>66</v>
      </c>
      <c>
        <f>(M59*21)/100</f>
      </c>
      <c t="s">
        <v>26</v>
      </c>
    </row>
    <row r="60" spans="1:5" ht="12.75">
      <c r="A60" s="35" t="s">
        <v>55</v>
      </c>
      <c r="E60" s="39" t="s">
        <v>7743</v>
      </c>
    </row>
    <row r="61" spans="1:5" ht="12.75">
      <c r="A61" s="35" t="s">
        <v>57</v>
      </c>
      <c r="E61" s="40" t="s">
        <v>8063</v>
      </c>
    </row>
    <row r="62" spans="1:5" ht="12.75">
      <c r="A62" t="s">
        <v>59</v>
      </c>
      <c r="E62" s="39" t="s">
        <v>68</v>
      </c>
    </row>
    <row r="63" spans="1:16" ht="12.75">
      <c r="A63" t="s">
        <v>48</v>
      </c>
      <c s="34" t="s">
        <v>105</v>
      </c>
      <c s="34" t="s">
        <v>4583</v>
      </c>
      <c s="35" t="s">
        <v>4</v>
      </c>
      <c s="6" t="s">
        <v>4584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8964</v>
      </c>
    </row>
    <row r="66" spans="1:5" ht="12.75">
      <c r="A66" t="s">
        <v>59</v>
      </c>
      <c r="E66" s="39" t="s">
        <v>68</v>
      </c>
    </row>
    <row r="67" spans="1:13" ht="12.75">
      <c r="A67" t="s">
        <v>45</v>
      </c>
      <c r="C67" s="31" t="s">
        <v>74</v>
      </c>
      <c r="E67" s="33" t="s">
        <v>4609</v>
      </c>
      <c r="J67" s="32">
        <f>0</f>
      </c>
      <c s="32">
        <f>0</f>
      </c>
      <c s="32">
        <f>0+L68</f>
      </c>
      <c s="32">
        <f>0+M68</f>
      </c>
    </row>
    <row r="68" spans="1:16" ht="12.75">
      <c r="A68" t="s">
        <v>48</v>
      </c>
      <c s="34" t="s">
        <v>108</v>
      </c>
      <c s="34" t="s">
        <v>4610</v>
      </c>
      <c s="35" t="s">
        <v>4</v>
      </c>
      <c s="6" t="s">
        <v>4611</v>
      </c>
      <c s="36" t="s">
        <v>65</v>
      </c>
      <c s="37">
        <v>24.75</v>
      </c>
      <c s="36">
        <v>0</v>
      </c>
      <c s="36">
        <f>ROUND(G68*H68,6)</f>
      </c>
      <c r="L68" s="38">
        <v>0</v>
      </c>
      <c s="32">
        <f>ROUND(ROUND(L68,2)*ROUND(G68,3),2)</f>
      </c>
      <c s="36" t="s">
        <v>66</v>
      </c>
      <c>
        <f>(M68*21)/100</f>
      </c>
      <c t="s">
        <v>26</v>
      </c>
    </row>
    <row r="69" spans="1:5" ht="12.75">
      <c r="A69" s="35" t="s">
        <v>55</v>
      </c>
      <c r="E69" s="39" t="s">
        <v>8965</v>
      </c>
    </row>
    <row r="70" spans="1:5" ht="12.75">
      <c r="A70" s="35" t="s">
        <v>57</v>
      </c>
      <c r="E70" s="40" t="s">
        <v>8966</v>
      </c>
    </row>
    <row r="71" spans="1:5" ht="12.75">
      <c r="A71" t="s">
        <v>59</v>
      </c>
      <c r="E71" s="39" t="s">
        <v>68</v>
      </c>
    </row>
    <row r="72" spans="1:13" ht="12.75">
      <c r="A72" t="s">
        <v>45</v>
      </c>
      <c r="C72" s="31" t="s">
        <v>86</v>
      </c>
      <c r="E72" s="33" t="s">
        <v>4642</v>
      </c>
      <c r="J72" s="32">
        <f>0</f>
      </c>
      <c s="32">
        <f>0</f>
      </c>
      <c s="32">
        <f>0+L73+L77+L81+L85+L89+L93+L97+L101</f>
      </c>
      <c s="32">
        <f>0+M73+M77+M81+M85+M89+M93+M97+M101</f>
      </c>
    </row>
    <row r="73" spans="1:16" ht="12.75">
      <c r="A73" t="s">
        <v>48</v>
      </c>
      <c s="34" t="s">
        <v>111</v>
      </c>
      <c s="34" t="s">
        <v>7786</v>
      </c>
      <c s="35" t="s">
        <v>4</v>
      </c>
      <c s="6" t="s">
        <v>7787</v>
      </c>
      <c s="36" t="s">
        <v>71</v>
      </c>
      <c s="37">
        <v>148</v>
      </c>
      <c s="36">
        <v>0</v>
      </c>
      <c s="36">
        <f>ROUND(G73*H73,6)</f>
      </c>
      <c r="L73" s="38">
        <v>0</v>
      </c>
      <c s="32">
        <f>ROUND(ROUND(L73,2)*ROUND(G73,3),2)</f>
      </c>
      <c s="36" t="s">
        <v>66</v>
      </c>
      <c>
        <f>(M73*21)/100</f>
      </c>
      <c t="s">
        <v>26</v>
      </c>
    </row>
    <row r="74" spans="1:5" ht="12.75">
      <c r="A74" s="35" t="s">
        <v>55</v>
      </c>
      <c r="E74" s="39" t="s">
        <v>8465</v>
      </c>
    </row>
    <row r="75" spans="1:5" ht="12.75">
      <c r="A75" s="35" t="s">
        <v>57</v>
      </c>
      <c r="E75" s="40" t="s">
        <v>4764</v>
      </c>
    </row>
    <row r="76" spans="1:5" ht="12.75">
      <c r="A76" t="s">
        <v>59</v>
      </c>
      <c r="E76" s="39" t="s">
        <v>68</v>
      </c>
    </row>
    <row r="77" spans="1:16" ht="12.75">
      <c r="A77" t="s">
        <v>48</v>
      </c>
      <c s="34" t="s">
        <v>114</v>
      </c>
      <c s="34" t="s">
        <v>8229</v>
      </c>
      <c s="35" t="s">
        <v>4</v>
      </c>
      <c s="6" t="s">
        <v>8230</v>
      </c>
      <c s="36" t="s">
        <v>71</v>
      </c>
      <c s="37">
        <v>5</v>
      </c>
      <c s="36">
        <v>0</v>
      </c>
      <c s="36">
        <f>ROUND(G77*H77,6)</f>
      </c>
      <c r="L77" s="38">
        <v>0</v>
      </c>
      <c s="32">
        <f>ROUND(ROUND(L77,2)*ROUND(G77,3),2)</f>
      </c>
      <c s="36" t="s">
        <v>66</v>
      </c>
      <c>
        <f>(M77*21)/100</f>
      </c>
      <c t="s">
        <v>26</v>
      </c>
    </row>
    <row r="78" spans="1:5" ht="12.75">
      <c r="A78" s="35" t="s">
        <v>55</v>
      </c>
      <c r="E78" s="39" t="s">
        <v>8967</v>
      </c>
    </row>
    <row r="79" spans="1:5" ht="12.75">
      <c r="A79" s="35" t="s">
        <v>57</v>
      </c>
      <c r="E79" s="40" t="s">
        <v>4764</v>
      </c>
    </row>
    <row r="80" spans="1:5" ht="12.75">
      <c r="A80" t="s">
        <v>59</v>
      </c>
      <c r="E80" s="39" t="s">
        <v>68</v>
      </c>
    </row>
    <row r="81" spans="1:16" ht="12.75">
      <c r="A81" t="s">
        <v>48</v>
      </c>
      <c s="34" t="s">
        <v>117</v>
      </c>
      <c s="34" t="s">
        <v>4765</v>
      </c>
      <c s="35" t="s">
        <v>4</v>
      </c>
      <c s="6" t="s">
        <v>4766</v>
      </c>
      <c s="36" t="s">
        <v>92</v>
      </c>
      <c s="37">
        <v>5</v>
      </c>
      <c s="36">
        <v>0</v>
      </c>
      <c s="36">
        <f>ROUND(G81*H81,6)</f>
      </c>
      <c r="L81" s="38">
        <v>0</v>
      </c>
      <c s="32">
        <f>ROUND(ROUND(L81,2)*ROUND(G81,3),2)</f>
      </c>
      <c s="36" t="s">
        <v>66</v>
      </c>
      <c>
        <f>(M81*21)/100</f>
      </c>
      <c t="s">
        <v>26</v>
      </c>
    </row>
    <row r="82" spans="1:5" ht="12.75">
      <c r="A82" s="35" t="s">
        <v>55</v>
      </c>
      <c r="E82" s="39" t="s">
        <v>7788</v>
      </c>
    </row>
    <row r="83" spans="1:5" ht="12.75">
      <c r="A83" s="35" t="s">
        <v>57</v>
      </c>
      <c r="E83" s="40" t="s">
        <v>4764</v>
      </c>
    </row>
    <row r="84" spans="1:5" ht="12.75">
      <c r="A84" t="s">
        <v>59</v>
      </c>
      <c r="E84" s="39" t="s">
        <v>68</v>
      </c>
    </row>
    <row r="85" spans="1:16" ht="12.75">
      <c r="A85" t="s">
        <v>48</v>
      </c>
      <c s="34" t="s">
        <v>121</v>
      </c>
      <c s="34" t="s">
        <v>8195</v>
      </c>
      <c s="35" t="s">
        <v>4</v>
      </c>
      <c s="6" t="s">
        <v>8196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4764</v>
      </c>
    </row>
    <row r="88" spans="1:5" ht="12.75">
      <c r="A88" t="s">
        <v>59</v>
      </c>
      <c r="E88" s="39" t="s">
        <v>68</v>
      </c>
    </row>
    <row r="89" spans="1:16" ht="12.75">
      <c r="A89" t="s">
        <v>48</v>
      </c>
      <c s="34" t="s">
        <v>124</v>
      </c>
      <c s="34" t="s">
        <v>4773</v>
      </c>
      <c s="35" t="s">
        <v>4</v>
      </c>
      <c s="6" t="s">
        <v>4774</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4764</v>
      </c>
    </row>
    <row r="92" spans="1:5" ht="12.75">
      <c r="A92" t="s">
        <v>59</v>
      </c>
      <c r="E92" s="39" t="s">
        <v>68</v>
      </c>
    </row>
    <row r="93" spans="1:16" ht="12.75">
      <c r="A93" t="s">
        <v>48</v>
      </c>
      <c s="34" t="s">
        <v>127</v>
      </c>
      <c s="34" t="s">
        <v>4775</v>
      </c>
      <c s="35" t="s">
        <v>4</v>
      </c>
      <c s="6" t="s">
        <v>4776</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4764</v>
      </c>
    </row>
    <row r="96" spans="1:5" ht="12.75">
      <c r="A96" t="s">
        <v>59</v>
      </c>
      <c r="E96" s="39" t="s">
        <v>68</v>
      </c>
    </row>
    <row r="97" spans="1:16" ht="12.75">
      <c r="A97" t="s">
        <v>48</v>
      </c>
      <c s="34" t="s">
        <v>130</v>
      </c>
      <c s="34" t="s">
        <v>4781</v>
      </c>
      <c s="35" t="s">
        <v>4</v>
      </c>
      <c s="6" t="s">
        <v>4782</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4764</v>
      </c>
    </row>
    <row r="100" spans="1:5" ht="12.75">
      <c r="A100" t="s">
        <v>59</v>
      </c>
      <c r="E100" s="39" t="s">
        <v>68</v>
      </c>
    </row>
    <row r="101" spans="1:16" ht="12.75">
      <c r="A101" t="s">
        <v>48</v>
      </c>
      <c s="34" t="s">
        <v>133</v>
      </c>
      <c s="34" t="s">
        <v>7789</v>
      </c>
      <c s="35" t="s">
        <v>4</v>
      </c>
      <c s="6" t="s">
        <v>7790</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4764</v>
      </c>
    </row>
    <row r="104" spans="1:5" ht="12.75">
      <c r="A104" t="s">
        <v>59</v>
      </c>
      <c r="E104" s="39" t="s">
        <v>68</v>
      </c>
    </row>
    <row r="105" spans="1:13" ht="12.75">
      <c r="A105" t="s">
        <v>45</v>
      </c>
      <c r="C105" s="31" t="s">
        <v>89</v>
      </c>
      <c r="E105" s="33" t="s">
        <v>4268</v>
      </c>
      <c r="J105" s="32">
        <f>0</f>
      </c>
      <c s="32">
        <f>0</f>
      </c>
      <c s="32">
        <f>0+L106</f>
      </c>
      <c s="32">
        <f>0+M106</f>
      </c>
    </row>
    <row r="106" spans="1:16" ht="12.75">
      <c r="A106" t="s">
        <v>48</v>
      </c>
      <c s="34" t="s">
        <v>136</v>
      </c>
      <c s="34" t="s">
        <v>7791</v>
      </c>
      <c s="35" t="s">
        <v>4</v>
      </c>
      <c s="6" t="s">
        <v>7792</v>
      </c>
      <c s="36" t="s">
        <v>71</v>
      </c>
      <c s="37">
        <v>150</v>
      </c>
      <c s="36">
        <v>0</v>
      </c>
      <c s="36">
        <f>ROUND(G106*H106,6)</f>
      </c>
      <c r="L106" s="38">
        <v>0</v>
      </c>
      <c s="32">
        <f>ROUND(ROUND(L106,2)*ROUND(G106,3),2)</f>
      </c>
      <c s="36" t="s">
        <v>66</v>
      </c>
      <c>
        <f>(M106*21)/100</f>
      </c>
      <c t="s">
        <v>26</v>
      </c>
    </row>
    <row r="107" spans="1:5" ht="12.75">
      <c r="A107" s="35" t="s">
        <v>55</v>
      </c>
      <c r="E107" s="39" t="s">
        <v>7793</v>
      </c>
    </row>
    <row r="108" spans="1:5" ht="12.75">
      <c r="A108" s="35" t="s">
        <v>57</v>
      </c>
      <c r="E108" s="40" t="s">
        <v>4764</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8970</v>
      </c>
      <c r="E8" s="30" t="s">
        <v>8969</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7824</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8971</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8972</v>
      </c>
    </row>
    <row r="26" spans="1:5" ht="12.75">
      <c r="A26" t="s">
        <v>59</v>
      </c>
      <c r="E26" s="39" t="s">
        <v>68</v>
      </c>
    </row>
    <row r="27" spans="1:16" ht="12.75">
      <c r="A27" t="s">
        <v>48</v>
      </c>
      <c s="34" t="s">
        <v>77</v>
      </c>
      <c s="34" t="s">
        <v>7799</v>
      </c>
      <c s="35" t="s">
        <v>4</v>
      </c>
      <c s="6" t="s">
        <v>7800</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8973</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8973</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5690</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8452</v>
      </c>
    </row>
    <row r="46" spans="1:5" ht="12.75">
      <c r="A46" t="s">
        <v>59</v>
      </c>
      <c r="E46" s="39" t="s">
        <v>68</v>
      </c>
    </row>
    <row r="47" spans="1:16" ht="12.75">
      <c r="A47" t="s">
        <v>48</v>
      </c>
      <c s="34" t="s">
        <v>93</v>
      </c>
      <c s="34" t="s">
        <v>4747</v>
      </c>
      <c s="35" t="s">
        <v>4</v>
      </c>
      <c s="6" t="s">
        <v>4748</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8974</v>
      </c>
    </row>
    <row r="50" spans="1:5" ht="12.75">
      <c r="A50" t="s">
        <v>59</v>
      </c>
      <c r="E50" s="39" t="s">
        <v>68</v>
      </c>
    </row>
    <row r="51" spans="1:16" ht="12.75">
      <c r="A51" t="s">
        <v>48</v>
      </c>
      <c s="34" t="s">
        <v>96</v>
      </c>
      <c s="34" t="s">
        <v>4752</v>
      </c>
      <c s="35" t="s">
        <v>4</v>
      </c>
      <c s="6" t="s">
        <v>4753</v>
      </c>
      <c s="36" t="s">
        <v>65</v>
      </c>
      <c s="37">
        <v>105</v>
      </c>
      <c s="36">
        <v>0</v>
      </c>
      <c s="36">
        <f>ROUND(G51*H51,6)</f>
      </c>
      <c r="L51" s="38">
        <v>0</v>
      </c>
      <c s="32">
        <f>ROUND(ROUND(L51,2)*ROUND(G51,3),2)</f>
      </c>
      <c s="36" t="s">
        <v>66</v>
      </c>
      <c>
        <f>(M51*21)/100</f>
      </c>
      <c t="s">
        <v>26</v>
      </c>
    </row>
    <row r="52" spans="1:5" ht="12.75">
      <c r="A52" s="35" t="s">
        <v>55</v>
      </c>
      <c r="E52" s="39" t="s">
        <v>4754</v>
      </c>
    </row>
    <row r="53" spans="1:5" ht="12.75">
      <c r="A53" s="35" t="s">
        <v>57</v>
      </c>
      <c r="E53" s="40" t="s">
        <v>8974</v>
      </c>
    </row>
    <row r="54" spans="1:5" ht="12.75">
      <c r="A54" t="s">
        <v>59</v>
      </c>
      <c r="E54" s="39" t="s">
        <v>68</v>
      </c>
    </row>
    <row r="55" spans="1:16" ht="12.75">
      <c r="A55" t="s">
        <v>48</v>
      </c>
      <c s="34" t="s">
        <v>99</v>
      </c>
      <c s="34" t="s">
        <v>4756</v>
      </c>
      <c s="35" t="s">
        <v>4</v>
      </c>
      <c s="6" t="s">
        <v>4757</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8963</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8063</v>
      </c>
    </row>
    <row r="62" spans="1:5" ht="12.75">
      <c r="A62" t="s">
        <v>59</v>
      </c>
      <c r="E62" s="39" t="s">
        <v>68</v>
      </c>
    </row>
    <row r="63" spans="1:16" ht="12.75">
      <c r="A63" t="s">
        <v>48</v>
      </c>
      <c s="34" t="s">
        <v>105</v>
      </c>
      <c s="34" t="s">
        <v>4579</v>
      </c>
      <c s="35" t="s">
        <v>4</v>
      </c>
      <c s="6" t="s">
        <v>4580</v>
      </c>
      <c s="36" t="s">
        <v>65</v>
      </c>
      <c s="37">
        <v>105</v>
      </c>
      <c s="36">
        <v>0</v>
      </c>
      <c s="36">
        <f>ROUND(G63*H63,6)</f>
      </c>
      <c r="L63" s="38">
        <v>0</v>
      </c>
      <c s="32">
        <f>ROUND(ROUND(L63,2)*ROUND(G63,3),2)</f>
      </c>
      <c s="36" t="s">
        <v>66</v>
      </c>
      <c>
        <f>(M63*21)/100</f>
      </c>
      <c t="s">
        <v>26</v>
      </c>
    </row>
    <row r="64" spans="1:5" ht="12.75">
      <c r="A64" s="35" t="s">
        <v>55</v>
      </c>
      <c r="E64" s="39" t="s">
        <v>7743</v>
      </c>
    </row>
    <row r="65" spans="1:5" ht="12.75">
      <c r="A65" s="35" t="s">
        <v>57</v>
      </c>
      <c r="E65" s="40" t="s">
        <v>8063</v>
      </c>
    </row>
    <row r="66" spans="1:5" ht="12.75">
      <c r="A66" t="s">
        <v>59</v>
      </c>
      <c r="E66" s="39" t="s">
        <v>68</v>
      </c>
    </row>
    <row r="67" spans="1:16" ht="12.75">
      <c r="A67" t="s">
        <v>48</v>
      </c>
      <c s="34" t="s">
        <v>108</v>
      </c>
      <c s="34" t="s">
        <v>4583</v>
      </c>
      <c s="35" t="s">
        <v>4</v>
      </c>
      <c s="6" t="s">
        <v>4584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8975</v>
      </c>
    </row>
    <row r="70" spans="1:5" ht="12.75">
      <c r="A70" t="s">
        <v>59</v>
      </c>
      <c r="E70" s="39" t="s">
        <v>68</v>
      </c>
    </row>
    <row r="71" spans="1:13" ht="12.75">
      <c r="A71" t="s">
        <v>45</v>
      </c>
      <c r="C71" s="31" t="s">
        <v>74</v>
      </c>
      <c r="E71" s="33" t="s">
        <v>4609</v>
      </c>
      <c r="J71" s="32">
        <f>0</f>
      </c>
      <c s="32">
        <f>0</f>
      </c>
      <c s="32">
        <f>0+L72</f>
      </c>
      <c s="32">
        <f>0+M72</f>
      </c>
    </row>
    <row r="72" spans="1:16" ht="12.75">
      <c r="A72" t="s">
        <v>48</v>
      </c>
      <c s="34" t="s">
        <v>111</v>
      </c>
      <c s="34" t="s">
        <v>8976</v>
      </c>
      <c s="35" t="s">
        <v>4</v>
      </c>
      <c s="6" t="s">
        <v>8977</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8978</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8979</v>
      </c>
      <c s="35" t="s">
        <v>4</v>
      </c>
      <c s="6" t="s">
        <v>8980</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8972</v>
      </c>
    </row>
    <row r="80" spans="1:5" ht="12.75">
      <c r="A80" t="s">
        <v>59</v>
      </c>
      <c r="E80" s="39" t="s">
        <v>68</v>
      </c>
    </row>
    <row r="81" spans="1:16" ht="12.75">
      <c r="A81" t="s">
        <v>48</v>
      </c>
      <c s="34" t="s">
        <v>117</v>
      </c>
      <c s="34" t="s">
        <v>8981</v>
      </c>
      <c s="35" t="s">
        <v>4</v>
      </c>
      <c s="6" t="s">
        <v>8982</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8983</v>
      </c>
    </row>
    <row r="84" spans="1:5" ht="12.75">
      <c r="A84" t="s">
        <v>59</v>
      </c>
      <c r="E84" s="39" t="s">
        <v>68</v>
      </c>
    </row>
    <row r="85" spans="1:13" ht="12.75">
      <c r="A85" t="s">
        <v>45</v>
      </c>
      <c r="C85" s="31" t="s">
        <v>86</v>
      </c>
      <c r="E85" s="33" t="s">
        <v>4642</v>
      </c>
      <c r="J85" s="32">
        <f>0</f>
      </c>
      <c s="32">
        <f>0</f>
      </c>
      <c s="32">
        <f>0+L86+L90+L94+L98+L102+L106+L110</f>
      </c>
      <c s="32">
        <f>0+M86+M90+M94+M98+M102+M106+M110</f>
      </c>
    </row>
    <row r="86" spans="1:16" ht="12.75">
      <c r="A86" t="s">
        <v>48</v>
      </c>
      <c s="34" t="s">
        <v>121</v>
      </c>
      <c s="34" t="s">
        <v>4643</v>
      </c>
      <c s="35" t="s">
        <v>4</v>
      </c>
      <c s="6" t="s">
        <v>4644</v>
      </c>
      <c s="36" t="s">
        <v>71</v>
      </c>
      <c s="37">
        <v>35</v>
      </c>
      <c s="36">
        <v>0</v>
      </c>
      <c s="36">
        <f>ROUND(G86*H86,6)</f>
      </c>
      <c r="L86" s="38">
        <v>0</v>
      </c>
      <c s="32">
        <f>ROUND(ROUND(L86,2)*ROUND(G86,3),2)</f>
      </c>
      <c s="36" t="s">
        <v>66</v>
      </c>
      <c>
        <f>(M86*21)/100</f>
      </c>
      <c t="s">
        <v>26</v>
      </c>
    </row>
    <row r="87" spans="1:5" ht="12.75">
      <c r="A87" s="35" t="s">
        <v>55</v>
      </c>
      <c r="E87" s="39" t="s">
        <v>8984</v>
      </c>
    </row>
    <row r="88" spans="1:5" ht="12.75">
      <c r="A88" s="35" t="s">
        <v>57</v>
      </c>
      <c r="E88" s="40" t="s">
        <v>4</v>
      </c>
    </row>
    <row r="89" spans="1:5" ht="12.75">
      <c r="A89" t="s">
        <v>59</v>
      </c>
      <c r="E89" s="39" t="s">
        <v>68</v>
      </c>
    </row>
    <row r="90" spans="1:16" ht="12.75">
      <c r="A90" t="s">
        <v>48</v>
      </c>
      <c s="34" t="s">
        <v>124</v>
      </c>
      <c s="34" t="s">
        <v>4767</v>
      </c>
      <c s="35" t="s">
        <v>4</v>
      </c>
      <c s="6" t="s">
        <v>4768</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4773</v>
      </c>
      <c s="35" t="s">
        <v>4</v>
      </c>
      <c s="6" t="s">
        <v>4774</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4764</v>
      </c>
    </row>
    <row r="97" spans="1:5" ht="12.75">
      <c r="A97" t="s">
        <v>59</v>
      </c>
      <c r="E97" s="39" t="s">
        <v>68</v>
      </c>
    </row>
    <row r="98" spans="1:16" ht="12.75">
      <c r="A98" t="s">
        <v>48</v>
      </c>
      <c s="34" t="s">
        <v>130</v>
      </c>
      <c s="34" t="s">
        <v>4777</v>
      </c>
      <c s="35" t="s">
        <v>4</v>
      </c>
      <c s="6" t="s">
        <v>4778</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4781</v>
      </c>
      <c s="35" t="s">
        <v>4</v>
      </c>
      <c s="6" t="s">
        <v>4782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6" ht="12.75">
      <c r="A106" t="s">
        <v>48</v>
      </c>
      <c s="34" t="s">
        <v>136</v>
      </c>
      <c s="34" t="s">
        <v>7789</v>
      </c>
      <c s="35" t="s">
        <v>4</v>
      </c>
      <c s="6" t="s">
        <v>7790</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4764</v>
      </c>
    </row>
    <row r="109" spans="1:5" ht="12.75">
      <c r="A109" t="s">
        <v>59</v>
      </c>
      <c r="E109" s="39" t="s">
        <v>68</v>
      </c>
    </row>
    <row r="110" spans="1:16" ht="12.75">
      <c r="A110" t="s">
        <v>48</v>
      </c>
      <c s="34" t="s">
        <v>139</v>
      </c>
      <c s="34" t="s">
        <v>8985</v>
      </c>
      <c s="35" t="s">
        <v>4</v>
      </c>
      <c s="6" t="s">
        <v>8986</v>
      </c>
      <c s="36" t="s">
        <v>71</v>
      </c>
      <c s="37">
        <v>31</v>
      </c>
      <c s="36">
        <v>0</v>
      </c>
      <c s="36">
        <f>ROUND(G110*H110,6)</f>
      </c>
      <c r="L110" s="38">
        <v>0</v>
      </c>
      <c s="32">
        <f>ROUND(ROUND(L110,2)*ROUND(G110,3),2)</f>
      </c>
      <c s="36" t="s">
        <v>54</v>
      </c>
      <c>
        <f>(M110*21)/100</f>
      </c>
      <c t="s">
        <v>26</v>
      </c>
    </row>
    <row r="111" spans="1:5" ht="25.5">
      <c r="A111" s="35" t="s">
        <v>55</v>
      </c>
      <c r="E111" s="39" t="s">
        <v>8987</v>
      </c>
    </row>
    <row r="112" spans="1:5" ht="12.75">
      <c r="A112" s="35" t="s">
        <v>57</v>
      </c>
      <c r="E112" s="40" t="s">
        <v>4764</v>
      </c>
    </row>
    <row r="113" spans="1:5" ht="38.25">
      <c r="A113" t="s">
        <v>59</v>
      </c>
      <c r="E113" s="39" t="s">
        <v>8988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8991</v>
      </c>
      <c r="E8" s="30" t="s">
        <v>8990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7120</v>
      </c>
      <c s="35" t="s">
        <v>4</v>
      </c>
      <c s="6" t="s">
        <v>7121</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7782</v>
      </c>
    </row>
    <row r="34" spans="1:5" ht="12.75">
      <c r="A34" t="s">
        <v>59</v>
      </c>
      <c r="E34" s="39" t="s">
        <v>68</v>
      </c>
    </row>
    <row r="35" spans="1:16" ht="12.75">
      <c r="A35" t="s">
        <v>48</v>
      </c>
      <c s="34" t="s">
        <v>83</v>
      </c>
      <c s="34" t="s">
        <v>4583</v>
      </c>
      <c s="35" t="s">
        <v>4</v>
      </c>
      <c s="6" t="s">
        <v>4584</v>
      </c>
      <c s="36" t="s">
        <v>65</v>
      </c>
      <c s="37">
        <v>157.06</v>
      </c>
      <c s="36">
        <v>0</v>
      </c>
      <c s="36">
        <f>ROUND(G35*H35,6)</f>
      </c>
      <c r="L35" s="38">
        <v>0</v>
      </c>
      <c s="32">
        <f>ROUND(ROUND(L35,2)*ROUND(G35,3),2)</f>
      </c>
      <c s="36" t="s">
        <v>66</v>
      </c>
      <c>
        <f>(M35*21)/100</f>
      </c>
      <c t="s">
        <v>26</v>
      </c>
    </row>
    <row r="36" spans="1:5" ht="12.75">
      <c r="A36" s="35" t="s">
        <v>55</v>
      </c>
      <c r="E36" s="39" t="s">
        <v>8219</v>
      </c>
    </row>
    <row r="37" spans="1:5" ht="25.5">
      <c r="A37" s="35" t="s">
        <v>57</v>
      </c>
      <c r="E37" s="40" t="s">
        <v>8992</v>
      </c>
    </row>
    <row r="38" spans="1:5" ht="12.75">
      <c r="A38" t="s">
        <v>59</v>
      </c>
      <c r="E38" s="39" t="s">
        <v>68</v>
      </c>
    </row>
    <row r="39" spans="1:13" ht="12.75">
      <c r="A39" t="s">
        <v>45</v>
      </c>
      <c r="C39" s="31" t="s">
        <v>86</v>
      </c>
      <c r="E39" s="33" t="s">
        <v>4642</v>
      </c>
      <c r="J39" s="32">
        <f>0</f>
      </c>
      <c s="32">
        <f>0</f>
      </c>
      <c s="32">
        <f>0+L40+L44+L48+L52+L56+L60+L64+L68+L72+L76+L80+L84+L88</f>
      </c>
      <c s="32">
        <f>0+M40+M44+M48+M52+M56+M60+M64+M68+M72+M76+M80+M84+M88</f>
      </c>
    </row>
    <row r="40" spans="1:16" ht="12.75">
      <c r="A40" t="s">
        <v>48</v>
      </c>
      <c s="34" t="s">
        <v>86</v>
      </c>
      <c s="34" t="s">
        <v>4761</v>
      </c>
      <c s="35" t="s">
        <v>62</v>
      </c>
      <c s="6" t="s">
        <v>4762</v>
      </c>
      <c s="36" t="s">
        <v>71</v>
      </c>
      <c s="37">
        <v>125</v>
      </c>
      <c s="36">
        <v>0</v>
      </c>
      <c s="36">
        <f>ROUND(G40*H40,6)</f>
      </c>
      <c r="L40" s="38">
        <v>0</v>
      </c>
      <c s="32">
        <f>ROUND(ROUND(L40,2)*ROUND(G40,3),2)</f>
      </c>
      <c s="36" t="s">
        <v>66</v>
      </c>
      <c>
        <f>(M40*21)/100</f>
      </c>
      <c t="s">
        <v>26</v>
      </c>
    </row>
    <row r="41" spans="1:5" ht="12.75">
      <c r="A41" s="35" t="s">
        <v>55</v>
      </c>
      <c r="E41" s="39" t="s">
        <v>8249</v>
      </c>
    </row>
    <row r="42" spans="1:5" ht="12.75">
      <c r="A42" s="35" t="s">
        <v>57</v>
      </c>
      <c r="E42" s="40" t="s">
        <v>4</v>
      </c>
    </row>
    <row r="43" spans="1:5" ht="12.75">
      <c r="A43" t="s">
        <v>59</v>
      </c>
      <c r="E43" s="39" t="s">
        <v>68</v>
      </c>
    </row>
    <row r="44" spans="1:16" ht="12.75">
      <c r="A44" t="s">
        <v>48</v>
      </c>
      <c s="34" t="s">
        <v>89</v>
      </c>
      <c s="34" t="s">
        <v>4761</v>
      </c>
      <c s="35" t="s">
        <v>26</v>
      </c>
      <c s="6" t="s">
        <v>4762</v>
      </c>
      <c s="36" t="s">
        <v>71</v>
      </c>
      <c s="37">
        <v>12</v>
      </c>
      <c s="36">
        <v>0</v>
      </c>
      <c s="36">
        <f>ROUND(G44*H44,6)</f>
      </c>
      <c r="L44" s="38">
        <v>0</v>
      </c>
      <c s="32">
        <f>ROUND(ROUND(L44,2)*ROUND(G44,3),2)</f>
      </c>
      <c s="36" t="s">
        <v>66</v>
      </c>
      <c>
        <f>(M44*21)/100</f>
      </c>
      <c t="s">
        <v>26</v>
      </c>
    </row>
    <row r="45" spans="1:5" ht="12.75">
      <c r="A45" s="35" t="s">
        <v>55</v>
      </c>
      <c r="E45" s="39" t="s">
        <v>8250</v>
      </c>
    </row>
    <row r="46" spans="1:5" ht="12.75">
      <c r="A46" s="35" t="s">
        <v>57</v>
      </c>
      <c r="E46" s="40" t="s">
        <v>4</v>
      </c>
    </row>
    <row r="47" spans="1:5" ht="12.75">
      <c r="A47" t="s">
        <v>59</v>
      </c>
      <c r="E47" s="39" t="s">
        <v>68</v>
      </c>
    </row>
    <row r="48" spans="1:16" ht="12.75">
      <c r="A48" t="s">
        <v>48</v>
      </c>
      <c s="34" t="s">
        <v>93</v>
      </c>
      <c s="34" t="s">
        <v>4646</v>
      </c>
      <c s="35" t="s">
        <v>4</v>
      </c>
      <c s="6" t="s">
        <v>4647</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8993</v>
      </c>
      <c s="35" t="s">
        <v>4</v>
      </c>
      <c s="6" t="s">
        <v>8994</v>
      </c>
      <c s="36" t="s">
        <v>71</v>
      </c>
      <c s="37">
        <v>23</v>
      </c>
      <c s="36">
        <v>0</v>
      </c>
      <c s="36">
        <f>ROUND(G52*H52,6)</f>
      </c>
      <c r="L52" s="38">
        <v>0</v>
      </c>
      <c s="32">
        <f>ROUND(ROUND(L52,2)*ROUND(G52,3),2)</f>
      </c>
      <c s="36" t="s">
        <v>54</v>
      </c>
      <c>
        <f>(M52*21)/100</f>
      </c>
      <c t="s">
        <v>26</v>
      </c>
    </row>
    <row r="53" spans="1:5" ht="12.75">
      <c r="A53" s="35" t="s">
        <v>55</v>
      </c>
      <c r="E53" s="39" t="s">
        <v>8995</v>
      </c>
    </row>
    <row r="54" spans="1:5" ht="12.75">
      <c r="A54" s="35" t="s">
        <v>57</v>
      </c>
      <c r="E54" s="40" t="s">
        <v>4</v>
      </c>
    </row>
    <row r="55" spans="1:5" ht="12.75">
      <c r="A55" t="s">
        <v>59</v>
      </c>
      <c r="E55" s="39" t="s">
        <v>1048</v>
      </c>
    </row>
    <row r="56" spans="1:16" ht="12.75">
      <c r="A56" t="s">
        <v>48</v>
      </c>
      <c s="34" t="s">
        <v>99</v>
      </c>
      <c s="34" t="s">
        <v>8240</v>
      </c>
      <c s="35" t="s">
        <v>4</v>
      </c>
      <c s="6" t="s">
        <v>8241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4765</v>
      </c>
      <c s="35" t="s">
        <v>4</v>
      </c>
      <c s="6" t="s">
        <v>4766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8996</v>
      </c>
      <c s="35" t="s">
        <v>4</v>
      </c>
      <c s="6" t="s">
        <v>8997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4666</v>
      </c>
      <c s="35" t="s">
        <v>4</v>
      </c>
      <c s="6" t="s">
        <v>4667</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7819</v>
      </c>
      <c s="35" t="s">
        <v>4</v>
      </c>
      <c s="6" t="s">
        <v>7820</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7915</v>
      </c>
      <c s="35" t="s">
        <v>4</v>
      </c>
      <c s="6" t="s">
        <v>7916</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4781</v>
      </c>
      <c s="35" t="s">
        <v>4</v>
      </c>
      <c s="6" t="s">
        <v>4782</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8998</v>
      </c>
      <c s="35" t="s">
        <v>4</v>
      </c>
      <c s="6" t="s">
        <v>8999</v>
      </c>
      <c s="36" t="s">
        <v>92</v>
      </c>
      <c s="37">
        <v>1</v>
      </c>
      <c s="36">
        <v>0</v>
      </c>
      <c s="36">
        <f>ROUND(G84*H84,6)</f>
      </c>
      <c r="L84" s="38">
        <v>0</v>
      </c>
      <c s="32">
        <f>ROUND(ROUND(L84,2)*ROUND(G84,3),2)</f>
      </c>
      <c s="36" t="s">
        <v>54</v>
      </c>
      <c>
        <f>(M84*21)/100</f>
      </c>
      <c t="s">
        <v>26</v>
      </c>
    </row>
    <row r="85" spans="1:5" ht="12.75">
      <c r="A85" s="35" t="s">
        <v>55</v>
      </c>
      <c r="E85" s="39" t="s">
        <v>9000</v>
      </c>
    </row>
    <row r="86" spans="1:5" ht="12.75">
      <c r="A86" s="35" t="s">
        <v>57</v>
      </c>
      <c r="E86" s="40" t="s">
        <v>4</v>
      </c>
    </row>
    <row r="87" spans="1:5" ht="12.75">
      <c r="A87" t="s">
        <v>59</v>
      </c>
      <c r="E87" s="39" t="s">
        <v>4</v>
      </c>
    </row>
    <row r="88" spans="1:16" ht="12.75">
      <c r="A88" t="s">
        <v>48</v>
      </c>
      <c s="34" t="s">
        <v>124</v>
      </c>
      <c s="34" t="s">
        <v>9001</v>
      </c>
      <c s="35" t="s">
        <v>4</v>
      </c>
      <c s="6" t="s">
        <v>9002</v>
      </c>
      <c s="36" t="s">
        <v>92</v>
      </c>
      <c s="37">
        <v>1</v>
      </c>
      <c s="36">
        <v>0</v>
      </c>
      <c s="36">
        <f>ROUND(G88*H88,6)</f>
      </c>
      <c r="L88" s="38">
        <v>0</v>
      </c>
      <c s="32">
        <f>ROUND(ROUND(L88,2)*ROUND(G88,3),2)</f>
      </c>
      <c s="36" t="s">
        <v>54</v>
      </c>
      <c>
        <f>(M88*21)/100</f>
      </c>
      <c t="s">
        <v>26</v>
      </c>
    </row>
    <row r="89" spans="1:5" ht="12.75">
      <c r="A89" s="35" t="s">
        <v>55</v>
      </c>
      <c r="E89" s="39" t="s">
        <v>9003</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9006</v>
      </c>
      <c r="E8" s="30" t="s">
        <v>9005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4747</v>
      </c>
      <c s="35" t="s">
        <v>4</v>
      </c>
      <c s="6" t="s">
        <v>4748</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4752</v>
      </c>
      <c s="35" t="s">
        <v>4</v>
      </c>
      <c s="6" t="s">
        <v>4753</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7120</v>
      </c>
      <c s="35" t="s">
        <v>4</v>
      </c>
      <c s="6" t="s">
        <v>7121</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9007</v>
      </c>
    </row>
    <row r="30" spans="1:5" ht="12.75">
      <c r="A30" t="s">
        <v>59</v>
      </c>
      <c r="E30" s="39" t="s">
        <v>68</v>
      </c>
    </row>
    <row r="31" spans="1:16" ht="12.75">
      <c r="A31" t="s">
        <v>48</v>
      </c>
      <c s="34" t="s">
        <v>80</v>
      </c>
      <c s="34" t="s">
        <v>4579</v>
      </c>
      <c s="35" t="s">
        <v>4</v>
      </c>
      <c s="6" t="s">
        <v>4580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8449</v>
      </c>
    </row>
    <row r="34" spans="1:5" ht="12.75">
      <c r="A34" t="s">
        <v>59</v>
      </c>
      <c r="E34" s="39" t="s">
        <v>68</v>
      </c>
    </row>
    <row r="35" spans="1:16" ht="12.75">
      <c r="A35" t="s">
        <v>48</v>
      </c>
      <c s="34" t="s">
        <v>83</v>
      </c>
      <c s="34" t="s">
        <v>4583</v>
      </c>
      <c s="35" t="s">
        <v>4</v>
      </c>
      <c s="6" t="s">
        <v>4584</v>
      </c>
      <c s="36" t="s">
        <v>65</v>
      </c>
      <c s="37">
        <v>118.725</v>
      </c>
      <c s="36">
        <v>0</v>
      </c>
      <c s="36">
        <f>ROUND(G35*H35,6)</f>
      </c>
      <c r="L35" s="38">
        <v>0</v>
      </c>
      <c s="32">
        <f>ROUND(ROUND(L35,2)*ROUND(G35,3),2)</f>
      </c>
      <c s="36" t="s">
        <v>66</v>
      </c>
      <c>
        <f>(M35*21)/100</f>
      </c>
      <c t="s">
        <v>26</v>
      </c>
    </row>
    <row r="36" spans="1:5" ht="12.75">
      <c r="A36" s="35" t="s">
        <v>55</v>
      </c>
      <c r="E36" s="39" t="s">
        <v>8219</v>
      </c>
    </row>
    <row r="37" spans="1:5" ht="12.75">
      <c r="A37" s="35" t="s">
        <v>57</v>
      </c>
      <c r="E37" s="40" t="s">
        <v>9008</v>
      </c>
    </row>
    <row r="38" spans="1:5" ht="12.75">
      <c r="A38" t="s">
        <v>59</v>
      </c>
      <c r="E38" s="39" t="s">
        <v>68</v>
      </c>
    </row>
    <row r="39" spans="1:13" ht="12.75">
      <c r="A39" t="s">
        <v>45</v>
      </c>
      <c r="C39" s="31" t="s">
        <v>86</v>
      </c>
      <c r="E39" s="33" t="s">
        <v>4642</v>
      </c>
      <c r="J39" s="32">
        <f>0</f>
      </c>
      <c s="32">
        <f>0</f>
      </c>
      <c s="32">
        <f>0+L40+L44+L48+L52+L56+L60+L64+L68</f>
      </c>
      <c s="32">
        <f>0+M40+M44+M48+M52+M56+M60+M64+M68</f>
      </c>
    </row>
    <row r="40" spans="1:16" ht="12.75">
      <c r="A40" t="s">
        <v>48</v>
      </c>
      <c s="34" t="s">
        <v>86</v>
      </c>
      <c s="34" t="s">
        <v>4761</v>
      </c>
      <c s="35" t="s">
        <v>62</v>
      </c>
      <c s="6" t="s">
        <v>4762</v>
      </c>
      <c s="36" t="s">
        <v>71</v>
      </c>
      <c s="37">
        <v>180</v>
      </c>
      <c s="36">
        <v>0</v>
      </c>
      <c s="36">
        <f>ROUND(G40*H40,6)</f>
      </c>
      <c r="L40" s="38">
        <v>0</v>
      </c>
      <c s="32">
        <f>ROUND(ROUND(L40,2)*ROUND(G40,3),2)</f>
      </c>
      <c s="36" t="s">
        <v>66</v>
      </c>
      <c>
        <f>(M40*21)/100</f>
      </c>
      <c t="s">
        <v>26</v>
      </c>
    </row>
    <row r="41" spans="1:5" ht="12.75">
      <c r="A41" s="35" t="s">
        <v>55</v>
      </c>
      <c r="E41" s="39" t="s">
        <v>8249</v>
      </c>
    </row>
    <row r="42" spans="1:5" ht="12.75">
      <c r="A42" s="35" t="s">
        <v>57</v>
      </c>
      <c r="E42" s="40" t="s">
        <v>4</v>
      </c>
    </row>
    <row r="43" spans="1:5" ht="12.75">
      <c r="A43" t="s">
        <v>59</v>
      </c>
      <c r="E43" s="39" t="s">
        <v>68</v>
      </c>
    </row>
    <row r="44" spans="1:16" ht="12.75">
      <c r="A44" t="s">
        <v>48</v>
      </c>
      <c s="34" t="s">
        <v>89</v>
      </c>
      <c s="34" t="s">
        <v>4761</v>
      </c>
      <c s="35" t="s">
        <v>26</v>
      </c>
      <c s="6" t="s">
        <v>4762</v>
      </c>
      <c s="36" t="s">
        <v>71</v>
      </c>
      <c s="37">
        <v>11.5</v>
      </c>
      <c s="36">
        <v>0</v>
      </c>
      <c s="36">
        <f>ROUND(G44*H44,6)</f>
      </c>
      <c r="L44" s="38">
        <v>0</v>
      </c>
      <c s="32">
        <f>ROUND(ROUND(L44,2)*ROUND(G44,3),2)</f>
      </c>
      <c s="36" t="s">
        <v>66</v>
      </c>
      <c>
        <f>(M44*21)/100</f>
      </c>
      <c t="s">
        <v>26</v>
      </c>
    </row>
    <row r="45" spans="1:5" ht="12.75">
      <c r="A45" s="35" t="s">
        <v>55</v>
      </c>
      <c r="E45" s="39" t="s">
        <v>9009</v>
      </c>
    </row>
    <row r="46" spans="1:5" ht="12.75">
      <c r="A46" s="35" t="s">
        <v>57</v>
      </c>
      <c r="E46" s="40" t="s">
        <v>4</v>
      </c>
    </row>
    <row r="47" spans="1:5" ht="12.75">
      <c r="A47" t="s">
        <v>59</v>
      </c>
      <c r="E47" s="39" t="s">
        <v>68</v>
      </c>
    </row>
    <row r="48" spans="1:16" ht="12.75">
      <c r="A48" t="s">
        <v>48</v>
      </c>
      <c s="34" t="s">
        <v>93</v>
      </c>
      <c s="34" t="s">
        <v>8240</v>
      </c>
      <c s="35" t="s">
        <v>4</v>
      </c>
      <c s="6" t="s">
        <v>8241</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4666</v>
      </c>
      <c s="35" t="s">
        <v>4</v>
      </c>
      <c s="6" t="s">
        <v>4667</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7853</v>
      </c>
      <c s="35" t="s">
        <v>4</v>
      </c>
      <c s="6" t="s">
        <v>7854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7819</v>
      </c>
      <c s="35" t="s">
        <v>4</v>
      </c>
      <c s="6" t="s">
        <v>7820</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4781</v>
      </c>
      <c s="35" t="s">
        <v>4</v>
      </c>
      <c s="6" t="s">
        <v>4782</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4773</v>
      </c>
      <c s="35" t="s">
        <v>4</v>
      </c>
      <c s="6" t="s">
        <v>4774</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9012</v>
      </c>
      <c r="E8" s="30" t="s">
        <v>9011</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9013</v>
      </c>
    </row>
    <row r="13" spans="1:5" ht="25.5">
      <c r="A13" t="s">
        <v>59</v>
      </c>
      <c r="E13" s="39" t="s">
        <v>56</v>
      </c>
    </row>
    <row r="14" spans="1:13" ht="12.75">
      <c r="A14" t="s">
        <v>45</v>
      </c>
      <c r="C14" s="31" t="s">
        <v>62</v>
      </c>
      <c r="E14" s="33" t="s">
        <v>9014</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9015</v>
      </c>
      <c s="35" t="s">
        <v>4</v>
      </c>
      <c s="6" t="s">
        <v>9016</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9017</v>
      </c>
    </row>
    <row r="19" spans="1:16" ht="25.5">
      <c r="A19" t="s">
        <v>48</v>
      </c>
      <c s="34" t="s">
        <v>25</v>
      </c>
      <c s="34" t="s">
        <v>9018</v>
      </c>
      <c s="35" t="s">
        <v>4</v>
      </c>
      <c s="6" t="s">
        <v>9019</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9017</v>
      </c>
    </row>
    <row r="23" spans="1:16" ht="12.75">
      <c r="A23" t="s">
        <v>48</v>
      </c>
      <c s="34" t="s">
        <v>74</v>
      </c>
      <c s="34" t="s">
        <v>9020</v>
      </c>
      <c s="35" t="s">
        <v>4</v>
      </c>
      <c s="6" t="s">
        <v>9021</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9017</v>
      </c>
    </row>
    <row r="27" spans="1:16" ht="12.75">
      <c r="A27" t="s">
        <v>48</v>
      </c>
      <c s="34" t="s">
        <v>77</v>
      </c>
      <c s="34" t="s">
        <v>9022</v>
      </c>
      <c s="35" t="s">
        <v>4</v>
      </c>
      <c s="6" t="s">
        <v>9023</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9017</v>
      </c>
    </row>
    <row r="31" spans="1:16" ht="25.5">
      <c r="A31" t="s">
        <v>48</v>
      </c>
      <c s="34" t="s">
        <v>80</v>
      </c>
      <c s="34" t="s">
        <v>9024</v>
      </c>
      <c s="35" t="s">
        <v>4</v>
      </c>
      <c s="6" t="s">
        <v>9025</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9017</v>
      </c>
    </row>
    <row r="35" spans="1:16" ht="25.5">
      <c r="A35" t="s">
        <v>48</v>
      </c>
      <c s="34" t="s">
        <v>83</v>
      </c>
      <c s="34" t="s">
        <v>9026</v>
      </c>
      <c s="35" t="s">
        <v>4</v>
      </c>
      <c s="6" t="s">
        <v>9027</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9017</v>
      </c>
    </row>
    <row r="39" spans="1:16" ht="25.5">
      <c r="A39" t="s">
        <v>48</v>
      </c>
      <c s="34" t="s">
        <v>86</v>
      </c>
      <c s="34" t="s">
        <v>9028</v>
      </c>
      <c s="35" t="s">
        <v>4</v>
      </c>
      <c s="6" t="s">
        <v>9029</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9017</v>
      </c>
    </row>
    <row r="43" spans="1:16" ht="12.75">
      <c r="A43" t="s">
        <v>48</v>
      </c>
      <c s="34" t="s">
        <v>89</v>
      </c>
      <c s="34" t="s">
        <v>9030</v>
      </c>
      <c s="35" t="s">
        <v>4</v>
      </c>
      <c s="6" t="s">
        <v>9031</v>
      </c>
      <c s="36" t="s">
        <v>3911</v>
      </c>
      <c s="37">
        <v>2</v>
      </c>
      <c s="36">
        <v>0</v>
      </c>
      <c s="36">
        <f>ROUND(G43*H43,6)</f>
      </c>
      <c r="L43" s="38">
        <v>0</v>
      </c>
      <c s="32">
        <f>ROUND(ROUND(L43,2)*ROUND(G43,3),2)</f>
      </c>
      <c s="36" t="s">
        <v>54</v>
      </c>
      <c>
        <f>(M43*21)/100</f>
      </c>
      <c t="s">
        <v>26</v>
      </c>
    </row>
    <row r="44" spans="1:5" ht="12.75">
      <c r="A44" s="35" t="s">
        <v>55</v>
      </c>
      <c r="E44" s="39" t="s">
        <v>9032</v>
      </c>
    </row>
    <row r="45" spans="1:5" ht="12.75">
      <c r="A45" s="35" t="s">
        <v>57</v>
      </c>
      <c r="E45" s="40" t="s">
        <v>4</v>
      </c>
    </row>
    <row r="46" spans="1:5" ht="38.25">
      <c r="A46" t="s">
        <v>59</v>
      </c>
      <c r="E46" s="39" t="s">
        <v>9017</v>
      </c>
    </row>
    <row r="47" spans="1:16" ht="12.75">
      <c r="A47" t="s">
        <v>48</v>
      </c>
      <c s="34" t="s">
        <v>93</v>
      </c>
      <c s="34" t="s">
        <v>9033</v>
      </c>
      <c s="35" t="s">
        <v>4</v>
      </c>
      <c s="6" t="s">
        <v>9034</v>
      </c>
      <c s="36" t="s">
        <v>3911</v>
      </c>
      <c s="37">
        <v>2</v>
      </c>
      <c s="36">
        <v>0</v>
      </c>
      <c s="36">
        <f>ROUND(G47*H47,6)</f>
      </c>
      <c r="L47" s="38">
        <v>0</v>
      </c>
      <c s="32">
        <f>ROUND(ROUND(L47,2)*ROUND(G47,3),2)</f>
      </c>
      <c s="36" t="s">
        <v>54</v>
      </c>
      <c>
        <f>(M47*21)/100</f>
      </c>
      <c t="s">
        <v>26</v>
      </c>
    </row>
    <row r="48" spans="1:5" ht="12.75">
      <c r="A48" s="35" t="s">
        <v>55</v>
      </c>
      <c r="E48" s="39" t="s">
        <v>9032</v>
      </c>
    </row>
    <row r="49" spans="1:5" ht="12.75">
      <c r="A49" s="35" t="s">
        <v>57</v>
      </c>
      <c r="E49" s="40" t="s">
        <v>4</v>
      </c>
    </row>
    <row r="50" spans="1:5" ht="38.25">
      <c r="A50" t="s">
        <v>59</v>
      </c>
      <c r="E50" s="39" t="s">
        <v>9017</v>
      </c>
    </row>
    <row r="51" spans="1:16" ht="12.75">
      <c r="A51" t="s">
        <v>48</v>
      </c>
      <c s="34" t="s">
        <v>96</v>
      </c>
      <c s="34" t="s">
        <v>9035</v>
      </c>
      <c s="35" t="s">
        <v>4</v>
      </c>
      <c s="6" t="s">
        <v>9036</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9037</v>
      </c>
    </row>
    <row r="55" spans="1:16" ht="12.75">
      <c r="A55" t="s">
        <v>48</v>
      </c>
      <c s="34" t="s">
        <v>99</v>
      </c>
      <c s="34" t="s">
        <v>9038</v>
      </c>
      <c s="35" t="s">
        <v>4</v>
      </c>
      <c s="6" t="s">
        <v>9039</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9037</v>
      </c>
    </row>
    <row r="59" spans="1:16" ht="12.75">
      <c r="A59" t="s">
        <v>48</v>
      </c>
      <c s="34" t="s">
        <v>102</v>
      </c>
      <c s="34" t="s">
        <v>9040</v>
      </c>
      <c s="35" t="s">
        <v>4</v>
      </c>
      <c s="6" t="s">
        <v>9041</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9037</v>
      </c>
    </row>
    <row r="63" spans="1:16" ht="12.75">
      <c r="A63" t="s">
        <v>48</v>
      </c>
      <c s="34" t="s">
        <v>105</v>
      </c>
      <c s="34" t="s">
        <v>9042</v>
      </c>
      <c s="35" t="s">
        <v>4</v>
      </c>
      <c s="6" t="s">
        <v>9043</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9037</v>
      </c>
    </row>
    <row r="67" spans="1:16" ht="12.75">
      <c r="A67" t="s">
        <v>48</v>
      </c>
      <c s="34" t="s">
        <v>108</v>
      </c>
      <c s="34" t="s">
        <v>9044</v>
      </c>
      <c s="35" t="s">
        <v>4</v>
      </c>
      <c s="6" t="s">
        <v>9045</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9037</v>
      </c>
    </row>
    <row r="71" spans="1:16" ht="12.75">
      <c r="A71" t="s">
        <v>48</v>
      </c>
      <c s="34" t="s">
        <v>111</v>
      </c>
      <c s="34" t="s">
        <v>9046</v>
      </c>
      <c s="35" t="s">
        <v>4</v>
      </c>
      <c s="6" t="s">
        <v>9047</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9037</v>
      </c>
    </row>
    <row r="75" spans="1:16" ht="12.75">
      <c r="A75" t="s">
        <v>48</v>
      </c>
      <c s="34" t="s">
        <v>114</v>
      </c>
      <c s="34" t="s">
        <v>9048</v>
      </c>
      <c s="35" t="s">
        <v>4</v>
      </c>
      <c s="6" t="s">
        <v>9049</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9037</v>
      </c>
    </row>
    <row r="79" spans="1:16" ht="12.75">
      <c r="A79" t="s">
        <v>48</v>
      </c>
      <c s="34" t="s">
        <v>117</v>
      </c>
      <c s="34" t="s">
        <v>9050</v>
      </c>
      <c s="35" t="s">
        <v>4</v>
      </c>
      <c s="6" t="s">
        <v>9051</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9037</v>
      </c>
    </row>
    <row r="83" spans="1:16" ht="12.75">
      <c r="A83" t="s">
        <v>48</v>
      </c>
      <c s="34" t="s">
        <v>121</v>
      </c>
      <c s="34" t="s">
        <v>9052</v>
      </c>
      <c s="35" t="s">
        <v>4</v>
      </c>
      <c s="6" t="s">
        <v>9053</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9037</v>
      </c>
    </row>
    <row r="87" spans="1:16" ht="25.5">
      <c r="A87" t="s">
        <v>48</v>
      </c>
      <c s="34" t="s">
        <v>124</v>
      </c>
      <c s="34" t="s">
        <v>9054</v>
      </c>
      <c s="35" t="s">
        <v>4</v>
      </c>
      <c s="6" t="s">
        <v>9055</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9056</v>
      </c>
    </row>
    <row r="91" spans="1:16" ht="25.5">
      <c r="A91" t="s">
        <v>48</v>
      </c>
      <c s="34" t="s">
        <v>127</v>
      </c>
      <c s="34" t="s">
        <v>9057</v>
      </c>
      <c s="35" t="s">
        <v>4</v>
      </c>
      <c s="6" t="s">
        <v>9058</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9056</v>
      </c>
    </row>
    <row r="95" spans="1:16" ht="25.5">
      <c r="A95" t="s">
        <v>48</v>
      </c>
      <c s="34" t="s">
        <v>130</v>
      </c>
      <c s="34" t="s">
        <v>9059</v>
      </c>
      <c s="35" t="s">
        <v>4</v>
      </c>
      <c s="6" t="s">
        <v>9060</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9056</v>
      </c>
    </row>
    <row r="99" spans="1:16" ht="25.5">
      <c r="A99" t="s">
        <v>48</v>
      </c>
      <c s="34" t="s">
        <v>133</v>
      </c>
      <c s="34" t="s">
        <v>9061</v>
      </c>
      <c s="35" t="s">
        <v>4</v>
      </c>
      <c s="6" t="s">
        <v>9062</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9056</v>
      </c>
    </row>
    <row r="103" spans="1:16" ht="25.5">
      <c r="A103" t="s">
        <v>48</v>
      </c>
      <c s="34" t="s">
        <v>136</v>
      </c>
      <c s="34" t="s">
        <v>9063</v>
      </c>
      <c s="35" t="s">
        <v>4</v>
      </c>
      <c s="6" t="s">
        <v>9064</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9056</v>
      </c>
    </row>
    <row r="107" spans="1:16" ht="25.5">
      <c r="A107" t="s">
        <v>48</v>
      </c>
      <c s="34" t="s">
        <v>139</v>
      </c>
      <c s="34" t="s">
        <v>9065</v>
      </c>
      <c s="35" t="s">
        <v>4</v>
      </c>
      <c s="6" t="s">
        <v>9066</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9056</v>
      </c>
    </row>
    <row r="111" spans="1:16" ht="12.75">
      <c r="A111" t="s">
        <v>48</v>
      </c>
      <c s="34" t="s">
        <v>142</v>
      </c>
      <c s="34" t="s">
        <v>9067</v>
      </c>
      <c s="35" t="s">
        <v>4</v>
      </c>
      <c s="6" t="s">
        <v>9068</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9069</v>
      </c>
      <c s="35" t="s">
        <v>4</v>
      </c>
      <c s="6" t="s">
        <v>9070</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9071</v>
      </c>
      <c s="35" t="s">
        <v>4</v>
      </c>
      <c s="6" t="s">
        <v>9072</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9073</v>
      </c>
      <c s="35" t="s">
        <v>4</v>
      </c>
      <c s="6" t="s">
        <v>9074</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9075</v>
      </c>
    </row>
    <row r="127" spans="1:16" ht="38.25">
      <c r="A127" t="s">
        <v>48</v>
      </c>
      <c s="34" t="s">
        <v>154</v>
      </c>
      <c s="34" t="s">
        <v>9076</v>
      </c>
      <c s="35" t="s">
        <v>4</v>
      </c>
      <c s="6" t="s">
        <v>9077</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9078</v>
      </c>
    </row>
    <row r="130" spans="1:5" ht="25.5">
      <c r="A130" t="s">
        <v>59</v>
      </c>
      <c r="E130" s="39" t="s">
        <v>9075</v>
      </c>
    </row>
    <row r="131" spans="1:16" ht="12.75">
      <c r="A131" t="s">
        <v>48</v>
      </c>
      <c s="34" t="s">
        <v>157</v>
      </c>
      <c s="34" t="s">
        <v>9079</v>
      </c>
      <c s="35" t="s">
        <v>4</v>
      </c>
      <c s="6" t="s">
        <v>9080</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9075</v>
      </c>
    </row>
    <row r="135" spans="1:13" ht="12.75">
      <c r="A135" t="s">
        <v>45</v>
      </c>
      <c r="C135" s="31" t="s">
        <v>26</v>
      </c>
      <c r="E135" s="33" t="s">
        <v>9081</v>
      </c>
      <c r="J135" s="32">
        <f>0</f>
      </c>
      <c s="32">
        <f>0</f>
      </c>
      <c s="32">
        <f>0+L136+L140+L144+L148+L152+L156+L160+L164+L168+L172+L176+L180+L184+L188+L192+L196+L200+L204</f>
      </c>
      <c s="32">
        <f>0+M136+M140+M144+M148+M152+M156+M160+M164+M168+M172+M176+M180+M184+M188+M192+M196+M200+M204</f>
      </c>
    </row>
    <row r="136" spans="1:16" ht="38.25">
      <c r="A136" t="s">
        <v>48</v>
      </c>
      <c s="34" t="s">
        <v>160</v>
      </c>
      <c s="34" t="s">
        <v>9082</v>
      </c>
      <c s="35" t="s">
        <v>4</v>
      </c>
      <c s="6" t="s">
        <v>9083</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9084</v>
      </c>
    </row>
    <row r="140" spans="1:16" ht="25.5">
      <c r="A140" t="s">
        <v>48</v>
      </c>
      <c s="34" t="s">
        <v>163</v>
      </c>
      <c s="34" t="s">
        <v>9085</v>
      </c>
      <c s="35" t="s">
        <v>4</v>
      </c>
      <c s="6" t="s">
        <v>9086</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9084</v>
      </c>
    </row>
    <row r="144" spans="1:16" ht="12.75">
      <c r="A144" t="s">
        <v>48</v>
      </c>
      <c s="34" t="s">
        <v>166</v>
      </c>
      <c s="34" t="s">
        <v>9087</v>
      </c>
      <c s="35" t="s">
        <v>4</v>
      </c>
      <c s="6" t="s">
        <v>9088</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9084</v>
      </c>
    </row>
    <row r="148" spans="1:16" ht="12.75">
      <c r="A148" t="s">
        <v>48</v>
      </c>
      <c s="34" t="s">
        <v>169</v>
      </c>
      <c s="34" t="s">
        <v>9089</v>
      </c>
      <c s="35" t="s">
        <v>4</v>
      </c>
      <c s="6" t="s">
        <v>9090</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9084</v>
      </c>
    </row>
    <row r="152" spans="1:16" ht="25.5">
      <c r="A152" t="s">
        <v>48</v>
      </c>
      <c s="34" t="s">
        <v>172</v>
      </c>
      <c s="34" t="s">
        <v>9091</v>
      </c>
      <c s="35" t="s">
        <v>4</v>
      </c>
      <c s="6" t="s">
        <v>9092</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9084</v>
      </c>
    </row>
    <row r="156" spans="1:16" ht="12.75">
      <c r="A156" t="s">
        <v>48</v>
      </c>
      <c s="34" t="s">
        <v>175</v>
      </c>
      <c s="34" t="s">
        <v>9093</v>
      </c>
      <c s="35" t="s">
        <v>4</v>
      </c>
      <c s="6" t="s">
        <v>9094</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9084</v>
      </c>
    </row>
    <row r="160" spans="1:16" ht="12.75">
      <c r="A160" t="s">
        <v>48</v>
      </c>
      <c s="34" t="s">
        <v>178</v>
      </c>
      <c s="34" t="s">
        <v>9095</v>
      </c>
      <c s="35" t="s">
        <v>4</v>
      </c>
      <c s="6" t="s">
        <v>9096</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9084</v>
      </c>
    </row>
    <row r="164" spans="1:16" ht="25.5">
      <c r="A164" t="s">
        <v>48</v>
      </c>
      <c s="34" t="s">
        <v>181</v>
      </c>
      <c s="34" t="s">
        <v>9097</v>
      </c>
      <c s="35" t="s">
        <v>4</v>
      </c>
      <c s="6" t="s">
        <v>9098</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9084</v>
      </c>
    </row>
    <row r="168" spans="1:16" ht="25.5">
      <c r="A168" t="s">
        <v>48</v>
      </c>
      <c s="34" t="s">
        <v>184</v>
      </c>
      <c s="34" t="s">
        <v>9099</v>
      </c>
      <c s="35" t="s">
        <v>4</v>
      </c>
      <c s="6" t="s">
        <v>9100</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9084</v>
      </c>
    </row>
    <row r="172" spans="1:16" ht="25.5">
      <c r="A172" t="s">
        <v>48</v>
      </c>
      <c s="34" t="s">
        <v>187</v>
      </c>
      <c s="34" t="s">
        <v>9101</v>
      </c>
      <c s="35" t="s">
        <v>4</v>
      </c>
      <c s="6" t="s">
        <v>9102</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9084</v>
      </c>
    </row>
    <row r="176" spans="1:16" ht="25.5">
      <c r="A176" t="s">
        <v>48</v>
      </c>
      <c s="34" t="s">
        <v>191</v>
      </c>
      <c s="34" t="s">
        <v>9103</v>
      </c>
      <c s="35" t="s">
        <v>4</v>
      </c>
      <c s="6" t="s">
        <v>9104</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9084</v>
      </c>
    </row>
    <row r="180" spans="1:16" ht="25.5">
      <c r="A180" t="s">
        <v>48</v>
      </c>
      <c s="34" t="s">
        <v>194</v>
      </c>
      <c s="34" t="s">
        <v>9105</v>
      </c>
      <c s="35" t="s">
        <v>4</v>
      </c>
      <c s="6" t="s">
        <v>9106</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9084</v>
      </c>
    </row>
    <row r="184" spans="1:16" ht="25.5">
      <c r="A184" t="s">
        <v>48</v>
      </c>
      <c s="34" t="s">
        <v>197</v>
      </c>
      <c s="34" t="s">
        <v>9107</v>
      </c>
      <c s="35" t="s">
        <v>4</v>
      </c>
      <c s="6" t="s">
        <v>9108</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9084</v>
      </c>
    </row>
    <row r="188" spans="1:16" ht="25.5">
      <c r="A188" t="s">
        <v>48</v>
      </c>
      <c s="34" t="s">
        <v>200</v>
      </c>
      <c s="34" t="s">
        <v>9109</v>
      </c>
      <c s="35" t="s">
        <v>4</v>
      </c>
      <c s="6" t="s">
        <v>9110</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9084</v>
      </c>
    </row>
    <row r="192" spans="1:16" ht="38.25">
      <c r="A192" t="s">
        <v>48</v>
      </c>
      <c s="34" t="s">
        <v>203</v>
      </c>
      <c s="34" t="s">
        <v>9111</v>
      </c>
      <c s="35" t="s">
        <v>4</v>
      </c>
      <c s="6" t="s">
        <v>9112</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9084</v>
      </c>
    </row>
    <row r="196" spans="1:16" ht="38.25">
      <c r="A196" t="s">
        <v>48</v>
      </c>
      <c s="34" t="s">
        <v>206</v>
      </c>
      <c s="34" t="s">
        <v>9113</v>
      </c>
      <c s="35" t="s">
        <v>4</v>
      </c>
      <c s="6" t="s">
        <v>9114</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9084</v>
      </c>
    </row>
    <row r="200" spans="1:16" ht="38.25">
      <c r="A200" t="s">
        <v>48</v>
      </c>
      <c s="34" t="s">
        <v>209</v>
      </c>
      <c s="34" t="s">
        <v>9115</v>
      </c>
      <c s="35" t="s">
        <v>4</v>
      </c>
      <c s="6" t="s">
        <v>9116</v>
      </c>
      <c s="36" t="s">
        <v>1128</v>
      </c>
      <c s="37">
        <v>1</v>
      </c>
      <c s="36">
        <v>0</v>
      </c>
      <c s="36">
        <f>ROUND(G200*H200,6)</f>
      </c>
      <c r="L200" s="38">
        <v>0</v>
      </c>
      <c s="32">
        <f>ROUND(ROUND(L200,2)*ROUND(G200,3),2)</f>
      </c>
      <c s="36" t="s">
        <v>54</v>
      </c>
      <c>
        <f>(M200*21)/100</f>
      </c>
      <c t="s">
        <v>26</v>
      </c>
    </row>
    <row r="201" spans="1:5" ht="25.5">
      <c r="A201" s="35" t="s">
        <v>55</v>
      </c>
      <c r="E201" s="39" t="s">
        <v>9117</v>
      </c>
    </row>
    <row r="202" spans="1:5" ht="12.75">
      <c r="A202" s="35" t="s">
        <v>57</v>
      </c>
      <c r="E202" s="40" t="s">
        <v>4</v>
      </c>
    </row>
    <row r="203" spans="1:5" ht="12.75">
      <c r="A203" t="s">
        <v>59</v>
      </c>
      <c r="E203" s="39" t="s">
        <v>9084</v>
      </c>
    </row>
    <row r="204" spans="1:16" ht="38.25">
      <c r="A204" t="s">
        <v>48</v>
      </c>
      <c s="34" t="s">
        <v>212</v>
      </c>
      <c s="34" t="s">
        <v>9118</v>
      </c>
      <c s="35" t="s">
        <v>4</v>
      </c>
      <c s="6" t="s">
        <v>9119</v>
      </c>
      <c s="36" t="s">
        <v>1128</v>
      </c>
      <c s="37">
        <v>2</v>
      </c>
      <c s="36">
        <v>0</v>
      </c>
      <c s="36">
        <f>ROUND(G204*H204,6)</f>
      </c>
      <c r="L204" s="38">
        <v>0</v>
      </c>
      <c s="32">
        <f>ROUND(ROUND(L204,2)*ROUND(G204,3),2)</f>
      </c>
      <c s="36" t="s">
        <v>54</v>
      </c>
      <c>
        <f>(M204*21)/100</f>
      </c>
      <c t="s">
        <v>26</v>
      </c>
    </row>
    <row r="205" spans="1:5" ht="25.5">
      <c r="A205" s="35" t="s">
        <v>55</v>
      </c>
      <c r="E205" s="39" t="s">
        <v>9120</v>
      </c>
    </row>
    <row r="206" spans="1:5" ht="12.75">
      <c r="A206" s="35" t="s">
        <v>57</v>
      </c>
      <c r="E206" s="40" t="s">
        <v>4</v>
      </c>
    </row>
    <row r="207" spans="1:5" ht="12.75">
      <c r="A207" t="s">
        <v>59</v>
      </c>
      <c r="E207" s="39" t="s">
        <v>9084</v>
      </c>
    </row>
    <row r="208" spans="1:13" ht="12.75">
      <c r="A208" t="s">
        <v>45</v>
      </c>
      <c r="C208" s="31" t="s">
        <v>25</v>
      </c>
      <c r="E208" s="33" t="s">
        <v>9121</v>
      </c>
      <c r="J208" s="32">
        <f>0</f>
      </c>
      <c s="32">
        <f>0</f>
      </c>
      <c s="32">
        <f>0+L209+L213+L217+L221+L225+L229+L233+L237+L241+L245+L249+L253+L257+L261+L265+L269</f>
      </c>
      <c s="32">
        <f>0+M209+M213+M217+M221+M225+M229+M233+M237+M241+M245+M249+M253+M257+M261+M265+M269</f>
      </c>
    </row>
    <row r="209" spans="1:16" ht="12.75">
      <c r="A209" t="s">
        <v>48</v>
      </c>
      <c s="34" t="s">
        <v>215</v>
      </c>
      <c s="34" t="s">
        <v>9122</v>
      </c>
      <c s="35" t="s">
        <v>4</v>
      </c>
      <c s="6" t="s">
        <v>9123</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9124</v>
      </c>
    </row>
    <row r="212" spans="1:5" ht="12.75">
      <c r="A212" t="s">
        <v>59</v>
      </c>
      <c r="E212" s="39" t="s">
        <v>9084</v>
      </c>
    </row>
    <row r="213" spans="1:16" ht="25.5">
      <c r="A213" t="s">
        <v>48</v>
      </c>
      <c s="34" t="s">
        <v>218</v>
      </c>
      <c s="34" t="s">
        <v>9125</v>
      </c>
      <c s="35" t="s">
        <v>4</v>
      </c>
      <c s="6" t="s">
        <v>9126</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9127</v>
      </c>
    </row>
    <row r="216" spans="1:5" ht="12.75">
      <c r="A216" t="s">
        <v>59</v>
      </c>
      <c r="E216" s="39" t="s">
        <v>9084</v>
      </c>
    </row>
    <row r="217" spans="1:16" ht="25.5">
      <c r="A217" t="s">
        <v>48</v>
      </c>
      <c s="34" t="s">
        <v>221</v>
      </c>
      <c s="34" t="s">
        <v>9128</v>
      </c>
      <c s="35" t="s">
        <v>4</v>
      </c>
      <c s="6" t="s">
        <v>9129</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9130</v>
      </c>
    </row>
    <row r="220" spans="1:5" ht="12.75">
      <c r="A220" t="s">
        <v>59</v>
      </c>
      <c r="E220" s="39" t="s">
        <v>9084</v>
      </c>
    </row>
    <row r="221" spans="1:16" ht="38.25">
      <c r="A221" t="s">
        <v>48</v>
      </c>
      <c s="34" t="s">
        <v>224</v>
      </c>
      <c s="34" t="s">
        <v>9131</v>
      </c>
      <c s="35" t="s">
        <v>4</v>
      </c>
      <c s="6" t="s">
        <v>9132</v>
      </c>
      <c s="36" t="s">
        <v>1128</v>
      </c>
      <c s="37">
        <v>2</v>
      </c>
      <c s="36">
        <v>0</v>
      </c>
      <c s="36">
        <f>ROUND(G221*H221,6)</f>
      </c>
      <c r="L221" s="38">
        <v>0</v>
      </c>
      <c s="32">
        <f>ROUND(ROUND(L221,2)*ROUND(G221,3),2)</f>
      </c>
      <c s="36" t="s">
        <v>54</v>
      </c>
      <c>
        <f>(M221*21)/100</f>
      </c>
      <c t="s">
        <v>26</v>
      </c>
    </row>
    <row r="222" spans="1:5" ht="25.5">
      <c r="A222" s="35" t="s">
        <v>55</v>
      </c>
      <c r="E222" s="39" t="s">
        <v>9133</v>
      </c>
    </row>
    <row r="223" spans="1:5" ht="12.75">
      <c r="A223" s="35" t="s">
        <v>57</v>
      </c>
      <c r="E223" s="40" t="s">
        <v>9134</v>
      </c>
    </row>
    <row r="224" spans="1:5" ht="12.75">
      <c r="A224" t="s">
        <v>59</v>
      </c>
      <c r="E224" s="39" t="s">
        <v>9084</v>
      </c>
    </row>
    <row r="225" spans="1:16" ht="38.25">
      <c r="A225" t="s">
        <v>48</v>
      </c>
      <c s="34" t="s">
        <v>637</v>
      </c>
      <c s="34" t="s">
        <v>9135</v>
      </c>
      <c s="35" t="s">
        <v>4</v>
      </c>
      <c s="6" t="s">
        <v>9136</v>
      </c>
      <c s="36" t="s">
        <v>1128</v>
      </c>
      <c s="37">
        <v>2</v>
      </c>
      <c s="36">
        <v>0</v>
      </c>
      <c s="36">
        <f>ROUND(G225*H225,6)</f>
      </c>
      <c r="L225" s="38">
        <v>0</v>
      </c>
      <c s="32">
        <f>ROUND(ROUND(L225,2)*ROUND(G225,3),2)</f>
      </c>
      <c s="36" t="s">
        <v>54</v>
      </c>
      <c>
        <f>(M225*21)/100</f>
      </c>
      <c t="s">
        <v>26</v>
      </c>
    </row>
    <row r="226" spans="1:5" ht="25.5">
      <c r="A226" s="35" t="s">
        <v>55</v>
      </c>
      <c r="E226" s="39" t="s">
        <v>9137</v>
      </c>
    </row>
    <row r="227" spans="1:5" ht="12.75">
      <c r="A227" s="35" t="s">
        <v>57</v>
      </c>
      <c r="E227" s="40" t="s">
        <v>4</v>
      </c>
    </row>
    <row r="228" spans="1:5" ht="12.75">
      <c r="A228" t="s">
        <v>59</v>
      </c>
      <c r="E228" s="39" t="s">
        <v>9084</v>
      </c>
    </row>
    <row r="229" spans="1:16" ht="38.25">
      <c r="A229" t="s">
        <v>48</v>
      </c>
      <c s="34" t="s">
        <v>227</v>
      </c>
      <c s="34" t="s">
        <v>9138</v>
      </c>
      <c s="35" t="s">
        <v>4</v>
      </c>
      <c s="6" t="s">
        <v>9139</v>
      </c>
      <c s="36" t="s">
        <v>1128</v>
      </c>
      <c s="37">
        <v>2</v>
      </c>
      <c s="36">
        <v>0</v>
      </c>
      <c s="36">
        <f>ROUND(G229*H229,6)</f>
      </c>
      <c r="L229" s="38">
        <v>0</v>
      </c>
      <c s="32">
        <f>ROUND(ROUND(L229,2)*ROUND(G229,3),2)</f>
      </c>
      <c s="36" t="s">
        <v>54</v>
      </c>
      <c>
        <f>(M229*21)/100</f>
      </c>
      <c t="s">
        <v>26</v>
      </c>
    </row>
    <row r="230" spans="1:5" ht="25.5">
      <c r="A230" s="35" t="s">
        <v>55</v>
      </c>
      <c r="E230" s="39" t="s">
        <v>9140</v>
      </c>
    </row>
    <row r="231" spans="1:5" ht="12.75">
      <c r="A231" s="35" t="s">
        <v>57</v>
      </c>
      <c r="E231" s="40" t="s">
        <v>4</v>
      </c>
    </row>
    <row r="232" spans="1:5" ht="12.75">
      <c r="A232" t="s">
        <v>59</v>
      </c>
      <c r="E232" s="39" t="s">
        <v>9084</v>
      </c>
    </row>
    <row r="233" spans="1:16" ht="38.25">
      <c r="A233" t="s">
        <v>48</v>
      </c>
      <c s="34" t="s">
        <v>230</v>
      </c>
      <c s="34" t="s">
        <v>9141</v>
      </c>
      <c s="35" t="s">
        <v>4</v>
      </c>
      <c s="6" t="s">
        <v>9139</v>
      </c>
      <c s="36" t="s">
        <v>1128</v>
      </c>
      <c s="37">
        <v>2</v>
      </c>
      <c s="36">
        <v>0</v>
      </c>
      <c s="36">
        <f>ROUND(G233*H233,6)</f>
      </c>
      <c r="L233" s="38">
        <v>0</v>
      </c>
      <c s="32">
        <f>ROUND(ROUND(L233,2)*ROUND(G233,3),2)</f>
      </c>
      <c s="36" t="s">
        <v>54</v>
      </c>
      <c>
        <f>(M233*21)/100</f>
      </c>
      <c t="s">
        <v>26</v>
      </c>
    </row>
    <row r="234" spans="1:5" ht="25.5">
      <c r="A234" s="35" t="s">
        <v>55</v>
      </c>
      <c r="E234" s="39" t="s">
        <v>9142</v>
      </c>
    </row>
    <row r="235" spans="1:5" ht="12.75">
      <c r="A235" s="35" t="s">
        <v>57</v>
      </c>
      <c r="E235" s="40" t="s">
        <v>4</v>
      </c>
    </row>
    <row r="236" spans="1:5" ht="12.75">
      <c r="A236" t="s">
        <v>59</v>
      </c>
      <c r="E236" s="39" t="s">
        <v>9084</v>
      </c>
    </row>
    <row r="237" spans="1:16" ht="38.25">
      <c r="A237" t="s">
        <v>48</v>
      </c>
      <c s="34" t="s">
        <v>233</v>
      </c>
      <c s="34" t="s">
        <v>9143</v>
      </c>
      <c s="35" t="s">
        <v>4</v>
      </c>
      <c s="6" t="s">
        <v>9144</v>
      </c>
      <c s="36" t="s">
        <v>1128</v>
      </c>
      <c s="37">
        <v>1</v>
      </c>
      <c s="36">
        <v>0</v>
      </c>
      <c s="36">
        <f>ROUND(G237*H237,6)</f>
      </c>
      <c r="L237" s="38">
        <v>0</v>
      </c>
      <c s="32">
        <f>ROUND(ROUND(L237,2)*ROUND(G237,3),2)</f>
      </c>
      <c s="36" t="s">
        <v>54</v>
      </c>
      <c>
        <f>(M237*21)/100</f>
      </c>
      <c t="s">
        <v>26</v>
      </c>
    </row>
    <row r="238" spans="1:5" ht="38.25">
      <c r="A238" s="35" t="s">
        <v>55</v>
      </c>
      <c r="E238" s="39" t="s">
        <v>9145</v>
      </c>
    </row>
    <row r="239" spans="1:5" ht="12.75">
      <c r="A239" s="35" t="s">
        <v>57</v>
      </c>
      <c r="E239" s="40" t="s">
        <v>9146</v>
      </c>
    </row>
    <row r="240" spans="1:5" ht="12.75">
      <c r="A240" t="s">
        <v>59</v>
      </c>
      <c r="E240" s="39" t="s">
        <v>9084</v>
      </c>
    </row>
    <row r="241" spans="1:16" ht="38.25">
      <c r="A241" t="s">
        <v>48</v>
      </c>
      <c s="34" t="s">
        <v>237</v>
      </c>
      <c s="34" t="s">
        <v>9147</v>
      </c>
      <c s="35" t="s">
        <v>4</v>
      </c>
      <c s="6" t="s">
        <v>9148</v>
      </c>
      <c s="36" t="s">
        <v>1128</v>
      </c>
      <c s="37">
        <v>2</v>
      </c>
      <c s="36">
        <v>0</v>
      </c>
      <c s="36">
        <f>ROUND(G241*H241,6)</f>
      </c>
      <c r="L241" s="38">
        <v>0</v>
      </c>
      <c s="32">
        <f>ROUND(ROUND(L241,2)*ROUND(G241,3),2)</f>
      </c>
      <c s="36" t="s">
        <v>54</v>
      </c>
      <c>
        <f>(M241*21)/100</f>
      </c>
      <c t="s">
        <v>26</v>
      </c>
    </row>
    <row r="242" spans="1:5" ht="38.25">
      <c r="A242" s="35" t="s">
        <v>55</v>
      </c>
      <c r="E242" s="39" t="s">
        <v>9145</v>
      </c>
    </row>
    <row r="243" spans="1:5" ht="12.75">
      <c r="A243" s="35" t="s">
        <v>57</v>
      </c>
      <c r="E243" s="40" t="s">
        <v>9149</v>
      </c>
    </row>
    <row r="244" spans="1:5" ht="12.75">
      <c r="A244" t="s">
        <v>59</v>
      </c>
      <c r="E244" s="39" t="s">
        <v>9084</v>
      </c>
    </row>
    <row r="245" spans="1:16" ht="38.25">
      <c r="A245" t="s">
        <v>48</v>
      </c>
      <c s="34" t="s">
        <v>240</v>
      </c>
      <c s="34" t="s">
        <v>9150</v>
      </c>
      <c s="35" t="s">
        <v>4</v>
      </c>
      <c s="6" t="s">
        <v>9151</v>
      </c>
      <c s="36" t="s">
        <v>1128</v>
      </c>
      <c s="37">
        <v>1</v>
      </c>
      <c s="36">
        <v>0</v>
      </c>
      <c s="36">
        <f>ROUND(G245*H245,6)</f>
      </c>
      <c r="L245" s="38">
        <v>0</v>
      </c>
      <c s="32">
        <f>ROUND(ROUND(L245,2)*ROUND(G245,3),2)</f>
      </c>
      <c s="36" t="s">
        <v>54</v>
      </c>
      <c>
        <f>(M245*21)/100</f>
      </c>
      <c t="s">
        <v>26</v>
      </c>
    </row>
    <row r="246" spans="1:5" ht="38.25">
      <c r="A246" s="35" t="s">
        <v>55</v>
      </c>
      <c r="E246" s="39" t="s">
        <v>9145</v>
      </c>
    </row>
    <row r="247" spans="1:5" ht="12.75">
      <c r="A247" s="35" t="s">
        <v>57</v>
      </c>
      <c r="E247" s="40" t="s">
        <v>9152</v>
      </c>
    </row>
    <row r="248" spans="1:5" ht="12.75">
      <c r="A248" t="s">
        <v>59</v>
      </c>
      <c r="E248" s="39" t="s">
        <v>9084</v>
      </c>
    </row>
    <row r="249" spans="1:16" ht="38.25">
      <c r="A249" t="s">
        <v>48</v>
      </c>
      <c s="34" t="s">
        <v>243</v>
      </c>
      <c s="34" t="s">
        <v>9153</v>
      </c>
      <c s="35" t="s">
        <v>4</v>
      </c>
      <c s="6" t="s">
        <v>9148</v>
      </c>
      <c s="36" t="s">
        <v>1128</v>
      </c>
      <c s="37">
        <v>1</v>
      </c>
      <c s="36">
        <v>0</v>
      </c>
      <c s="36">
        <f>ROUND(G249*H249,6)</f>
      </c>
      <c r="L249" s="38">
        <v>0</v>
      </c>
      <c s="32">
        <f>ROUND(ROUND(L249,2)*ROUND(G249,3),2)</f>
      </c>
      <c s="36" t="s">
        <v>54</v>
      </c>
      <c>
        <f>(M249*21)/100</f>
      </c>
      <c t="s">
        <v>26</v>
      </c>
    </row>
    <row r="250" spans="1:5" ht="38.25">
      <c r="A250" s="35" t="s">
        <v>55</v>
      </c>
      <c r="E250" s="39" t="s">
        <v>9145</v>
      </c>
    </row>
    <row r="251" spans="1:5" ht="12.75">
      <c r="A251" s="35" t="s">
        <v>57</v>
      </c>
      <c r="E251" s="40" t="s">
        <v>9154</v>
      </c>
    </row>
    <row r="252" spans="1:5" ht="12.75">
      <c r="A252" t="s">
        <v>59</v>
      </c>
      <c r="E252" s="39" t="s">
        <v>9084</v>
      </c>
    </row>
    <row r="253" spans="1:16" ht="25.5">
      <c r="A253" t="s">
        <v>48</v>
      </c>
      <c s="34" t="s">
        <v>246</v>
      </c>
      <c s="34" t="s">
        <v>9155</v>
      </c>
      <c s="35" t="s">
        <v>4</v>
      </c>
      <c s="6" t="s">
        <v>9156</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9084</v>
      </c>
    </row>
    <row r="257" spans="1:16" ht="25.5">
      <c r="A257" t="s">
        <v>48</v>
      </c>
      <c s="34" t="s">
        <v>249</v>
      </c>
      <c s="34" t="s">
        <v>9157</v>
      </c>
      <c s="35" t="s">
        <v>4</v>
      </c>
      <c s="6" t="s">
        <v>9158</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9084</v>
      </c>
    </row>
    <row r="261" spans="1:16" ht="25.5">
      <c r="A261" t="s">
        <v>48</v>
      </c>
      <c s="34" t="s">
        <v>252</v>
      </c>
      <c s="34" t="s">
        <v>9159</v>
      </c>
      <c s="35" t="s">
        <v>4</v>
      </c>
      <c s="6" t="s">
        <v>9160</v>
      </c>
      <c s="36" t="s">
        <v>1128</v>
      </c>
      <c s="37">
        <v>2</v>
      </c>
      <c s="36">
        <v>0</v>
      </c>
      <c s="36">
        <f>ROUND(G261*H261,6)</f>
      </c>
      <c r="L261" s="38">
        <v>0</v>
      </c>
      <c s="32">
        <f>ROUND(ROUND(L261,2)*ROUND(G261,3),2)</f>
      </c>
      <c s="36" t="s">
        <v>54</v>
      </c>
      <c>
        <f>(M261*21)/100</f>
      </c>
      <c t="s">
        <v>26</v>
      </c>
    </row>
    <row r="262" spans="1:5" ht="12.75">
      <c r="A262" s="35" t="s">
        <v>55</v>
      </c>
      <c r="E262" s="39" t="s">
        <v>9161</v>
      </c>
    </row>
    <row r="263" spans="1:5" ht="12.75">
      <c r="A263" s="35" t="s">
        <v>57</v>
      </c>
      <c r="E263" s="40" t="s">
        <v>9162</v>
      </c>
    </row>
    <row r="264" spans="1:5" ht="12.75">
      <c r="A264" t="s">
        <v>59</v>
      </c>
      <c r="E264" s="39" t="s">
        <v>9084</v>
      </c>
    </row>
    <row r="265" spans="1:16" ht="25.5">
      <c r="A265" t="s">
        <v>48</v>
      </c>
      <c s="34" t="s">
        <v>255</v>
      </c>
      <c s="34" t="s">
        <v>9163</v>
      </c>
      <c s="35" t="s">
        <v>4</v>
      </c>
      <c s="6" t="s">
        <v>9160</v>
      </c>
      <c s="36" t="s">
        <v>1128</v>
      </c>
      <c s="37">
        <v>2</v>
      </c>
      <c s="36">
        <v>0</v>
      </c>
      <c s="36">
        <f>ROUND(G265*H265,6)</f>
      </c>
      <c r="L265" s="38">
        <v>0</v>
      </c>
      <c s="32">
        <f>ROUND(ROUND(L265,2)*ROUND(G265,3),2)</f>
      </c>
      <c s="36" t="s">
        <v>54</v>
      </c>
      <c>
        <f>(M265*21)/100</f>
      </c>
      <c t="s">
        <v>26</v>
      </c>
    </row>
    <row r="266" spans="1:5" ht="12.75">
      <c r="A266" s="35" t="s">
        <v>55</v>
      </c>
      <c r="E266" s="39" t="s">
        <v>9164</v>
      </c>
    </row>
    <row r="267" spans="1:5" ht="12.75">
      <c r="A267" s="35" t="s">
        <v>57</v>
      </c>
      <c r="E267" s="40" t="s">
        <v>9165</v>
      </c>
    </row>
    <row r="268" spans="1:5" ht="12.75">
      <c r="A268" t="s">
        <v>59</v>
      </c>
      <c r="E268" s="39" t="s">
        <v>9084</v>
      </c>
    </row>
    <row r="269" spans="1:16" ht="25.5">
      <c r="A269" t="s">
        <v>48</v>
      </c>
      <c s="34" t="s">
        <v>258</v>
      </c>
      <c s="34" t="s">
        <v>9166</v>
      </c>
      <c s="35" t="s">
        <v>4</v>
      </c>
      <c s="6" t="s">
        <v>9167</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9084</v>
      </c>
    </row>
    <row r="273" spans="1:13" ht="12.75">
      <c r="A273" t="s">
        <v>45</v>
      </c>
      <c r="C273" s="31" t="s">
        <v>74</v>
      </c>
      <c r="E273" s="33" t="s">
        <v>9168</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9169</v>
      </c>
      <c s="35" t="s">
        <v>4</v>
      </c>
      <c s="6" t="s">
        <v>9170</v>
      </c>
      <c s="36" t="s">
        <v>71</v>
      </c>
      <c s="37">
        <v>5</v>
      </c>
      <c s="36">
        <v>0</v>
      </c>
      <c s="36">
        <f>ROUND(G274*H274,6)</f>
      </c>
      <c r="L274" s="38">
        <v>0</v>
      </c>
      <c s="32">
        <f>ROUND(ROUND(L274,2)*ROUND(G274,3),2)</f>
      </c>
      <c s="36" t="s">
        <v>54</v>
      </c>
      <c>
        <f>(M274*21)/100</f>
      </c>
      <c t="s">
        <v>26</v>
      </c>
    </row>
    <row r="275" spans="1:5" ht="12.75">
      <c r="A275" s="35" t="s">
        <v>55</v>
      </c>
      <c r="E275" s="39" t="s">
        <v>9171</v>
      </c>
    </row>
    <row r="276" spans="1:5" ht="12.75">
      <c r="A276" s="35" t="s">
        <v>57</v>
      </c>
      <c r="E276" s="40" t="s">
        <v>9172</v>
      </c>
    </row>
    <row r="277" spans="1:5" ht="76.5">
      <c r="A277" t="s">
        <v>59</v>
      </c>
      <c r="E277" s="39" t="s">
        <v>9173</v>
      </c>
    </row>
    <row r="278" spans="1:16" ht="12.75">
      <c r="A278" t="s">
        <v>48</v>
      </c>
      <c s="34" t="s">
        <v>264</v>
      </c>
      <c s="34" t="s">
        <v>9174</v>
      </c>
      <c s="35" t="s">
        <v>4</v>
      </c>
      <c s="6" t="s">
        <v>9175</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9176</v>
      </c>
    </row>
    <row r="281" spans="1:5" ht="76.5">
      <c r="A281" t="s">
        <v>59</v>
      </c>
      <c r="E281" s="39" t="s">
        <v>9173</v>
      </c>
    </row>
    <row r="282" spans="1:16" ht="12.75">
      <c r="A282" t="s">
        <v>48</v>
      </c>
      <c s="34" t="s">
        <v>638</v>
      </c>
      <c s="34" t="s">
        <v>9177</v>
      </c>
      <c s="35" t="s">
        <v>4</v>
      </c>
      <c s="6" t="s">
        <v>9178</v>
      </c>
      <c s="36" t="s">
        <v>71</v>
      </c>
      <c s="37">
        <v>9</v>
      </c>
      <c s="36">
        <v>0</v>
      </c>
      <c s="36">
        <f>ROUND(G282*H282,6)</f>
      </c>
      <c r="L282" s="38">
        <v>0</v>
      </c>
      <c s="32">
        <f>ROUND(ROUND(L282,2)*ROUND(G282,3),2)</f>
      </c>
      <c s="36" t="s">
        <v>54</v>
      </c>
      <c>
        <f>(M282*21)/100</f>
      </c>
      <c t="s">
        <v>26</v>
      </c>
    </row>
    <row r="283" spans="1:5" ht="12.75">
      <c r="A283" s="35" t="s">
        <v>55</v>
      </c>
      <c r="E283" s="39" t="s">
        <v>9179</v>
      </c>
    </row>
    <row r="284" spans="1:5" ht="12.75">
      <c r="A284" s="35" t="s">
        <v>57</v>
      </c>
      <c r="E284" s="40" t="s">
        <v>9180</v>
      </c>
    </row>
    <row r="285" spans="1:5" ht="76.5">
      <c r="A285" t="s">
        <v>59</v>
      </c>
      <c r="E285" s="39" t="s">
        <v>9173</v>
      </c>
    </row>
    <row r="286" spans="1:16" ht="12.75">
      <c r="A286" t="s">
        <v>48</v>
      </c>
      <c s="34" t="s">
        <v>639</v>
      </c>
      <c s="34" t="s">
        <v>9181</v>
      </c>
      <c s="35" t="s">
        <v>4</v>
      </c>
      <c s="6" t="s">
        <v>9182</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9183</v>
      </c>
    </row>
    <row r="289" spans="1:5" ht="76.5">
      <c r="A289" t="s">
        <v>59</v>
      </c>
      <c r="E289" s="39" t="s">
        <v>9173</v>
      </c>
    </row>
    <row r="290" spans="1:16" ht="12.75">
      <c r="A290" t="s">
        <v>48</v>
      </c>
      <c s="34" t="s">
        <v>267</v>
      </c>
      <c s="34" t="s">
        <v>9184</v>
      </c>
      <c s="35" t="s">
        <v>4</v>
      </c>
      <c s="6" t="s">
        <v>9185</v>
      </c>
      <c s="36" t="s">
        <v>71</v>
      </c>
      <c s="37">
        <v>60</v>
      </c>
      <c s="36">
        <v>0</v>
      </c>
      <c s="36">
        <f>ROUND(G290*H290,6)</f>
      </c>
      <c r="L290" s="38">
        <v>0</v>
      </c>
      <c s="32">
        <f>ROUND(ROUND(L290,2)*ROUND(G290,3),2)</f>
      </c>
      <c s="36" t="s">
        <v>54</v>
      </c>
      <c>
        <f>(M290*21)/100</f>
      </c>
      <c t="s">
        <v>26</v>
      </c>
    </row>
    <row r="291" spans="1:5" ht="12.75">
      <c r="A291" s="35" t="s">
        <v>55</v>
      </c>
      <c r="E291" s="39" t="s">
        <v>9186</v>
      </c>
    </row>
    <row r="292" spans="1:5" ht="12.75">
      <c r="A292" s="35" t="s">
        <v>57</v>
      </c>
      <c r="E292" s="40" t="s">
        <v>9180</v>
      </c>
    </row>
    <row r="293" spans="1:5" ht="76.5">
      <c r="A293" t="s">
        <v>59</v>
      </c>
      <c r="E293" s="39" t="s">
        <v>9173</v>
      </c>
    </row>
    <row r="294" spans="1:16" ht="12.75">
      <c r="A294" t="s">
        <v>48</v>
      </c>
      <c s="34" t="s">
        <v>270</v>
      </c>
      <c s="34" t="s">
        <v>9187</v>
      </c>
      <c s="35" t="s">
        <v>4</v>
      </c>
      <c s="6" t="s">
        <v>9188</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9183</v>
      </c>
    </row>
    <row r="297" spans="1:5" ht="76.5">
      <c r="A297" t="s">
        <v>59</v>
      </c>
      <c r="E297" s="39" t="s">
        <v>9173</v>
      </c>
    </row>
    <row r="298" spans="1:16" ht="12.75">
      <c r="A298" t="s">
        <v>48</v>
      </c>
      <c s="34" t="s">
        <v>642</v>
      </c>
      <c s="34" t="s">
        <v>9189</v>
      </c>
      <c s="35" t="s">
        <v>4</v>
      </c>
      <c s="6" t="s">
        <v>9190</v>
      </c>
      <c s="36" t="s">
        <v>71</v>
      </c>
      <c s="37">
        <v>11</v>
      </c>
      <c s="36">
        <v>0</v>
      </c>
      <c s="36">
        <f>ROUND(G298*H298,6)</f>
      </c>
      <c r="L298" s="38">
        <v>0</v>
      </c>
      <c s="32">
        <f>ROUND(ROUND(L298,2)*ROUND(G298,3),2)</f>
      </c>
      <c s="36" t="s">
        <v>54</v>
      </c>
      <c>
        <f>(M298*21)/100</f>
      </c>
      <c t="s">
        <v>26</v>
      </c>
    </row>
    <row r="299" spans="1:5" ht="12.75">
      <c r="A299" s="35" t="s">
        <v>55</v>
      </c>
      <c r="E299" s="39" t="s">
        <v>9191</v>
      </c>
    </row>
    <row r="300" spans="1:5" ht="12.75">
      <c r="A300" s="35" t="s">
        <v>57</v>
      </c>
      <c r="E300" s="40" t="s">
        <v>9192</v>
      </c>
    </row>
    <row r="301" spans="1:5" ht="76.5">
      <c r="A301" t="s">
        <v>59</v>
      </c>
      <c r="E301" s="39" t="s">
        <v>9173</v>
      </c>
    </row>
    <row r="302" spans="1:16" ht="12.75">
      <c r="A302" t="s">
        <v>48</v>
      </c>
      <c s="34" t="s">
        <v>643</v>
      </c>
      <c s="34" t="s">
        <v>9193</v>
      </c>
      <c s="35" t="s">
        <v>4</v>
      </c>
      <c s="6" t="s">
        <v>9194</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9195</v>
      </c>
    </row>
    <row r="305" spans="1:5" ht="76.5">
      <c r="A305" t="s">
        <v>59</v>
      </c>
      <c r="E305" s="39" t="s">
        <v>9173</v>
      </c>
    </row>
    <row r="306" spans="1:16" ht="12.75">
      <c r="A306" t="s">
        <v>48</v>
      </c>
      <c s="34" t="s">
        <v>273</v>
      </c>
      <c s="34" t="s">
        <v>9196</v>
      </c>
      <c s="35" t="s">
        <v>4</v>
      </c>
      <c s="6" t="s">
        <v>9197</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9198</v>
      </c>
    </row>
    <row r="309" spans="1:5" ht="76.5">
      <c r="A309" t="s">
        <v>59</v>
      </c>
      <c r="E309" s="39" t="s">
        <v>9173</v>
      </c>
    </row>
    <row r="310" spans="1:16" ht="12.75">
      <c r="A310" t="s">
        <v>48</v>
      </c>
      <c s="34" t="s">
        <v>276</v>
      </c>
      <c s="34" t="s">
        <v>9199</v>
      </c>
      <c s="35" t="s">
        <v>4</v>
      </c>
      <c s="6" t="s">
        <v>9200</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9201</v>
      </c>
    </row>
    <row r="313" spans="1:5" ht="76.5">
      <c r="A313" t="s">
        <v>59</v>
      </c>
      <c r="E313" s="39" t="s">
        <v>9173</v>
      </c>
    </row>
    <row r="314" spans="1:16" ht="12.75">
      <c r="A314" t="s">
        <v>48</v>
      </c>
      <c s="34" t="s">
        <v>279</v>
      </c>
      <c s="34" t="s">
        <v>9202</v>
      </c>
      <c s="35" t="s">
        <v>4</v>
      </c>
      <c s="6" t="s">
        <v>9203</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9204</v>
      </c>
    </row>
    <row r="317" spans="1:5" ht="76.5">
      <c r="A317" t="s">
        <v>59</v>
      </c>
      <c r="E317" s="39" t="s">
        <v>9173</v>
      </c>
    </row>
    <row r="318" spans="1:16" ht="12.75">
      <c r="A318" t="s">
        <v>48</v>
      </c>
      <c s="34" t="s">
        <v>282</v>
      </c>
      <c s="34" t="s">
        <v>9205</v>
      </c>
      <c s="35" t="s">
        <v>4</v>
      </c>
      <c s="6" t="s">
        <v>9206</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9207</v>
      </c>
    </row>
    <row r="321" spans="1:5" ht="76.5">
      <c r="A321" t="s">
        <v>59</v>
      </c>
      <c r="E321" s="39" t="s">
        <v>9173</v>
      </c>
    </row>
    <row r="322" spans="1:16" ht="12.75">
      <c r="A322" t="s">
        <v>48</v>
      </c>
      <c s="34" t="s">
        <v>285</v>
      </c>
      <c s="34" t="s">
        <v>9208</v>
      </c>
      <c s="35" t="s">
        <v>4</v>
      </c>
      <c s="6" t="s">
        <v>9209</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9173</v>
      </c>
    </row>
    <row r="326" spans="1:16" ht="12.75">
      <c r="A326" t="s">
        <v>48</v>
      </c>
      <c s="34" t="s">
        <v>644</v>
      </c>
      <c s="34" t="s">
        <v>9210</v>
      </c>
      <c s="35" t="s">
        <v>4</v>
      </c>
      <c s="6" t="s">
        <v>9211</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9173</v>
      </c>
    </row>
    <row r="330" spans="1:16" ht="12.75">
      <c r="A330" t="s">
        <v>48</v>
      </c>
      <c s="34" t="s">
        <v>645</v>
      </c>
      <c s="34" t="s">
        <v>9212</v>
      </c>
      <c s="35" t="s">
        <v>4</v>
      </c>
      <c s="6" t="s">
        <v>9213</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9173</v>
      </c>
    </row>
    <row r="334" spans="1:16" ht="12.75">
      <c r="A334" t="s">
        <v>48</v>
      </c>
      <c s="34" t="s">
        <v>288</v>
      </c>
      <c s="34" t="s">
        <v>9214</v>
      </c>
      <c s="35" t="s">
        <v>4</v>
      </c>
      <c s="6" t="s">
        <v>9215</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9173</v>
      </c>
    </row>
    <row r="338" spans="1:16" ht="12.75">
      <c r="A338" t="s">
        <v>48</v>
      </c>
      <c s="34" t="s">
        <v>291</v>
      </c>
      <c s="34" t="s">
        <v>9216</v>
      </c>
      <c s="35" t="s">
        <v>4</v>
      </c>
      <c s="6" t="s">
        <v>9217</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9173</v>
      </c>
    </row>
    <row r="342" spans="1:16" ht="12.75">
      <c r="A342" t="s">
        <v>48</v>
      </c>
      <c s="34" t="s">
        <v>294</v>
      </c>
      <c s="34" t="s">
        <v>9218</v>
      </c>
      <c s="35" t="s">
        <v>4</v>
      </c>
      <c s="6" t="s">
        <v>9219</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9173</v>
      </c>
    </row>
    <row r="346" spans="1:16" ht="12.75">
      <c r="A346" t="s">
        <v>48</v>
      </c>
      <c s="34" t="s">
        <v>297</v>
      </c>
      <c s="34" t="s">
        <v>9220</v>
      </c>
      <c s="35" t="s">
        <v>4</v>
      </c>
      <c s="6" t="s">
        <v>9190</v>
      </c>
      <c s="36" t="s">
        <v>71</v>
      </c>
      <c s="37">
        <v>9</v>
      </c>
      <c s="36">
        <v>0</v>
      </c>
      <c s="36">
        <f>ROUND(G346*H346,6)</f>
      </c>
      <c r="L346" s="38">
        <v>0</v>
      </c>
      <c s="32">
        <f>ROUND(ROUND(L346,2)*ROUND(G346,3),2)</f>
      </c>
      <c s="36" t="s">
        <v>54</v>
      </c>
      <c>
        <f>(M346*21)/100</f>
      </c>
      <c t="s">
        <v>26</v>
      </c>
    </row>
    <row r="347" spans="1:5" ht="12.75">
      <c r="A347" s="35" t="s">
        <v>55</v>
      </c>
      <c r="E347" s="39" t="s">
        <v>9191</v>
      </c>
    </row>
    <row r="348" spans="1:5" ht="12.75">
      <c r="A348" s="35" t="s">
        <v>57</v>
      </c>
      <c r="E348" s="40" t="s">
        <v>9192</v>
      </c>
    </row>
    <row r="349" spans="1:5" ht="76.5">
      <c r="A349" t="s">
        <v>59</v>
      </c>
      <c r="E349" s="39" t="s">
        <v>9221</v>
      </c>
    </row>
    <row r="350" spans="1:16" ht="12.75">
      <c r="A350" t="s">
        <v>48</v>
      </c>
      <c s="34" t="s">
        <v>300</v>
      </c>
      <c s="34" t="s">
        <v>9222</v>
      </c>
      <c s="35" t="s">
        <v>4</v>
      </c>
      <c s="6" t="s">
        <v>9194</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9195</v>
      </c>
    </row>
    <row r="353" spans="1:5" ht="76.5">
      <c r="A353" t="s">
        <v>59</v>
      </c>
      <c r="E353" s="39" t="s">
        <v>9221</v>
      </c>
    </row>
    <row r="354" spans="1:16" ht="12.75">
      <c r="A354" t="s">
        <v>48</v>
      </c>
      <c s="34" t="s">
        <v>303</v>
      </c>
      <c s="34" t="s">
        <v>9223</v>
      </c>
      <c s="35" t="s">
        <v>4</v>
      </c>
      <c s="6" t="s">
        <v>9224</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9221</v>
      </c>
    </row>
    <row r="358" spans="1:16" ht="25.5">
      <c r="A358" t="s">
        <v>48</v>
      </c>
      <c s="34" t="s">
        <v>306</v>
      </c>
      <c s="34" t="s">
        <v>9225</v>
      </c>
      <c s="35" t="s">
        <v>4</v>
      </c>
      <c s="6" t="s">
        <v>9226</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9227</v>
      </c>
    </row>
    <row r="362" spans="1:16" ht="25.5">
      <c r="A362" t="s">
        <v>48</v>
      </c>
      <c s="34" t="s">
        <v>309</v>
      </c>
      <c s="34" t="s">
        <v>9228</v>
      </c>
      <c s="35" t="s">
        <v>4</v>
      </c>
      <c s="6" t="s">
        <v>9229</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9227</v>
      </c>
    </row>
    <row r="366" spans="1:16" ht="25.5">
      <c r="A366" t="s">
        <v>48</v>
      </c>
      <c s="34" t="s">
        <v>312</v>
      </c>
      <c s="34" t="s">
        <v>9230</v>
      </c>
      <c s="35" t="s">
        <v>4</v>
      </c>
      <c s="6" t="s">
        <v>9231</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9227</v>
      </c>
    </row>
    <row r="370" spans="1:16" ht="25.5">
      <c r="A370" t="s">
        <v>48</v>
      </c>
      <c s="34" t="s">
        <v>315</v>
      </c>
      <c s="34" t="s">
        <v>9232</v>
      </c>
      <c s="35" t="s">
        <v>4</v>
      </c>
      <c s="6" t="s">
        <v>9233</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9227</v>
      </c>
    </row>
    <row r="374" spans="1:16" ht="25.5">
      <c r="A374" t="s">
        <v>48</v>
      </c>
      <c s="34" t="s">
        <v>318</v>
      </c>
      <c s="34" t="s">
        <v>9234</v>
      </c>
      <c s="35" t="s">
        <v>4</v>
      </c>
      <c s="6" t="s">
        <v>9235</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9227</v>
      </c>
    </row>
    <row r="378" spans="1:16" ht="25.5">
      <c r="A378" t="s">
        <v>48</v>
      </c>
      <c s="34" t="s">
        <v>321</v>
      </c>
      <c s="34" t="s">
        <v>9236</v>
      </c>
      <c s="35" t="s">
        <v>4</v>
      </c>
      <c s="6" t="s">
        <v>9237</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9227</v>
      </c>
    </row>
    <row r="382" spans="1:16" ht="25.5">
      <c r="A382" t="s">
        <v>48</v>
      </c>
      <c s="34" t="s">
        <v>324</v>
      </c>
      <c s="34" t="s">
        <v>9238</v>
      </c>
      <c s="35" t="s">
        <v>4</v>
      </c>
      <c s="6" t="s">
        <v>9239</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9227</v>
      </c>
    </row>
    <row r="386" spans="1:16" ht="25.5">
      <c r="A386" t="s">
        <v>48</v>
      </c>
      <c s="34" t="s">
        <v>327</v>
      </c>
      <c s="34" t="s">
        <v>9240</v>
      </c>
      <c s="35" t="s">
        <v>4</v>
      </c>
      <c s="6" t="s">
        <v>9241</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9242</v>
      </c>
      <c s="35" t="s">
        <v>4</v>
      </c>
      <c s="6" t="s">
        <v>9243</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9244</v>
      </c>
      <c s="35" t="s">
        <v>4</v>
      </c>
      <c s="6" t="s">
        <v>9245</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9246</v>
      </c>
      <c s="35" t="s">
        <v>4</v>
      </c>
      <c s="6" t="s">
        <v>9247</v>
      </c>
      <c s="36" t="s">
        <v>1128</v>
      </c>
      <c s="37">
        <v>1</v>
      </c>
      <c s="36">
        <v>0</v>
      </c>
      <c s="36">
        <f>ROUND(G398*H398,6)</f>
      </c>
      <c r="L398" s="38">
        <v>0</v>
      </c>
      <c s="32">
        <f>ROUND(ROUND(L398,2)*ROUND(G398,3),2)</f>
      </c>
      <c s="36" t="s">
        <v>54</v>
      </c>
      <c>
        <f>(M398*21)/100</f>
      </c>
      <c t="s">
        <v>26</v>
      </c>
    </row>
    <row r="399" spans="1:5" ht="12.75">
      <c r="A399" s="35" t="s">
        <v>55</v>
      </c>
      <c r="E399" s="39" t="s">
        <v>9248</v>
      </c>
    </row>
    <row r="400" spans="1:5" ht="12.75">
      <c r="A400" s="35" t="s">
        <v>57</v>
      </c>
      <c r="E400" s="40" t="s">
        <v>9249</v>
      </c>
    </row>
    <row r="401" spans="1:5" ht="12.75">
      <c r="A401" t="s">
        <v>59</v>
      </c>
      <c r="E401" s="39" t="s">
        <v>9084</v>
      </c>
    </row>
    <row r="402" spans="1:16" ht="25.5">
      <c r="A402" t="s">
        <v>48</v>
      </c>
      <c s="34" t="s">
        <v>339</v>
      </c>
      <c s="34" t="s">
        <v>9250</v>
      </c>
      <c s="35" t="s">
        <v>4</v>
      </c>
      <c s="6" t="s">
        <v>9251</v>
      </c>
      <c s="36" t="s">
        <v>1128</v>
      </c>
      <c s="37">
        <v>1</v>
      </c>
      <c s="36">
        <v>0</v>
      </c>
      <c s="36">
        <f>ROUND(G402*H402,6)</f>
      </c>
      <c r="L402" s="38">
        <v>0</v>
      </c>
      <c s="32">
        <f>ROUND(ROUND(L402,2)*ROUND(G402,3),2)</f>
      </c>
      <c s="36" t="s">
        <v>54</v>
      </c>
      <c>
        <f>(M402*21)/100</f>
      </c>
      <c t="s">
        <v>26</v>
      </c>
    </row>
    <row r="403" spans="1:5" ht="12.75">
      <c r="A403" s="35" t="s">
        <v>55</v>
      </c>
      <c r="E403" s="39" t="s">
        <v>9248</v>
      </c>
    </row>
    <row r="404" spans="1:5" ht="12.75">
      <c r="A404" s="35" t="s">
        <v>57</v>
      </c>
      <c r="E404" s="40" t="s">
        <v>9249</v>
      </c>
    </row>
    <row r="405" spans="1:5" ht="12.75">
      <c r="A405" t="s">
        <v>59</v>
      </c>
      <c r="E405" s="39" t="s">
        <v>9084</v>
      </c>
    </row>
    <row r="406" spans="1:16" ht="12.75">
      <c r="A406" t="s">
        <v>48</v>
      </c>
      <c s="34" t="s">
        <v>342</v>
      </c>
      <c s="34" t="s">
        <v>9252</v>
      </c>
      <c s="35" t="s">
        <v>4</v>
      </c>
      <c s="6" t="s">
        <v>9253</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9084</v>
      </c>
    </row>
    <row r="410" spans="1:16" ht="12.75">
      <c r="A410" t="s">
        <v>48</v>
      </c>
      <c s="34" t="s">
        <v>345</v>
      </c>
      <c s="34" t="s">
        <v>9254</v>
      </c>
      <c s="35" t="s">
        <v>4</v>
      </c>
      <c s="6" t="s">
        <v>9255</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9084</v>
      </c>
    </row>
    <row r="414" spans="1:16" ht="12.75">
      <c r="A414" t="s">
        <v>48</v>
      </c>
      <c s="34" t="s">
        <v>348</v>
      </c>
      <c s="34" t="s">
        <v>9256</v>
      </c>
      <c s="35" t="s">
        <v>4</v>
      </c>
      <c s="6" t="s">
        <v>9257</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9084</v>
      </c>
    </row>
    <row r="418" spans="1:16" ht="25.5">
      <c r="A418" t="s">
        <v>48</v>
      </c>
      <c s="34" t="s">
        <v>351</v>
      </c>
      <c s="34" t="s">
        <v>9258</v>
      </c>
      <c s="35" t="s">
        <v>4</v>
      </c>
      <c s="6" t="s">
        <v>9259</v>
      </c>
      <c s="36" t="s">
        <v>1128</v>
      </c>
      <c s="37">
        <v>1</v>
      </c>
      <c s="36">
        <v>0</v>
      </c>
      <c s="36">
        <f>ROUND(G418*H418,6)</f>
      </c>
      <c r="L418" s="38">
        <v>0</v>
      </c>
      <c s="32">
        <f>ROUND(ROUND(L418,2)*ROUND(G418,3),2)</f>
      </c>
      <c s="36" t="s">
        <v>54</v>
      </c>
      <c>
        <f>(M418*21)/100</f>
      </c>
      <c t="s">
        <v>26</v>
      </c>
    </row>
    <row r="419" spans="1:5" ht="12.75">
      <c r="A419" s="35" t="s">
        <v>55</v>
      </c>
      <c r="E419" s="39" t="s">
        <v>9260</v>
      </c>
    </row>
    <row r="420" spans="1:5" ht="12.75">
      <c r="A420" s="35" t="s">
        <v>57</v>
      </c>
      <c r="E420" s="40" t="s">
        <v>9261</v>
      </c>
    </row>
    <row r="421" spans="1:5" ht="12.75">
      <c r="A421" t="s">
        <v>59</v>
      </c>
      <c r="E421" s="39" t="s">
        <v>9084</v>
      </c>
    </row>
    <row r="422" spans="1:16" ht="12.75">
      <c r="A422" t="s">
        <v>48</v>
      </c>
      <c s="34" t="s">
        <v>354</v>
      </c>
      <c s="34" t="s">
        <v>9262</v>
      </c>
      <c s="35" t="s">
        <v>4</v>
      </c>
      <c s="6" t="s">
        <v>9263</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9084</v>
      </c>
    </row>
    <row r="426" spans="1:16" ht="25.5">
      <c r="A426" t="s">
        <v>48</v>
      </c>
      <c s="34" t="s">
        <v>357</v>
      </c>
      <c s="34" t="s">
        <v>9264</v>
      </c>
      <c s="35" t="s">
        <v>4</v>
      </c>
      <c s="6" t="s">
        <v>9265</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9084</v>
      </c>
    </row>
    <row r="430" spans="1:13" ht="12.75">
      <c r="A430" t="s">
        <v>45</v>
      </c>
      <c r="C430" s="31" t="s">
        <v>77</v>
      </c>
      <c r="E430" s="33" t="s">
        <v>9266</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9267</v>
      </c>
      <c s="35" t="s">
        <v>4</v>
      </c>
      <c s="6" t="s">
        <v>9268</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9269</v>
      </c>
    </row>
    <row r="434" spans="1:5" ht="12.75">
      <c r="A434" t="s">
        <v>59</v>
      </c>
      <c r="E434" s="39" t="s">
        <v>4</v>
      </c>
    </row>
    <row r="435" spans="1:16" ht="12.75">
      <c r="A435" t="s">
        <v>48</v>
      </c>
      <c s="34" t="s">
        <v>363</v>
      </c>
      <c s="34" t="s">
        <v>9270</v>
      </c>
      <c s="35" t="s">
        <v>4</v>
      </c>
      <c s="6" t="s">
        <v>9271</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9272</v>
      </c>
    </row>
    <row r="438" spans="1:5" ht="12.75">
      <c r="A438" t="s">
        <v>59</v>
      </c>
      <c r="E438" s="39" t="s">
        <v>4</v>
      </c>
    </row>
    <row r="439" spans="1:16" ht="12.75">
      <c r="A439" t="s">
        <v>48</v>
      </c>
      <c s="34" t="s">
        <v>366</v>
      </c>
      <c s="34" t="s">
        <v>9273</v>
      </c>
      <c s="35" t="s">
        <v>4</v>
      </c>
      <c s="6" t="s">
        <v>9274</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9275</v>
      </c>
      <c s="35" t="s">
        <v>4</v>
      </c>
      <c s="6" t="s">
        <v>9276</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9277</v>
      </c>
    </row>
    <row r="446" spans="1:5" ht="12.75">
      <c r="A446" t="s">
        <v>59</v>
      </c>
      <c r="E446" s="39" t="s">
        <v>4</v>
      </c>
    </row>
    <row r="447" spans="1:16" ht="12.75">
      <c r="A447" t="s">
        <v>48</v>
      </c>
      <c s="34" t="s">
        <v>372</v>
      </c>
      <c s="34" t="s">
        <v>9278</v>
      </c>
      <c s="35" t="s">
        <v>4</v>
      </c>
      <c s="6" t="s">
        <v>9279</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9280</v>
      </c>
      <c s="35" t="s">
        <v>4</v>
      </c>
      <c s="6" t="s">
        <v>9281</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9282</v>
      </c>
      <c s="35" t="s">
        <v>4</v>
      </c>
      <c s="6" t="s">
        <v>9283</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9284</v>
      </c>
      <c s="35" t="s">
        <v>4</v>
      </c>
      <c s="6" t="s">
        <v>9285</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9286</v>
      </c>
      <c s="35" t="s">
        <v>4</v>
      </c>
      <c s="6" t="s">
        <v>9287</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9288</v>
      </c>
      <c s="35" t="s">
        <v>4</v>
      </c>
      <c s="6" t="s">
        <v>9289</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9290</v>
      </c>
      <c s="35" t="s">
        <v>4</v>
      </c>
      <c s="6" t="s">
        <v>9291</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9292</v>
      </c>
      <c s="35" t="s">
        <v>4</v>
      </c>
      <c s="6" t="s">
        <v>9293</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9294</v>
      </c>
      <c s="35" t="s">
        <v>4</v>
      </c>
      <c s="6" t="s">
        <v>9295</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9296</v>
      </c>
    </row>
    <row r="482" spans="1:5" ht="38.25">
      <c r="A482" t="s">
        <v>59</v>
      </c>
      <c r="E482" s="39" t="s">
        <v>9297</v>
      </c>
    </row>
    <row r="483" spans="1:16" ht="12.75">
      <c r="A483" t="s">
        <v>48</v>
      </c>
      <c s="34" t="s">
        <v>399</v>
      </c>
      <c s="34" t="s">
        <v>9298</v>
      </c>
      <c s="35" t="s">
        <v>4</v>
      </c>
      <c s="6" t="s">
        <v>9299</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9300</v>
      </c>
    </row>
    <row r="486" spans="1:5" ht="12.75">
      <c r="A486" t="s">
        <v>59</v>
      </c>
      <c r="E486" s="39" t="s">
        <v>4</v>
      </c>
    </row>
    <row r="487" spans="1:16" ht="12.75">
      <c r="A487" t="s">
        <v>48</v>
      </c>
      <c s="34" t="s">
        <v>402</v>
      </c>
      <c s="34" t="s">
        <v>9301</v>
      </c>
      <c s="35" t="s">
        <v>4</v>
      </c>
      <c s="6" t="s">
        <v>9302</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9303</v>
      </c>
    </row>
    <row r="490" spans="1:5" ht="12.75">
      <c r="A490" t="s">
        <v>59</v>
      </c>
      <c r="E490" s="39" t="s">
        <v>4</v>
      </c>
    </row>
    <row r="491" spans="1:16" ht="12.75">
      <c r="A491" t="s">
        <v>48</v>
      </c>
      <c s="34" t="s">
        <v>405</v>
      </c>
      <c s="34" t="s">
        <v>9304</v>
      </c>
      <c s="35" t="s">
        <v>4</v>
      </c>
      <c s="6" t="s">
        <v>9302</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9305</v>
      </c>
    </row>
    <row r="494" spans="1:5" ht="12.75">
      <c r="A494" t="s">
        <v>59</v>
      </c>
      <c r="E494" s="39" t="s">
        <v>4</v>
      </c>
    </row>
    <row r="495" spans="1:16" ht="12.75">
      <c r="A495" t="s">
        <v>48</v>
      </c>
      <c s="34" t="s">
        <v>408</v>
      </c>
      <c s="34" t="s">
        <v>9306</v>
      </c>
      <c s="35" t="s">
        <v>4</v>
      </c>
      <c s="6" t="s">
        <v>9302</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9307</v>
      </c>
    </row>
    <row r="498" spans="1:5" ht="12.75">
      <c r="A498" t="s">
        <v>59</v>
      </c>
      <c r="E498" s="39" t="s">
        <v>4</v>
      </c>
    </row>
    <row r="499" spans="1:16" ht="12.75">
      <c r="A499" t="s">
        <v>48</v>
      </c>
      <c s="34" t="s">
        <v>411</v>
      </c>
      <c s="34" t="s">
        <v>9308</v>
      </c>
      <c s="35" t="s">
        <v>4</v>
      </c>
      <c s="6" t="s">
        <v>9309</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9307</v>
      </c>
    </row>
    <row r="502" spans="1:5" ht="12.75">
      <c r="A502" t="s">
        <v>59</v>
      </c>
      <c r="E502" s="39" t="s">
        <v>4</v>
      </c>
    </row>
    <row r="503" spans="1:16" ht="12.75">
      <c r="A503" t="s">
        <v>48</v>
      </c>
      <c s="34" t="s">
        <v>414</v>
      </c>
      <c s="34" t="s">
        <v>9310</v>
      </c>
      <c s="35" t="s">
        <v>4</v>
      </c>
      <c s="6" t="s">
        <v>9311</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9312</v>
      </c>
      <c s="35" t="s">
        <v>4</v>
      </c>
      <c s="6" t="s">
        <v>9313</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9314</v>
      </c>
      <c r="J511" s="32">
        <f>0</f>
      </c>
      <c s="32">
        <f>0</f>
      </c>
      <c s="32">
        <f>0+L512+L516</f>
      </c>
      <c s="32">
        <f>0+M512+M516</f>
      </c>
    </row>
    <row r="512" spans="1:16" ht="12.75">
      <c r="A512" t="s">
        <v>48</v>
      </c>
      <c s="34" t="s">
        <v>420</v>
      </c>
      <c s="34" t="s">
        <v>9315</v>
      </c>
      <c s="35" t="s">
        <v>4</v>
      </c>
      <c s="6" t="s">
        <v>9316</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9317</v>
      </c>
    </row>
    <row r="516" spans="1:16" ht="25.5">
      <c r="A516" t="s">
        <v>48</v>
      </c>
      <c s="34" t="s">
        <v>423</v>
      </c>
      <c s="34" t="s">
        <v>9318</v>
      </c>
      <c s="35" t="s">
        <v>4</v>
      </c>
      <c s="6" t="s">
        <v>9319</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9322</v>
      </c>
      <c r="E8" s="30" t="s">
        <v>9321</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9323</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9324</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9325</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9326</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9327</v>
      </c>
      <c s="35" t="s">
        <v>4</v>
      </c>
      <c s="6" t="s">
        <v>9328</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9329</v>
      </c>
      <c s="35" t="s">
        <v>4</v>
      </c>
      <c s="6" t="s">
        <v>9330</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9331</v>
      </c>
    </row>
    <row r="38" spans="1:5" ht="12.75">
      <c r="A38" t="s">
        <v>59</v>
      </c>
      <c r="E38" s="39" t="s">
        <v>4</v>
      </c>
    </row>
    <row r="39" spans="1:16" ht="12.75">
      <c r="A39" t="s">
        <v>48</v>
      </c>
      <c s="34" t="s">
        <v>86</v>
      </c>
      <c s="34" t="s">
        <v>9332</v>
      </c>
      <c s="35" t="s">
        <v>4</v>
      </c>
      <c s="6" t="s">
        <v>9333</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9334</v>
      </c>
    </row>
    <row r="42" spans="1:5" ht="12.75">
      <c r="A42" t="s">
        <v>59</v>
      </c>
      <c r="E42" s="39" t="s">
        <v>4</v>
      </c>
    </row>
    <row r="43" spans="1:16" ht="25.5">
      <c r="A43" t="s">
        <v>48</v>
      </c>
      <c s="34" t="s">
        <v>89</v>
      </c>
      <c s="34" t="s">
        <v>9335</v>
      </c>
      <c s="35" t="s">
        <v>4</v>
      </c>
      <c s="6" t="s">
        <v>9336</v>
      </c>
      <c s="36" t="s">
        <v>697</v>
      </c>
      <c s="37">
        <v>20</v>
      </c>
      <c s="36">
        <v>0</v>
      </c>
      <c s="36">
        <f>ROUND(G43*H43,6)</f>
      </c>
      <c r="L43" s="38">
        <v>0</v>
      </c>
      <c s="32">
        <f>ROUND(ROUND(L43,2)*ROUND(G43,3),2)</f>
      </c>
      <c s="36" t="s">
        <v>6078</v>
      </c>
      <c>
        <f>(M43*21)/100</f>
      </c>
      <c t="s">
        <v>26</v>
      </c>
    </row>
    <row r="44" spans="1:5" ht="12.75">
      <c r="A44" s="35" t="s">
        <v>55</v>
      </c>
      <c r="E44" s="39" t="s">
        <v>4</v>
      </c>
    </row>
    <row r="45" spans="1:5" ht="12.75">
      <c r="A45" s="35" t="s">
        <v>57</v>
      </c>
      <c r="E45" s="40" t="s">
        <v>4</v>
      </c>
    </row>
    <row r="46" spans="1:5" ht="102">
      <c r="A46" t="s">
        <v>59</v>
      </c>
      <c r="E46" s="39" t="s">
        <v>9337</v>
      </c>
    </row>
    <row r="47" spans="1:16" ht="12.75">
      <c r="A47" t="s">
        <v>48</v>
      </c>
      <c s="34" t="s">
        <v>93</v>
      </c>
      <c s="34" t="s">
        <v>9338</v>
      </c>
      <c s="35" t="s">
        <v>4</v>
      </c>
      <c s="6" t="s">
        <v>9339</v>
      </c>
      <c s="36" t="s">
        <v>92</v>
      </c>
      <c s="37">
        <v>5</v>
      </c>
      <c s="36">
        <v>0</v>
      </c>
      <c s="36">
        <f>ROUND(G47*H47,6)</f>
      </c>
      <c r="L47" s="38">
        <v>0</v>
      </c>
      <c s="32">
        <f>ROUND(ROUND(L47,2)*ROUND(G47,3),2)</f>
      </c>
      <c s="36" t="s">
        <v>6078</v>
      </c>
      <c>
        <f>(M47*21)/100</f>
      </c>
      <c t="s">
        <v>26</v>
      </c>
    </row>
    <row r="48" spans="1:5" ht="12.75">
      <c r="A48" s="35" t="s">
        <v>55</v>
      </c>
      <c r="E48" s="39" t="s">
        <v>4</v>
      </c>
    </row>
    <row r="49" spans="1:5" ht="12.75">
      <c r="A49" s="35" t="s">
        <v>57</v>
      </c>
      <c r="E49" s="40" t="s">
        <v>4</v>
      </c>
    </row>
    <row r="50" spans="1:5" ht="127.5">
      <c r="A50" t="s">
        <v>59</v>
      </c>
      <c r="E50" s="39" t="s">
        <v>9340</v>
      </c>
    </row>
    <row r="51" spans="1:16" ht="12.75">
      <c r="A51" t="s">
        <v>48</v>
      </c>
      <c s="34" t="s">
        <v>96</v>
      </c>
      <c s="34" t="s">
        <v>9341</v>
      </c>
      <c s="35" t="s">
        <v>4</v>
      </c>
      <c s="6" t="s">
        <v>9342</v>
      </c>
      <c s="36" t="s">
        <v>92</v>
      </c>
      <c s="37">
        <v>5</v>
      </c>
      <c s="36">
        <v>0</v>
      </c>
      <c s="36">
        <f>ROUND(G51*H51,6)</f>
      </c>
      <c r="L51" s="38">
        <v>0</v>
      </c>
      <c s="32">
        <f>ROUND(ROUND(L51,2)*ROUND(G51,3),2)</f>
      </c>
      <c s="36" t="s">
        <v>6078</v>
      </c>
      <c>
        <f>(M51*21)/100</f>
      </c>
      <c t="s">
        <v>26</v>
      </c>
    </row>
    <row r="52" spans="1:5" ht="12.75">
      <c r="A52" s="35" t="s">
        <v>55</v>
      </c>
      <c r="E52" s="39" t="s">
        <v>4</v>
      </c>
    </row>
    <row r="53" spans="1:5" ht="12.75">
      <c r="A53" s="35" t="s">
        <v>57</v>
      </c>
      <c r="E53" s="40" t="s">
        <v>4</v>
      </c>
    </row>
    <row r="54" spans="1:5" ht="114.75">
      <c r="A54" t="s">
        <v>59</v>
      </c>
      <c r="E54" s="39" t="s">
        <v>9343</v>
      </c>
    </row>
    <row r="55" spans="1:16" ht="12.75">
      <c r="A55" t="s">
        <v>48</v>
      </c>
      <c s="34" t="s">
        <v>99</v>
      </c>
      <c s="34" t="s">
        <v>9344</v>
      </c>
      <c s="35" t="s">
        <v>4</v>
      </c>
      <c s="6" t="s">
        <v>9345</v>
      </c>
      <c s="36" t="s">
        <v>697</v>
      </c>
      <c s="37">
        <v>22</v>
      </c>
      <c s="36">
        <v>9E-05</v>
      </c>
      <c s="36">
        <f>ROUND(G55*H55,6)</f>
      </c>
      <c r="L55" s="38">
        <v>0</v>
      </c>
      <c s="32">
        <f>ROUND(ROUND(L55,2)*ROUND(G55,3),2)</f>
      </c>
      <c s="36" t="s">
        <v>6078</v>
      </c>
      <c>
        <f>(M55*21)/100</f>
      </c>
      <c t="s">
        <v>26</v>
      </c>
    </row>
    <row r="56" spans="1:5" ht="12.75">
      <c r="A56" s="35" t="s">
        <v>55</v>
      </c>
      <c r="E56" s="39" t="s">
        <v>4</v>
      </c>
    </row>
    <row r="57" spans="1:5" ht="12.75">
      <c r="A57" s="35" t="s">
        <v>57</v>
      </c>
      <c r="E57" s="40" t="s">
        <v>4</v>
      </c>
    </row>
    <row r="58" spans="1:5" ht="293.25">
      <c r="A58" t="s">
        <v>59</v>
      </c>
      <c r="E58" s="39" t="s">
        <v>9346</v>
      </c>
    </row>
    <row r="59" spans="1:16" ht="12.75">
      <c r="A59" t="s">
        <v>48</v>
      </c>
      <c s="34" t="s">
        <v>102</v>
      </c>
      <c s="34" t="s">
        <v>9347</v>
      </c>
      <c s="35" t="s">
        <v>4</v>
      </c>
      <c s="6" t="s">
        <v>9348</v>
      </c>
      <c s="36" t="s">
        <v>71</v>
      </c>
      <c s="37">
        <v>135.05</v>
      </c>
      <c s="36">
        <v>0.00025</v>
      </c>
      <c s="36">
        <f>ROUND(G59*H59,6)</f>
      </c>
      <c r="L59" s="38">
        <v>0</v>
      </c>
      <c s="32">
        <f>ROUND(ROUND(L59,2)*ROUND(G59,3),2)</f>
      </c>
      <c s="36" t="s">
        <v>6078</v>
      </c>
      <c>
        <f>(M59*21)/100</f>
      </c>
      <c t="s">
        <v>26</v>
      </c>
    </row>
    <row r="60" spans="1:5" ht="12.75">
      <c r="A60" s="35" t="s">
        <v>55</v>
      </c>
      <c r="E60" s="39" t="s">
        <v>4</v>
      </c>
    </row>
    <row r="61" spans="1:5" ht="12.75">
      <c r="A61" s="35" t="s">
        <v>57</v>
      </c>
      <c r="E61" s="40" t="s">
        <v>9349</v>
      </c>
    </row>
    <row r="62" spans="1:5" ht="153">
      <c r="A62" t="s">
        <v>59</v>
      </c>
      <c r="E62" s="39" t="s">
        <v>9350</v>
      </c>
    </row>
    <row r="63" spans="1:16" ht="25.5">
      <c r="A63" t="s">
        <v>48</v>
      </c>
      <c s="34" t="s">
        <v>105</v>
      </c>
      <c s="34" t="s">
        <v>9351</v>
      </c>
      <c s="35" t="s">
        <v>4</v>
      </c>
      <c s="6" t="s">
        <v>9352</v>
      </c>
      <c s="36" t="s">
        <v>71</v>
      </c>
      <c s="37">
        <v>110.05</v>
      </c>
      <c s="36">
        <v>0</v>
      </c>
      <c s="36">
        <f>ROUND(G63*H63,6)</f>
      </c>
      <c r="L63" s="38">
        <v>0</v>
      </c>
      <c s="32">
        <f>ROUND(ROUND(L63,2)*ROUND(G63,3),2)</f>
      </c>
      <c s="36" t="s">
        <v>6078</v>
      </c>
      <c>
        <f>(M63*21)/100</f>
      </c>
      <c t="s">
        <v>26</v>
      </c>
    </row>
    <row r="64" spans="1:5" ht="12.75">
      <c r="A64" s="35" t="s">
        <v>55</v>
      </c>
      <c r="E64" s="39" t="s">
        <v>4</v>
      </c>
    </row>
    <row r="65" spans="1:5" ht="12.75">
      <c r="A65" s="35" t="s">
        <v>57</v>
      </c>
      <c r="E65" s="40" t="s">
        <v>4</v>
      </c>
    </row>
    <row r="66" spans="1:5" ht="153">
      <c r="A66" t="s">
        <v>59</v>
      </c>
      <c r="E66" s="39" t="s">
        <v>9350</v>
      </c>
    </row>
    <row r="67" spans="1:16" ht="12.75">
      <c r="A67" t="s">
        <v>48</v>
      </c>
      <c s="34" t="s">
        <v>108</v>
      </c>
      <c s="34" t="s">
        <v>9353</v>
      </c>
      <c s="35" t="s">
        <v>4</v>
      </c>
      <c s="6" t="s">
        <v>9354</v>
      </c>
      <c s="36" t="s">
        <v>53</v>
      </c>
      <c s="37">
        <v>2.79</v>
      </c>
      <c s="36">
        <v>1</v>
      </c>
      <c s="36">
        <f>ROUND(G67*H67,6)</f>
      </c>
      <c r="L67" s="38">
        <v>0</v>
      </c>
      <c s="32">
        <f>ROUND(ROUND(L67,2)*ROUND(G67,3),2)</f>
      </c>
      <c s="36" t="s">
        <v>6078</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9355</v>
      </c>
      <c s="35" t="s">
        <v>4</v>
      </c>
      <c s="6" t="s">
        <v>9356</v>
      </c>
      <c s="36" t="s">
        <v>65</v>
      </c>
      <c s="37">
        <v>511.2</v>
      </c>
      <c s="36">
        <v>0</v>
      </c>
      <c s="36">
        <f>ROUND(G71*H71,6)</f>
      </c>
      <c r="L71" s="38">
        <v>0</v>
      </c>
      <c s="32">
        <f>ROUND(ROUND(L71,2)*ROUND(G71,3),2)</f>
      </c>
      <c s="36" t="s">
        <v>6078</v>
      </c>
      <c>
        <f>(M71*21)/100</f>
      </c>
      <c t="s">
        <v>26</v>
      </c>
    </row>
    <row r="72" spans="1:5" ht="12.75">
      <c r="A72" s="35" t="s">
        <v>55</v>
      </c>
      <c r="E72" s="39" t="s">
        <v>4</v>
      </c>
    </row>
    <row r="73" spans="1:5" ht="114.75">
      <c r="A73" s="35" t="s">
        <v>57</v>
      </c>
      <c r="E73" s="40" t="s">
        <v>9357</v>
      </c>
    </row>
    <row r="74" spans="1:5" ht="76.5">
      <c r="A74" t="s">
        <v>59</v>
      </c>
      <c r="E74" s="39" t="s">
        <v>9358</v>
      </c>
    </row>
    <row r="75" spans="1:16" ht="25.5">
      <c r="A75" t="s">
        <v>48</v>
      </c>
      <c s="34" t="s">
        <v>114</v>
      </c>
      <c s="34" t="s">
        <v>9359</v>
      </c>
      <c s="35" t="s">
        <v>4</v>
      </c>
      <c s="6" t="s">
        <v>9360</v>
      </c>
      <c s="36" t="s">
        <v>65</v>
      </c>
      <c s="37">
        <v>511.2</v>
      </c>
      <c s="36">
        <v>0</v>
      </c>
      <c s="36">
        <f>ROUND(G75*H75,6)</f>
      </c>
      <c r="L75" s="38">
        <v>0</v>
      </c>
      <c s="32">
        <f>ROUND(ROUND(L75,2)*ROUND(G75,3),2)</f>
      </c>
      <c s="36" t="s">
        <v>6078</v>
      </c>
      <c>
        <f>(M75*21)/100</f>
      </c>
      <c t="s">
        <v>26</v>
      </c>
    </row>
    <row r="76" spans="1:5" ht="12.75">
      <c r="A76" s="35" t="s">
        <v>55</v>
      </c>
      <c r="E76" s="39" t="s">
        <v>4</v>
      </c>
    </row>
    <row r="77" spans="1:5" ht="12.75">
      <c r="A77" s="35" t="s">
        <v>57</v>
      </c>
      <c r="E77" s="40" t="s">
        <v>4</v>
      </c>
    </row>
    <row r="78" spans="1:5" ht="76.5">
      <c r="A78" t="s">
        <v>59</v>
      </c>
      <c r="E78" s="39" t="s">
        <v>9358</v>
      </c>
    </row>
    <row r="79" spans="1:16" ht="25.5">
      <c r="A79" t="s">
        <v>48</v>
      </c>
      <c s="34" t="s">
        <v>117</v>
      </c>
      <c s="34" t="s">
        <v>9361</v>
      </c>
      <c s="35" t="s">
        <v>4</v>
      </c>
      <c s="6" t="s">
        <v>9362</v>
      </c>
      <c s="36" t="s">
        <v>65</v>
      </c>
      <c s="37">
        <v>255.6</v>
      </c>
      <c s="36">
        <v>0</v>
      </c>
      <c s="36">
        <f>ROUND(G79*H79,6)</f>
      </c>
      <c r="L79" s="38">
        <v>0</v>
      </c>
      <c s="32">
        <f>ROUND(ROUND(L79,2)*ROUND(G79,3),2)</f>
      </c>
      <c s="36" t="s">
        <v>6078</v>
      </c>
      <c>
        <f>(M79*21)/100</f>
      </c>
      <c t="s">
        <v>26</v>
      </c>
    </row>
    <row r="80" spans="1:5" ht="12.75">
      <c r="A80" s="35" t="s">
        <v>55</v>
      </c>
      <c r="E80" s="39" t="s">
        <v>4</v>
      </c>
    </row>
    <row r="81" spans="1:5" ht="12.75">
      <c r="A81" s="35" t="s">
        <v>57</v>
      </c>
      <c r="E81" s="40" t="s">
        <v>9363</v>
      </c>
    </row>
    <row r="82" spans="1:5" ht="76.5">
      <c r="A82" t="s">
        <v>59</v>
      </c>
      <c r="E82" s="39" t="s">
        <v>9358</v>
      </c>
    </row>
    <row r="83" spans="1:16" ht="12.75">
      <c r="A83" t="s">
        <v>48</v>
      </c>
      <c s="34" t="s">
        <v>121</v>
      </c>
      <c s="34" t="s">
        <v>9364</v>
      </c>
      <c s="35" t="s">
        <v>4</v>
      </c>
      <c s="6" t="s">
        <v>9365</v>
      </c>
      <c s="36" t="s">
        <v>65</v>
      </c>
      <c s="37">
        <v>894.6</v>
      </c>
      <c s="36">
        <v>0</v>
      </c>
      <c s="36">
        <f>ROUND(G83*H83,6)</f>
      </c>
      <c r="L83" s="38">
        <v>0</v>
      </c>
      <c s="32">
        <f>ROUND(ROUND(L83,2)*ROUND(G83,3),2)</f>
      </c>
      <c s="36" t="s">
        <v>6078</v>
      </c>
      <c>
        <f>(M83*21)/100</f>
      </c>
      <c t="s">
        <v>26</v>
      </c>
    </row>
    <row r="84" spans="1:5" ht="12.75">
      <c r="A84" s="35" t="s">
        <v>55</v>
      </c>
      <c r="E84" s="39" t="s">
        <v>4</v>
      </c>
    </row>
    <row r="85" spans="1:5" ht="12.75">
      <c r="A85" s="35" t="s">
        <v>57</v>
      </c>
      <c r="E85" s="40" t="s">
        <v>9366</v>
      </c>
    </row>
    <row r="86" spans="1:5" ht="408">
      <c r="A86" t="s">
        <v>59</v>
      </c>
      <c r="E86" s="39" t="s">
        <v>9367</v>
      </c>
    </row>
    <row r="87" spans="1:16" ht="12.75">
      <c r="A87" t="s">
        <v>48</v>
      </c>
      <c s="34" t="s">
        <v>124</v>
      </c>
      <c s="34" t="s">
        <v>9368</v>
      </c>
      <c s="35" t="s">
        <v>4</v>
      </c>
      <c s="6" t="s">
        <v>9369</v>
      </c>
      <c s="36" t="s">
        <v>697</v>
      </c>
      <c s="37">
        <v>163.51</v>
      </c>
      <c s="36">
        <v>0.0007</v>
      </c>
      <c s="36">
        <f>ROUND(G87*H87,6)</f>
      </c>
      <c r="L87" s="38">
        <v>0</v>
      </c>
      <c s="32">
        <f>ROUND(ROUND(L87,2)*ROUND(G87,3),2)</f>
      </c>
      <c s="36" t="s">
        <v>6078</v>
      </c>
      <c>
        <f>(M87*21)/100</f>
      </c>
      <c t="s">
        <v>26</v>
      </c>
    </row>
    <row r="88" spans="1:5" ht="12.75">
      <c r="A88" s="35" t="s">
        <v>55</v>
      </c>
      <c r="E88" s="39" t="s">
        <v>4</v>
      </c>
    </row>
    <row r="89" spans="1:5" ht="38.25">
      <c r="A89" s="35" t="s">
        <v>57</v>
      </c>
      <c r="E89" s="40" t="s">
        <v>9370</v>
      </c>
    </row>
    <row r="90" spans="1:5" ht="76.5">
      <c r="A90" t="s">
        <v>59</v>
      </c>
      <c r="E90" s="39" t="s">
        <v>9371</v>
      </c>
    </row>
    <row r="91" spans="1:16" ht="12.75">
      <c r="A91" t="s">
        <v>48</v>
      </c>
      <c s="34" t="s">
        <v>127</v>
      </c>
      <c s="34" t="s">
        <v>9372</v>
      </c>
      <c s="35" t="s">
        <v>4</v>
      </c>
      <c s="6" t="s">
        <v>9373</v>
      </c>
      <c s="36" t="s">
        <v>697</v>
      </c>
      <c s="37">
        <v>163.51</v>
      </c>
      <c s="36">
        <v>0</v>
      </c>
      <c s="36">
        <f>ROUND(G91*H91,6)</f>
      </c>
      <c r="L91" s="38">
        <v>0</v>
      </c>
      <c s="32">
        <f>ROUND(ROUND(L91,2)*ROUND(G91,3),2)</f>
      </c>
      <c s="36" t="s">
        <v>6078</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9374</v>
      </c>
      <c s="35" t="s">
        <v>4</v>
      </c>
      <c s="6" t="s">
        <v>9375</v>
      </c>
      <c s="36" t="s">
        <v>71</v>
      </c>
      <c s="37">
        <v>46.02</v>
      </c>
      <c s="36">
        <v>0.00133</v>
      </c>
      <c s="36">
        <f>ROUND(G95*H95,6)</f>
      </c>
      <c r="L95" s="38">
        <v>0</v>
      </c>
      <c s="32">
        <f>ROUND(ROUND(L95,2)*ROUND(G95,3),2)</f>
      </c>
      <c s="36" t="s">
        <v>6078</v>
      </c>
      <c>
        <f>(M95*21)/100</f>
      </c>
      <c t="s">
        <v>26</v>
      </c>
    </row>
    <row r="96" spans="1:5" ht="12.75">
      <c r="A96" s="35" t="s">
        <v>55</v>
      </c>
      <c r="E96" s="39" t="s">
        <v>4</v>
      </c>
    </row>
    <row r="97" spans="1:5" ht="12.75">
      <c r="A97" s="35" t="s">
        <v>57</v>
      </c>
      <c r="E97" s="40" t="s">
        <v>4</v>
      </c>
    </row>
    <row r="98" spans="1:5" ht="165.75">
      <c r="A98" t="s">
        <v>59</v>
      </c>
      <c r="E98" s="39" t="s">
        <v>9376</v>
      </c>
    </row>
    <row r="99" spans="1:16" ht="25.5">
      <c r="A99" t="s">
        <v>48</v>
      </c>
      <c s="34" t="s">
        <v>133</v>
      </c>
      <c s="34" t="s">
        <v>6096</v>
      </c>
      <c s="35" t="s">
        <v>4</v>
      </c>
      <c s="6" t="s">
        <v>6097</v>
      </c>
      <c s="36" t="s">
        <v>65</v>
      </c>
      <c s="37">
        <v>27.584</v>
      </c>
      <c s="36">
        <v>0</v>
      </c>
      <c s="36">
        <f>ROUND(G99*H99,6)</f>
      </c>
      <c r="L99" s="38">
        <v>0</v>
      </c>
      <c s="32">
        <f>ROUND(ROUND(L99,2)*ROUND(G99,3),2)</f>
      </c>
      <c s="36" t="s">
        <v>6078</v>
      </c>
      <c>
        <f>(M99*21)/100</f>
      </c>
      <c t="s">
        <v>26</v>
      </c>
    </row>
    <row r="100" spans="1:5" ht="12.75">
      <c r="A100" s="35" t="s">
        <v>55</v>
      </c>
      <c r="E100" s="39" t="s">
        <v>4</v>
      </c>
    </row>
    <row r="101" spans="1:5" ht="76.5">
      <c r="A101" s="35" t="s">
        <v>57</v>
      </c>
      <c r="E101" s="40" t="s">
        <v>9377</v>
      </c>
    </row>
    <row r="102" spans="1:5" ht="127.5">
      <c r="A102" t="s">
        <v>59</v>
      </c>
      <c r="E102" s="39" t="s">
        <v>9378</v>
      </c>
    </row>
    <row r="103" spans="1:16" ht="25.5">
      <c r="A103" t="s">
        <v>48</v>
      </c>
      <c s="34" t="s">
        <v>136</v>
      </c>
      <c s="34" t="s">
        <v>6098</v>
      </c>
      <c s="35" t="s">
        <v>4</v>
      </c>
      <c s="6" t="s">
        <v>6099</v>
      </c>
      <c s="36" t="s">
        <v>65</v>
      </c>
      <c s="37">
        <v>8.946</v>
      </c>
      <c s="36">
        <v>0</v>
      </c>
      <c s="36">
        <f>ROUND(G103*H103,6)</f>
      </c>
      <c r="L103" s="38">
        <v>0</v>
      </c>
      <c s="32">
        <f>ROUND(ROUND(L103,2)*ROUND(G103,3),2)</f>
      </c>
      <c s="36" t="s">
        <v>6078</v>
      </c>
      <c>
        <f>(M103*21)/100</f>
      </c>
      <c t="s">
        <v>26</v>
      </c>
    </row>
    <row r="104" spans="1:5" ht="12.75">
      <c r="A104" s="35" t="s">
        <v>55</v>
      </c>
      <c r="E104" s="39" t="s">
        <v>4</v>
      </c>
    </row>
    <row r="105" spans="1:5" ht="12.75">
      <c r="A105" s="35" t="s">
        <v>57</v>
      </c>
      <c r="E105" s="40" t="s">
        <v>9379</v>
      </c>
    </row>
    <row r="106" spans="1:5" ht="127.5">
      <c r="A106" t="s">
        <v>59</v>
      </c>
      <c r="E106" s="39" t="s">
        <v>9378</v>
      </c>
    </row>
    <row r="107" spans="1:16" ht="25.5">
      <c r="A107" t="s">
        <v>48</v>
      </c>
      <c s="34" t="s">
        <v>139</v>
      </c>
      <c s="34" t="s">
        <v>9380</v>
      </c>
      <c s="35" t="s">
        <v>4</v>
      </c>
      <c s="6" t="s">
        <v>9381</v>
      </c>
      <c s="36" t="s">
        <v>65</v>
      </c>
      <c s="37">
        <v>8.946</v>
      </c>
      <c s="36">
        <v>0</v>
      </c>
      <c s="36">
        <f>ROUND(G107*H107,6)</f>
      </c>
      <c r="L107" s="38">
        <v>0</v>
      </c>
      <c s="32">
        <f>ROUND(ROUND(L107,2)*ROUND(G107,3),2)</f>
      </c>
      <c s="36" t="s">
        <v>6078</v>
      </c>
      <c>
        <f>(M107*21)/100</f>
      </c>
      <c t="s">
        <v>26</v>
      </c>
    </row>
    <row r="108" spans="1:5" ht="12.75">
      <c r="A108" s="35" t="s">
        <v>55</v>
      </c>
      <c r="E108" s="39" t="s">
        <v>4</v>
      </c>
    </row>
    <row r="109" spans="1:5" ht="12.75">
      <c r="A109" s="35" t="s">
        <v>57</v>
      </c>
      <c r="E109" s="40" t="s">
        <v>4</v>
      </c>
    </row>
    <row r="110" spans="1:5" ht="127.5">
      <c r="A110" t="s">
        <v>59</v>
      </c>
      <c r="E110" s="39" t="s">
        <v>9378</v>
      </c>
    </row>
    <row r="111" spans="1:16" ht="25.5">
      <c r="A111" t="s">
        <v>48</v>
      </c>
      <c s="34" t="s">
        <v>142</v>
      </c>
      <c s="34" t="s">
        <v>9382</v>
      </c>
      <c s="35" t="s">
        <v>4</v>
      </c>
      <c s="6" t="s">
        <v>9383</v>
      </c>
      <c s="36" t="s">
        <v>65</v>
      </c>
      <c s="37">
        <v>1524.37</v>
      </c>
      <c s="36">
        <v>0</v>
      </c>
      <c s="36">
        <f>ROUND(G111*H111,6)</f>
      </c>
      <c r="L111" s="38">
        <v>0</v>
      </c>
      <c s="32">
        <f>ROUND(ROUND(L111,2)*ROUND(G111,3),2)</f>
      </c>
      <c s="36" t="s">
        <v>6078</v>
      </c>
      <c>
        <f>(M111*21)/100</f>
      </c>
      <c t="s">
        <v>26</v>
      </c>
    </row>
    <row r="112" spans="1:5" ht="12.75">
      <c r="A112" s="35" t="s">
        <v>55</v>
      </c>
      <c r="E112" s="39" t="s">
        <v>4</v>
      </c>
    </row>
    <row r="113" spans="1:5" ht="25.5">
      <c r="A113" s="35" t="s">
        <v>57</v>
      </c>
      <c r="E113" s="40" t="s">
        <v>9384</v>
      </c>
    </row>
    <row r="114" spans="1:5" ht="63.75">
      <c r="A114" t="s">
        <v>59</v>
      </c>
      <c r="E114" s="39" t="s">
        <v>9385</v>
      </c>
    </row>
    <row r="115" spans="1:16" ht="12.75">
      <c r="A115" t="s">
        <v>48</v>
      </c>
      <c s="34" t="s">
        <v>145</v>
      </c>
      <c s="34" t="s">
        <v>6111</v>
      </c>
      <c s="35" t="s">
        <v>4</v>
      </c>
      <c s="6" t="s">
        <v>6112</v>
      </c>
      <c s="36" t="s">
        <v>65</v>
      </c>
      <c s="37">
        <v>520.43</v>
      </c>
      <c s="36">
        <v>0</v>
      </c>
      <c s="36">
        <f>ROUND(G115*H115,6)</f>
      </c>
      <c r="L115" s="38">
        <v>0</v>
      </c>
      <c s="32">
        <f>ROUND(ROUND(L115,2)*ROUND(G115,3),2)</f>
      </c>
      <c s="36" t="s">
        <v>6078</v>
      </c>
      <c>
        <f>(M115*21)/100</f>
      </c>
      <c t="s">
        <v>26</v>
      </c>
    </row>
    <row r="116" spans="1:5" ht="12.75">
      <c r="A116" s="35" t="s">
        <v>55</v>
      </c>
      <c r="E116" s="39" t="s">
        <v>4</v>
      </c>
    </row>
    <row r="117" spans="1:5" ht="12.75">
      <c r="A117" s="35" t="s">
        <v>57</v>
      </c>
      <c r="E117" s="40" t="s">
        <v>4</v>
      </c>
    </row>
    <row r="118" spans="1:5" ht="140.25">
      <c r="A118" t="s">
        <v>59</v>
      </c>
      <c r="E118" s="39" t="s">
        <v>9386</v>
      </c>
    </row>
    <row r="119" spans="1:16" ht="12.75">
      <c r="A119" t="s">
        <v>48</v>
      </c>
      <c s="34" t="s">
        <v>148</v>
      </c>
      <c s="34" t="s">
        <v>9387</v>
      </c>
      <c s="35" t="s">
        <v>4</v>
      </c>
      <c s="6" t="s">
        <v>9388</v>
      </c>
      <c s="36" t="s">
        <v>65</v>
      </c>
      <c s="37">
        <v>1278</v>
      </c>
      <c s="36">
        <v>0</v>
      </c>
      <c s="36">
        <f>ROUND(G119*H119,6)</f>
      </c>
      <c r="L119" s="38">
        <v>0</v>
      </c>
      <c s="32">
        <f>ROUND(ROUND(L119,2)*ROUND(G119,3),2)</f>
      </c>
      <c s="36" t="s">
        <v>6078</v>
      </c>
      <c>
        <f>(M119*21)/100</f>
      </c>
      <c t="s">
        <v>26</v>
      </c>
    </row>
    <row r="120" spans="1:5" ht="12.75">
      <c r="A120" s="35" t="s">
        <v>55</v>
      </c>
      <c r="E120" s="39" t="s">
        <v>4</v>
      </c>
    </row>
    <row r="121" spans="1:5" ht="12.75">
      <c r="A121" s="35" t="s">
        <v>57</v>
      </c>
      <c r="E121" s="40" t="s">
        <v>9389</v>
      </c>
    </row>
    <row r="122" spans="1:5" ht="165.75">
      <c r="A122" t="s">
        <v>59</v>
      </c>
      <c r="E122" s="39" t="s">
        <v>9390</v>
      </c>
    </row>
    <row r="123" spans="1:16" ht="12.75">
      <c r="A123" t="s">
        <v>48</v>
      </c>
      <c s="34" t="s">
        <v>151</v>
      </c>
      <c s="34" t="s">
        <v>6117</v>
      </c>
      <c s="35" t="s">
        <v>4</v>
      </c>
      <c s="6" t="s">
        <v>6118</v>
      </c>
      <c s="36" t="s">
        <v>65</v>
      </c>
      <c s="37">
        <v>520.43</v>
      </c>
      <c s="36">
        <v>0</v>
      </c>
      <c s="36">
        <f>ROUND(G123*H123,6)</f>
      </c>
      <c r="L123" s="38">
        <v>0</v>
      </c>
      <c s="32">
        <f>ROUND(ROUND(L123,2)*ROUND(G123,3),2)</f>
      </c>
      <c s="36" t="s">
        <v>6078</v>
      </c>
      <c>
        <f>(M123*21)/100</f>
      </c>
      <c t="s">
        <v>26</v>
      </c>
    </row>
    <row r="124" spans="1:5" ht="12.75">
      <c r="A124" s="35" t="s">
        <v>55</v>
      </c>
      <c r="E124" s="39" t="s">
        <v>4</v>
      </c>
    </row>
    <row r="125" spans="1:5" ht="114.75">
      <c r="A125" s="35" t="s">
        <v>57</v>
      </c>
      <c r="E125" s="40" t="s">
        <v>9391</v>
      </c>
    </row>
    <row r="126" spans="1:5" ht="242.25">
      <c r="A126" t="s">
        <v>59</v>
      </c>
      <c r="E126" s="39" t="s">
        <v>9392</v>
      </c>
    </row>
    <row r="127" spans="1:13" ht="12.75">
      <c r="A127" t="s">
        <v>45</v>
      </c>
      <c r="C127" s="31" t="s">
        <v>26</v>
      </c>
      <c r="E127" s="33" t="s">
        <v>6136</v>
      </c>
      <c r="J127" s="32">
        <f>0</f>
      </c>
      <c s="32">
        <f>0</f>
      </c>
      <c s="32">
        <f>0+L128+L132+L136+L140+L144+L148+L152+L156+L160+L164+L168+L172+L176+L180+L184</f>
      </c>
      <c s="32">
        <f>0+M128+M132+M136+M140+M144+M148+M152+M156+M160+M164+M168+M172+M176+M180+M184</f>
      </c>
    </row>
    <row r="128" spans="1:16" ht="12.75">
      <c r="A128" t="s">
        <v>48</v>
      </c>
      <c s="34" t="s">
        <v>154</v>
      </c>
      <c s="34" t="s">
        <v>9393</v>
      </c>
      <c s="35" t="s">
        <v>4</v>
      </c>
      <c s="6" t="s">
        <v>9394</v>
      </c>
      <c s="36" t="s">
        <v>71</v>
      </c>
      <c s="37">
        <v>6.4</v>
      </c>
      <c s="36">
        <v>3E-05</v>
      </c>
      <c s="36">
        <f>ROUND(G128*H128,6)</f>
      </c>
      <c r="L128" s="38">
        <v>0</v>
      </c>
      <c s="32">
        <f>ROUND(ROUND(L128,2)*ROUND(G128,3),2)</f>
      </c>
      <c s="36" t="s">
        <v>6078</v>
      </c>
      <c>
        <f>(M128*21)/100</f>
      </c>
      <c t="s">
        <v>26</v>
      </c>
    </row>
    <row r="129" spans="1:5" ht="12.75">
      <c r="A129" s="35" t="s">
        <v>55</v>
      </c>
      <c r="E129" s="39" t="s">
        <v>4</v>
      </c>
    </row>
    <row r="130" spans="1:5" ht="12.75">
      <c r="A130" s="35" t="s">
        <v>57</v>
      </c>
      <c r="E130" s="40" t="s">
        <v>9395</v>
      </c>
    </row>
    <row r="131" spans="1:5" ht="12.75">
      <c r="A131" t="s">
        <v>59</v>
      </c>
      <c r="E131" s="39" t="s">
        <v>4</v>
      </c>
    </row>
    <row r="132" spans="1:16" ht="12.75">
      <c r="A132" t="s">
        <v>48</v>
      </c>
      <c s="34" t="s">
        <v>157</v>
      </c>
      <c s="34" t="s">
        <v>9396</v>
      </c>
      <c s="35" t="s">
        <v>4</v>
      </c>
      <c s="6" t="s">
        <v>9397</v>
      </c>
      <c s="36" t="s">
        <v>71</v>
      </c>
      <c s="37">
        <v>6.4</v>
      </c>
      <c s="36">
        <v>3E-05</v>
      </c>
      <c s="36">
        <f>ROUND(G132*H132,6)</f>
      </c>
      <c r="L132" s="38">
        <v>0</v>
      </c>
      <c s="32">
        <f>ROUND(ROUND(L132,2)*ROUND(G132,3),2)</f>
      </c>
      <c s="36" t="s">
        <v>6078</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9398</v>
      </c>
      <c s="35" t="s">
        <v>4</v>
      </c>
      <c s="6" t="s">
        <v>9399</v>
      </c>
      <c s="36" t="s">
        <v>71</v>
      </c>
      <c s="37">
        <v>3.2</v>
      </c>
      <c s="36">
        <v>4E-05</v>
      </c>
      <c s="36">
        <f>ROUND(G136*H136,6)</f>
      </c>
      <c r="L136" s="38">
        <v>0</v>
      </c>
      <c s="32">
        <f>ROUND(ROUND(L136,2)*ROUND(G136,3),2)</f>
      </c>
      <c s="36" t="s">
        <v>6078</v>
      </c>
      <c>
        <f>(M136*21)/100</f>
      </c>
      <c t="s">
        <v>26</v>
      </c>
    </row>
    <row r="137" spans="1:5" ht="12.75">
      <c r="A137" s="35" t="s">
        <v>55</v>
      </c>
      <c r="E137" s="39" t="s">
        <v>4</v>
      </c>
    </row>
    <row r="138" spans="1:5" ht="12.75">
      <c r="A138" s="35" t="s">
        <v>57</v>
      </c>
      <c r="E138" s="40" t="s">
        <v>9400</v>
      </c>
    </row>
    <row r="139" spans="1:5" ht="12.75">
      <c r="A139" t="s">
        <v>59</v>
      </c>
      <c r="E139" s="39" t="s">
        <v>4</v>
      </c>
    </row>
    <row r="140" spans="1:16" ht="12.75">
      <c r="A140" t="s">
        <v>48</v>
      </c>
      <c s="34" t="s">
        <v>163</v>
      </c>
      <c s="34" t="s">
        <v>9401</v>
      </c>
      <c s="35" t="s">
        <v>4</v>
      </c>
      <c s="6" t="s">
        <v>9402</v>
      </c>
      <c s="36" t="s">
        <v>71</v>
      </c>
      <c s="37">
        <v>12.8</v>
      </c>
      <c s="36">
        <v>3E-05</v>
      </c>
      <c s="36">
        <f>ROUND(G140*H140,6)</f>
      </c>
      <c r="L140" s="38">
        <v>0</v>
      </c>
      <c s="32">
        <f>ROUND(ROUND(L140,2)*ROUND(G140,3),2)</f>
      </c>
      <c s="36" t="s">
        <v>6078</v>
      </c>
      <c>
        <f>(M140*21)/100</f>
      </c>
      <c t="s">
        <v>26</v>
      </c>
    </row>
    <row r="141" spans="1:5" ht="12.75">
      <c r="A141" s="35" t="s">
        <v>55</v>
      </c>
      <c r="E141" s="39" t="s">
        <v>4</v>
      </c>
    </row>
    <row r="142" spans="1:5" ht="12.75">
      <c r="A142" s="35" t="s">
        <v>57</v>
      </c>
      <c r="E142" s="40" t="s">
        <v>9403</v>
      </c>
    </row>
    <row r="143" spans="1:5" ht="12.75">
      <c r="A143" t="s">
        <v>59</v>
      </c>
      <c r="E143" s="39" t="s">
        <v>4</v>
      </c>
    </row>
    <row r="144" spans="1:16" ht="12.75">
      <c r="A144" t="s">
        <v>48</v>
      </c>
      <c s="34" t="s">
        <v>166</v>
      </c>
      <c s="34" t="s">
        <v>9404</v>
      </c>
      <c s="35" t="s">
        <v>4</v>
      </c>
      <c s="6" t="s">
        <v>9405</v>
      </c>
      <c s="36" t="s">
        <v>71</v>
      </c>
      <c s="37">
        <v>12.8</v>
      </c>
      <c s="36">
        <v>4E-05</v>
      </c>
      <c s="36">
        <f>ROUND(G144*H144,6)</f>
      </c>
      <c r="L144" s="38">
        <v>0</v>
      </c>
      <c s="32">
        <f>ROUND(ROUND(L144,2)*ROUND(G144,3),2)</f>
      </c>
      <c s="36" t="s">
        <v>6078</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9406</v>
      </c>
      <c s="35" t="s">
        <v>4</v>
      </c>
      <c s="6" t="s">
        <v>9407</v>
      </c>
      <c s="36" t="s">
        <v>71</v>
      </c>
      <c s="37">
        <v>6.4</v>
      </c>
      <c s="36">
        <v>5E-05</v>
      </c>
      <c s="36">
        <f>ROUND(G148*H148,6)</f>
      </c>
      <c r="L148" s="38">
        <v>0</v>
      </c>
      <c s="32">
        <f>ROUND(ROUND(L148,2)*ROUND(G148,3),2)</f>
      </c>
      <c s="36" t="s">
        <v>6078</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9408</v>
      </c>
      <c s="35" t="s">
        <v>4</v>
      </c>
      <c s="6" t="s">
        <v>9409</v>
      </c>
      <c s="36" t="s">
        <v>65</v>
      </c>
      <c s="37">
        <v>22.722</v>
      </c>
      <c s="36">
        <v>1.98</v>
      </c>
      <c s="36">
        <f>ROUND(G152*H152,6)</f>
      </c>
      <c r="L152" s="38">
        <v>0</v>
      </c>
      <c s="32">
        <f>ROUND(ROUND(L152,2)*ROUND(G152,3),2)</f>
      </c>
      <c s="36" t="s">
        <v>6078</v>
      </c>
      <c>
        <f>(M152*21)/100</f>
      </c>
      <c t="s">
        <v>26</v>
      </c>
    </row>
    <row r="153" spans="1:5" ht="12.75">
      <c r="A153" s="35" t="s">
        <v>55</v>
      </c>
      <c r="E153" s="39" t="s">
        <v>4</v>
      </c>
    </row>
    <row r="154" spans="1:5" ht="38.25">
      <c r="A154" s="35" t="s">
        <v>57</v>
      </c>
      <c r="E154" s="40" t="s">
        <v>9410</v>
      </c>
    </row>
    <row r="155" spans="1:5" ht="51">
      <c r="A155" t="s">
        <v>59</v>
      </c>
      <c r="E155" s="39" t="s">
        <v>9411</v>
      </c>
    </row>
    <row r="156" spans="1:16" ht="12.75">
      <c r="A156" t="s">
        <v>48</v>
      </c>
      <c s="34" t="s">
        <v>175</v>
      </c>
      <c s="34" t="s">
        <v>9412</v>
      </c>
      <c s="35" t="s">
        <v>4</v>
      </c>
      <c s="6" t="s">
        <v>9413</v>
      </c>
      <c s="36" t="s">
        <v>65</v>
      </c>
      <c s="37">
        <v>24.302</v>
      </c>
      <c s="36">
        <v>2.45329</v>
      </c>
      <c s="36">
        <f>ROUND(G156*H156,6)</f>
      </c>
      <c r="L156" s="38">
        <v>0</v>
      </c>
      <c s="32">
        <f>ROUND(ROUND(L156,2)*ROUND(G156,3),2)</f>
      </c>
      <c s="36" t="s">
        <v>6078</v>
      </c>
      <c>
        <f>(M156*21)/100</f>
      </c>
      <c t="s">
        <v>26</v>
      </c>
    </row>
    <row r="157" spans="1:5" ht="12.75">
      <c r="A157" s="35" t="s">
        <v>55</v>
      </c>
      <c r="E157" s="39" t="s">
        <v>4</v>
      </c>
    </row>
    <row r="158" spans="1:5" ht="165.75">
      <c r="A158" s="35" t="s">
        <v>57</v>
      </c>
      <c r="E158" s="40" t="s">
        <v>9414</v>
      </c>
    </row>
    <row r="159" spans="1:5" ht="153">
      <c r="A159" t="s">
        <v>59</v>
      </c>
      <c r="E159" s="39" t="s">
        <v>9415</v>
      </c>
    </row>
    <row r="160" spans="1:16" ht="12.75">
      <c r="A160" t="s">
        <v>48</v>
      </c>
      <c s="34" t="s">
        <v>178</v>
      </c>
      <c s="34" t="s">
        <v>6154</v>
      </c>
      <c s="35" t="s">
        <v>4</v>
      </c>
      <c s="6" t="s">
        <v>6155</v>
      </c>
      <c s="36" t="s">
        <v>697</v>
      </c>
      <c s="37">
        <v>27.627</v>
      </c>
      <c s="36">
        <v>0.00247</v>
      </c>
      <c s="36">
        <f>ROUND(G160*H160,6)</f>
      </c>
      <c r="L160" s="38">
        <v>0</v>
      </c>
      <c s="32">
        <f>ROUND(ROUND(L160,2)*ROUND(G160,3),2)</f>
      </c>
      <c s="36" t="s">
        <v>6078</v>
      </c>
      <c>
        <f>(M160*21)/100</f>
      </c>
      <c t="s">
        <v>26</v>
      </c>
    </row>
    <row r="161" spans="1:5" ht="12.75">
      <c r="A161" s="35" t="s">
        <v>55</v>
      </c>
      <c r="E161" s="39" t="s">
        <v>4</v>
      </c>
    </row>
    <row r="162" spans="1:5" ht="114.75">
      <c r="A162" s="35" t="s">
        <v>57</v>
      </c>
      <c r="E162" s="40" t="s">
        <v>9416</v>
      </c>
    </row>
    <row r="163" spans="1:5" ht="38.25">
      <c r="A163" t="s">
        <v>59</v>
      </c>
      <c r="E163" s="39" t="s">
        <v>9417</v>
      </c>
    </row>
    <row r="164" spans="1:16" ht="12.75">
      <c r="A164" t="s">
        <v>48</v>
      </c>
      <c s="34" t="s">
        <v>181</v>
      </c>
      <c s="34" t="s">
        <v>6157</v>
      </c>
      <c s="35" t="s">
        <v>4</v>
      </c>
      <c s="6" t="s">
        <v>6158</v>
      </c>
      <c s="36" t="s">
        <v>697</v>
      </c>
      <c s="37">
        <v>27.627</v>
      </c>
      <c s="36">
        <v>0</v>
      </c>
      <c s="36">
        <f>ROUND(G164*H164,6)</f>
      </c>
      <c r="L164" s="38">
        <v>0</v>
      </c>
      <c s="32">
        <f>ROUND(ROUND(L164,2)*ROUND(G164,3),2)</f>
      </c>
      <c s="36" t="s">
        <v>6078</v>
      </c>
      <c>
        <f>(M164*21)/100</f>
      </c>
      <c t="s">
        <v>26</v>
      </c>
    </row>
    <row r="165" spans="1:5" ht="12.75">
      <c r="A165" s="35" t="s">
        <v>55</v>
      </c>
      <c r="E165" s="39" t="s">
        <v>4</v>
      </c>
    </row>
    <row r="166" spans="1:5" ht="12.75">
      <c r="A166" s="35" t="s">
        <v>57</v>
      </c>
      <c r="E166" s="40" t="s">
        <v>4</v>
      </c>
    </row>
    <row r="167" spans="1:5" ht="38.25">
      <c r="A167" t="s">
        <v>59</v>
      </c>
      <c r="E167" s="39" t="s">
        <v>9417</v>
      </c>
    </row>
    <row r="168" spans="1:16" ht="12.75">
      <c r="A168" t="s">
        <v>48</v>
      </c>
      <c s="34" t="s">
        <v>184</v>
      </c>
      <c s="34" t="s">
        <v>6159</v>
      </c>
      <c s="35" t="s">
        <v>4</v>
      </c>
      <c s="6" t="s">
        <v>6160</v>
      </c>
      <c s="36" t="s">
        <v>53</v>
      </c>
      <c s="37">
        <v>1.944</v>
      </c>
      <c s="36">
        <v>1.06062</v>
      </c>
      <c s="36">
        <f>ROUND(G168*H168,6)</f>
      </c>
      <c r="L168" s="38">
        <v>0</v>
      </c>
      <c s="32">
        <f>ROUND(ROUND(L168,2)*ROUND(G168,3),2)</f>
      </c>
      <c s="36" t="s">
        <v>6078</v>
      </c>
      <c>
        <f>(M168*21)/100</f>
      </c>
      <c t="s">
        <v>26</v>
      </c>
    </row>
    <row r="169" spans="1:5" ht="12.75">
      <c r="A169" s="35" t="s">
        <v>55</v>
      </c>
      <c r="E169" s="39" t="s">
        <v>4</v>
      </c>
    </row>
    <row r="170" spans="1:5" ht="12.75">
      <c r="A170" s="35" t="s">
        <v>57</v>
      </c>
      <c r="E170" s="40" t="s">
        <v>9418</v>
      </c>
    </row>
    <row r="171" spans="1:5" ht="25.5">
      <c r="A171" t="s">
        <v>59</v>
      </c>
      <c r="E171" s="39" t="s">
        <v>9419</v>
      </c>
    </row>
    <row r="172" spans="1:16" ht="12.75">
      <c r="A172" t="s">
        <v>48</v>
      </c>
      <c s="34" t="s">
        <v>187</v>
      </c>
      <c s="34" t="s">
        <v>9420</v>
      </c>
      <c s="35" t="s">
        <v>4</v>
      </c>
      <c s="6" t="s">
        <v>9421</v>
      </c>
      <c s="36" t="s">
        <v>65</v>
      </c>
      <c s="37">
        <v>89.393</v>
      </c>
      <c s="36">
        <v>2.45329</v>
      </c>
      <c s="36">
        <f>ROUND(G172*H172,6)</f>
      </c>
      <c r="L172" s="38">
        <v>0</v>
      </c>
      <c s="32">
        <f>ROUND(ROUND(L172,2)*ROUND(G172,3),2)</f>
      </c>
      <c s="36" t="s">
        <v>6078</v>
      </c>
      <c>
        <f>(M172*21)/100</f>
      </c>
      <c t="s">
        <v>26</v>
      </c>
    </row>
    <row r="173" spans="1:5" ht="12.75">
      <c r="A173" s="35" t="s">
        <v>55</v>
      </c>
      <c r="E173" s="39" t="s">
        <v>4</v>
      </c>
    </row>
    <row r="174" spans="1:5" ht="216.75">
      <c r="A174" s="35" t="s">
        <v>57</v>
      </c>
      <c r="E174" s="40" t="s">
        <v>9422</v>
      </c>
    </row>
    <row r="175" spans="1:5" ht="153">
      <c r="A175" t="s">
        <v>59</v>
      </c>
      <c r="E175" s="39" t="s">
        <v>9423</v>
      </c>
    </row>
    <row r="176" spans="1:16" ht="12.75">
      <c r="A176" t="s">
        <v>48</v>
      </c>
      <c s="34" t="s">
        <v>191</v>
      </c>
      <c s="34" t="s">
        <v>6167</v>
      </c>
      <c s="35" t="s">
        <v>4</v>
      </c>
      <c s="6" t="s">
        <v>6168</v>
      </c>
      <c s="36" t="s">
        <v>697</v>
      </c>
      <c s="37">
        <v>681.7</v>
      </c>
      <c s="36">
        <v>0.00275</v>
      </c>
      <c s="36">
        <f>ROUND(G176*H176,6)</f>
      </c>
      <c r="L176" s="38">
        <v>0</v>
      </c>
      <c s="32">
        <f>ROUND(ROUND(L176,2)*ROUND(G176,3),2)</f>
      </c>
      <c s="36" t="s">
        <v>6078</v>
      </c>
      <c>
        <f>(M176*21)/100</f>
      </c>
      <c t="s">
        <v>26</v>
      </c>
    </row>
    <row r="177" spans="1:5" ht="12.75">
      <c r="A177" s="35" t="s">
        <v>55</v>
      </c>
      <c r="E177" s="39" t="s">
        <v>4</v>
      </c>
    </row>
    <row r="178" spans="1:5" ht="114.75">
      <c r="A178" s="35" t="s">
        <v>57</v>
      </c>
      <c r="E178" s="40" t="s">
        <v>9424</v>
      </c>
    </row>
    <row r="179" spans="1:5" ht="51">
      <c r="A179" t="s">
        <v>59</v>
      </c>
      <c r="E179" s="39" t="s">
        <v>9425</v>
      </c>
    </row>
    <row r="180" spans="1:16" ht="12.75">
      <c r="A180" t="s">
        <v>48</v>
      </c>
      <c s="34" t="s">
        <v>194</v>
      </c>
      <c s="34" t="s">
        <v>6170</v>
      </c>
      <c s="35" t="s">
        <v>4</v>
      </c>
      <c s="6" t="s">
        <v>6171</v>
      </c>
      <c s="36" t="s">
        <v>697</v>
      </c>
      <c s="37">
        <v>681.7</v>
      </c>
      <c s="36">
        <v>0</v>
      </c>
      <c s="36">
        <f>ROUND(G180*H180,6)</f>
      </c>
      <c r="L180" s="38">
        <v>0</v>
      </c>
      <c s="32">
        <f>ROUND(ROUND(L180,2)*ROUND(G180,3),2)</f>
      </c>
      <c s="36" t="s">
        <v>6078</v>
      </c>
      <c>
        <f>(M180*21)/100</f>
      </c>
      <c t="s">
        <v>26</v>
      </c>
    </row>
    <row r="181" spans="1:5" ht="12.75">
      <c r="A181" s="35" t="s">
        <v>55</v>
      </c>
      <c r="E181" s="39" t="s">
        <v>4</v>
      </c>
    </row>
    <row r="182" spans="1:5" ht="12.75">
      <c r="A182" s="35" t="s">
        <v>57</v>
      </c>
      <c r="E182" s="40" t="s">
        <v>4</v>
      </c>
    </row>
    <row r="183" spans="1:5" ht="51">
      <c r="A183" t="s">
        <v>59</v>
      </c>
      <c r="E183" s="39" t="s">
        <v>9425</v>
      </c>
    </row>
    <row r="184" spans="1:16" ht="12.75">
      <c r="A184" t="s">
        <v>48</v>
      </c>
      <c s="34" t="s">
        <v>197</v>
      </c>
      <c s="34" t="s">
        <v>6177</v>
      </c>
      <c s="35" t="s">
        <v>4</v>
      </c>
      <c s="6" t="s">
        <v>6178</v>
      </c>
      <c s="36" t="s">
        <v>53</v>
      </c>
      <c s="37">
        <v>7.151</v>
      </c>
      <c s="36">
        <v>1.0594</v>
      </c>
      <c s="36">
        <f>ROUND(G184*H184,6)</f>
      </c>
      <c r="L184" s="38">
        <v>0</v>
      </c>
      <c s="32">
        <f>ROUND(ROUND(L184,2)*ROUND(G184,3),2)</f>
      </c>
      <c s="36" t="s">
        <v>6078</v>
      </c>
      <c>
        <f>(M184*21)/100</f>
      </c>
      <c t="s">
        <v>26</v>
      </c>
    </row>
    <row r="185" spans="1:5" ht="12.75">
      <c r="A185" s="35" t="s">
        <v>55</v>
      </c>
      <c r="E185" s="39" t="s">
        <v>4</v>
      </c>
    </row>
    <row r="186" spans="1:5" ht="12.75">
      <c r="A186" s="35" t="s">
        <v>57</v>
      </c>
      <c r="E186" s="40" t="s">
        <v>9426</v>
      </c>
    </row>
    <row r="187" spans="1:5" ht="12.75">
      <c r="A187" t="s">
        <v>59</v>
      </c>
      <c r="E187" s="39" t="s">
        <v>4</v>
      </c>
    </row>
    <row r="188" spans="1:13" ht="12.75">
      <c r="A188" t="s">
        <v>45</v>
      </c>
      <c r="C188" s="31" t="s">
        <v>25</v>
      </c>
      <c r="E188" s="33" t="s">
        <v>4606</v>
      </c>
      <c r="J188" s="32">
        <f>0</f>
      </c>
      <c s="32">
        <f>0</f>
      </c>
      <c s="32">
        <f>0+L189+L193</f>
      </c>
      <c s="32">
        <f>0+M189+M193</f>
      </c>
    </row>
    <row r="189" spans="1:16" ht="12.75">
      <c r="A189" t="s">
        <v>48</v>
      </c>
      <c s="34" t="s">
        <v>200</v>
      </c>
      <c s="34" t="s">
        <v>9427</v>
      </c>
      <c s="35" t="s">
        <v>4</v>
      </c>
      <c s="6" t="s">
        <v>9428</v>
      </c>
      <c s="36" t="s">
        <v>65</v>
      </c>
      <c s="37">
        <v>1.418</v>
      </c>
      <c s="36">
        <v>1.8775</v>
      </c>
      <c s="36">
        <f>ROUND(G189*H189,6)</f>
      </c>
      <c r="L189" s="38">
        <v>0</v>
      </c>
      <c s="32">
        <f>ROUND(ROUND(L189,2)*ROUND(G189,3),2)</f>
      </c>
      <c s="36" t="s">
        <v>6078</v>
      </c>
      <c>
        <f>(M189*21)/100</f>
      </c>
      <c t="s">
        <v>26</v>
      </c>
    </row>
    <row r="190" spans="1:5" ht="12.75">
      <c r="A190" s="35" t="s">
        <v>55</v>
      </c>
      <c r="E190" s="39" t="s">
        <v>4</v>
      </c>
    </row>
    <row r="191" spans="1:5" ht="12.75">
      <c r="A191" s="35" t="s">
        <v>57</v>
      </c>
      <c r="E191" s="40" t="s">
        <v>9429</v>
      </c>
    </row>
    <row r="192" spans="1:5" ht="12.75">
      <c r="A192" t="s">
        <v>59</v>
      </c>
      <c r="E192" s="39" t="s">
        <v>4</v>
      </c>
    </row>
    <row r="193" spans="1:16" ht="12.75">
      <c r="A193" t="s">
        <v>48</v>
      </c>
      <c s="34" t="s">
        <v>203</v>
      </c>
      <c s="34" t="s">
        <v>9430</v>
      </c>
      <c s="35" t="s">
        <v>4</v>
      </c>
      <c s="6" t="s">
        <v>9431</v>
      </c>
      <c s="36" t="s">
        <v>697</v>
      </c>
      <c s="37">
        <v>61.309</v>
      </c>
      <c s="36">
        <v>0.2933</v>
      </c>
      <c s="36">
        <f>ROUND(G193*H193,6)</f>
      </c>
      <c r="L193" s="38">
        <v>0</v>
      </c>
      <c s="32">
        <f>ROUND(ROUND(L193,2)*ROUND(G193,3),2)</f>
      </c>
      <c s="36" t="s">
        <v>6078</v>
      </c>
      <c>
        <f>(M193*21)/100</f>
      </c>
      <c t="s">
        <v>26</v>
      </c>
    </row>
    <row r="194" spans="1:5" ht="12.75">
      <c r="A194" s="35" t="s">
        <v>55</v>
      </c>
      <c r="E194" s="39" t="s">
        <v>4</v>
      </c>
    </row>
    <row r="195" spans="1:5" ht="51">
      <c r="A195" s="35" t="s">
        <v>57</v>
      </c>
      <c r="E195" s="40" t="s">
        <v>9432</v>
      </c>
    </row>
    <row r="196" spans="1:5" ht="63.75">
      <c r="A196" t="s">
        <v>59</v>
      </c>
      <c r="E196" s="39" t="s">
        <v>9433</v>
      </c>
    </row>
    <row r="197" spans="1:13" ht="12.75">
      <c r="A197" t="s">
        <v>45</v>
      </c>
      <c r="C197" s="31" t="s">
        <v>74</v>
      </c>
      <c r="E197" s="33" t="s">
        <v>4609</v>
      </c>
      <c r="J197" s="32">
        <f>0</f>
      </c>
      <c s="32">
        <f>0</f>
      </c>
      <c s="32">
        <f>0+L198</f>
      </c>
      <c s="32">
        <f>0+M198</f>
      </c>
    </row>
    <row r="198" spans="1:16" ht="12.75">
      <c r="A198" t="s">
        <v>48</v>
      </c>
      <c s="34" t="s">
        <v>206</v>
      </c>
      <c s="34" t="s">
        <v>9434</v>
      </c>
      <c s="35" t="s">
        <v>4</v>
      </c>
      <c s="6" t="s">
        <v>9435</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9436</v>
      </c>
    </row>
    <row r="201" spans="1:5" ht="12.75">
      <c r="A201" t="s">
        <v>59</v>
      </c>
      <c r="E201" s="39" t="s">
        <v>4</v>
      </c>
    </row>
    <row r="202" spans="1:13" ht="12.75">
      <c r="A202" t="s">
        <v>45</v>
      </c>
      <c r="C202" s="31" t="s">
        <v>77</v>
      </c>
      <c r="E202" s="33" t="s">
        <v>6194</v>
      </c>
      <c r="J202" s="32">
        <f>0</f>
      </c>
      <c s="32">
        <f>0</f>
      </c>
      <c s="32">
        <f>0+L203</f>
      </c>
      <c s="32">
        <f>0+M203</f>
      </c>
    </row>
    <row r="203" spans="1:16" ht="25.5">
      <c r="A203" t="s">
        <v>48</v>
      </c>
      <c s="34" t="s">
        <v>209</v>
      </c>
      <c s="34" t="s">
        <v>9437</v>
      </c>
      <c s="35" t="s">
        <v>4</v>
      </c>
      <c s="6" t="s">
        <v>9438</v>
      </c>
      <c s="36" t="s">
        <v>697</v>
      </c>
      <c s="37">
        <v>22</v>
      </c>
      <c s="36">
        <v>0</v>
      </c>
      <c s="36">
        <f>ROUND(G203*H203,6)</f>
      </c>
      <c r="L203" s="38">
        <v>0</v>
      </c>
      <c s="32">
        <f>ROUND(ROUND(L203,2)*ROUND(G203,3),2)</f>
      </c>
      <c s="36" t="s">
        <v>6078</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6198</v>
      </c>
      <c r="J207" s="32">
        <f>0</f>
      </c>
      <c s="32">
        <f>0</f>
      </c>
      <c s="32">
        <f>0+L208+L212+L216+L220</f>
      </c>
      <c s="32">
        <f>0+M208+M212+M216+M220</f>
      </c>
    </row>
    <row r="208" spans="1:16" ht="25.5">
      <c r="A208" t="s">
        <v>48</v>
      </c>
      <c s="34" t="s">
        <v>212</v>
      </c>
      <c s="34" t="s">
        <v>9439</v>
      </c>
      <c s="35" t="s">
        <v>4</v>
      </c>
      <c s="6" t="s">
        <v>9440</v>
      </c>
      <c s="36" t="s">
        <v>65</v>
      </c>
      <c s="37">
        <v>9.328</v>
      </c>
      <c s="36">
        <v>2.45329</v>
      </c>
      <c s="36">
        <f>ROUND(G208*H208,6)</f>
      </c>
      <c r="L208" s="38">
        <v>0</v>
      </c>
      <c s="32">
        <f>ROUND(ROUND(L208,2)*ROUND(G208,3),2)</f>
      </c>
      <c s="36" t="s">
        <v>6078</v>
      </c>
      <c>
        <f>(M208*21)/100</f>
      </c>
      <c t="s">
        <v>26</v>
      </c>
    </row>
    <row r="209" spans="1:5" ht="12.75">
      <c r="A209" s="35" t="s">
        <v>55</v>
      </c>
      <c r="E209" s="39" t="s">
        <v>4</v>
      </c>
    </row>
    <row r="210" spans="1:5" ht="102">
      <c r="A210" s="35" t="s">
        <v>57</v>
      </c>
      <c r="E210" s="40" t="s">
        <v>9441</v>
      </c>
    </row>
    <row r="211" spans="1:5" ht="229.5">
      <c r="A211" t="s">
        <v>59</v>
      </c>
      <c r="E211" s="39" t="s">
        <v>9442</v>
      </c>
    </row>
    <row r="212" spans="1:16" ht="25.5">
      <c r="A212" t="s">
        <v>48</v>
      </c>
      <c s="34" t="s">
        <v>215</v>
      </c>
      <c s="34" t="s">
        <v>9443</v>
      </c>
      <c s="35" t="s">
        <v>4</v>
      </c>
      <c s="6" t="s">
        <v>9444</v>
      </c>
      <c s="36" t="s">
        <v>65</v>
      </c>
      <c s="37">
        <v>69.004</v>
      </c>
      <c s="36">
        <v>2.45329</v>
      </c>
      <c s="36">
        <f>ROUND(G212*H212,6)</f>
      </c>
      <c r="L212" s="38">
        <v>0</v>
      </c>
      <c s="32">
        <f>ROUND(ROUND(L212,2)*ROUND(G212,3),2)</f>
      </c>
      <c s="36" t="s">
        <v>6078</v>
      </c>
      <c>
        <f>(M212*21)/100</f>
      </c>
      <c t="s">
        <v>26</v>
      </c>
    </row>
    <row r="213" spans="1:5" ht="12.75">
      <c r="A213" s="35" t="s">
        <v>55</v>
      </c>
      <c r="E213" s="39" t="s">
        <v>4</v>
      </c>
    </row>
    <row r="214" spans="1:5" ht="38.25">
      <c r="A214" s="35" t="s">
        <v>57</v>
      </c>
      <c r="E214" s="40" t="s">
        <v>9445</v>
      </c>
    </row>
    <row r="215" spans="1:5" ht="229.5">
      <c r="A215" t="s">
        <v>59</v>
      </c>
      <c r="E215" s="39" t="s">
        <v>9442</v>
      </c>
    </row>
    <row r="216" spans="1:16" ht="25.5">
      <c r="A216" t="s">
        <v>48</v>
      </c>
      <c s="34" t="s">
        <v>218</v>
      </c>
      <c s="34" t="s">
        <v>9446</v>
      </c>
      <c s="35" t="s">
        <v>4</v>
      </c>
      <c s="6" t="s">
        <v>9447</v>
      </c>
      <c s="36" t="s">
        <v>65</v>
      </c>
      <c s="37">
        <v>23.92</v>
      </c>
      <c s="36">
        <v>2.45329</v>
      </c>
      <c s="36">
        <f>ROUND(G216*H216,6)</f>
      </c>
      <c r="L216" s="38">
        <v>0</v>
      </c>
      <c s="32">
        <f>ROUND(ROUND(L216,2)*ROUND(G216,3),2)</f>
      </c>
      <c s="36" t="s">
        <v>6078</v>
      </c>
      <c>
        <f>(M216*21)/100</f>
      </c>
      <c t="s">
        <v>26</v>
      </c>
    </row>
    <row r="217" spans="1:5" ht="12.75">
      <c r="A217" s="35" t="s">
        <v>55</v>
      </c>
      <c r="E217" s="39" t="s">
        <v>4</v>
      </c>
    </row>
    <row r="218" spans="1:5" ht="89.25">
      <c r="A218" s="35" t="s">
        <v>57</v>
      </c>
      <c r="E218" s="40" t="s">
        <v>9448</v>
      </c>
    </row>
    <row r="219" spans="1:5" ht="229.5">
      <c r="A219" t="s">
        <v>59</v>
      </c>
      <c r="E219" s="39" t="s">
        <v>9442</v>
      </c>
    </row>
    <row r="220" spans="1:16" ht="12.75">
      <c r="A220" t="s">
        <v>48</v>
      </c>
      <c s="34" t="s">
        <v>221</v>
      </c>
      <c s="34" t="s">
        <v>9449</v>
      </c>
      <c s="35" t="s">
        <v>4</v>
      </c>
      <c s="6" t="s">
        <v>9450</v>
      </c>
      <c s="36" t="s">
        <v>53</v>
      </c>
      <c s="37">
        <v>0.048</v>
      </c>
      <c s="36">
        <v>1.06277</v>
      </c>
      <c s="36">
        <f>ROUND(G220*H220,6)</f>
      </c>
      <c r="L220" s="38">
        <v>0</v>
      </c>
      <c s="32">
        <f>ROUND(ROUND(L220,2)*ROUND(G220,3),2)</f>
      </c>
      <c s="36" t="s">
        <v>6078</v>
      </c>
      <c>
        <f>(M220*21)/100</f>
      </c>
      <c t="s">
        <v>26</v>
      </c>
    </row>
    <row r="221" spans="1:5" ht="12.75">
      <c r="A221" s="35" t="s">
        <v>55</v>
      </c>
      <c r="E221" s="39" t="s">
        <v>4</v>
      </c>
    </row>
    <row r="222" spans="1:5" ht="12.75">
      <c r="A222" s="35" t="s">
        <v>57</v>
      </c>
      <c r="E222" s="40" t="s">
        <v>9451</v>
      </c>
    </row>
    <row r="223" spans="1:5" ht="25.5">
      <c r="A223" t="s">
        <v>59</v>
      </c>
      <c r="E223" s="39" t="s">
        <v>9452</v>
      </c>
    </row>
    <row r="224" spans="1:13" ht="12.75">
      <c r="A224" t="s">
        <v>45</v>
      </c>
      <c r="C224" s="31" t="s">
        <v>6202</v>
      </c>
      <c r="E224" s="33" t="s">
        <v>6203</v>
      </c>
      <c r="J224" s="32">
        <f>0</f>
      </c>
      <c s="32">
        <f>0</f>
      </c>
      <c s="32">
        <f>0+L225+L229+L233+L237+L241+L245+L249+L253+L257+L261+L265+L269+L273</f>
      </c>
      <c s="32">
        <f>0+M225+M229+M233+M237+M241+M245+M249+M253+M257+M261+M265+M269+M273</f>
      </c>
    </row>
    <row r="225" spans="1:16" ht="12.75">
      <c r="A225" t="s">
        <v>48</v>
      </c>
      <c s="34" t="s">
        <v>224</v>
      </c>
      <c s="34" t="s">
        <v>9453</v>
      </c>
      <c s="35" t="s">
        <v>4</v>
      </c>
      <c s="6" t="s">
        <v>9454</v>
      </c>
      <c s="36" t="s">
        <v>53</v>
      </c>
      <c s="37">
        <v>0.233</v>
      </c>
      <c s="36">
        <v>1</v>
      </c>
      <c s="36">
        <f>ROUND(G225*H225,6)</f>
      </c>
      <c r="L225" s="38">
        <v>0</v>
      </c>
      <c s="32">
        <f>ROUND(ROUND(L225,2)*ROUND(G225,3),2)</f>
      </c>
      <c s="36" t="s">
        <v>6078</v>
      </c>
      <c>
        <f>(M225*21)/100</f>
      </c>
      <c t="s">
        <v>26</v>
      </c>
    </row>
    <row r="226" spans="1:5" ht="12.75">
      <c r="A226" s="35" t="s">
        <v>55</v>
      </c>
      <c r="E226" s="39" t="s">
        <v>4</v>
      </c>
    </row>
    <row r="227" spans="1:5" ht="25.5">
      <c r="A227" s="35" t="s">
        <v>57</v>
      </c>
      <c r="E227" s="40" t="s">
        <v>9455</v>
      </c>
    </row>
    <row r="228" spans="1:5" ht="12.75">
      <c r="A228" t="s">
        <v>59</v>
      </c>
      <c r="E228" s="39" t="s">
        <v>4</v>
      </c>
    </row>
    <row r="229" spans="1:16" ht="12.75">
      <c r="A229" t="s">
        <v>48</v>
      </c>
      <c s="34" t="s">
        <v>637</v>
      </c>
      <c s="34" t="s">
        <v>9456</v>
      </c>
      <c s="35" t="s">
        <v>4</v>
      </c>
      <c s="6" t="s">
        <v>9457</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9458</v>
      </c>
    </row>
    <row r="232" spans="1:5" ht="12.75">
      <c r="A232" t="s">
        <v>59</v>
      </c>
      <c r="E232" s="39" t="s">
        <v>9459</v>
      </c>
    </row>
    <row r="233" spans="1:16" ht="25.5">
      <c r="A233" t="s">
        <v>48</v>
      </c>
      <c s="34" t="s">
        <v>227</v>
      </c>
      <c s="34" t="s">
        <v>9460</v>
      </c>
      <c s="35" t="s">
        <v>4</v>
      </c>
      <c s="6" t="s">
        <v>9461</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9462</v>
      </c>
    </row>
    <row r="236" spans="1:5" ht="12.75">
      <c r="A236" t="s">
        <v>59</v>
      </c>
      <c r="E236" s="39" t="s">
        <v>9459</v>
      </c>
    </row>
    <row r="237" spans="1:16" ht="12.75">
      <c r="A237" t="s">
        <v>48</v>
      </c>
      <c s="34" t="s">
        <v>230</v>
      </c>
      <c s="34" t="s">
        <v>9463</v>
      </c>
      <c s="35" t="s">
        <v>4</v>
      </c>
      <c s="6" t="s">
        <v>9464</v>
      </c>
      <c s="36" t="s">
        <v>697</v>
      </c>
      <c s="37">
        <v>747.384</v>
      </c>
      <c s="36">
        <v>0.0003</v>
      </c>
      <c s="36">
        <f>ROUND(G237*H237,6)</f>
      </c>
      <c r="L237" s="38">
        <v>0</v>
      </c>
      <c s="32">
        <f>ROUND(ROUND(L237,2)*ROUND(G237,3),2)</f>
      </c>
      <c s="36" t="s">
        <v>6078</v>
      </c>
      <c>
        <f>(M237*21)/100</f>
      </c>
      <c t="s">
        <v>26</v>
      </c>
    </row>
    <row r="238" spans="1:5" ht="12.75">
      <c r="A238" s="35" t="s">
        <v>55</v>
      </c>
      <c r="E238" s="39" t="s">
        <v>4</v>
      </c>
    </row>
    <row r="239" spans="1:5" ht="25.5">
      <c r="A239" s="35" t="s">
        <v>57</v>
      </c>
      <c r="E239" s="40" t="s">
        <v>9465</v>
      </c>
    </row>
    <row r="240" spans="1:5" ht="12.75">
      <c r="A240" t="s">
        <v>59</v>
      </c>
      <c r="E240" s="39" t="s">
        <v>4</v>
      </c>
    </row>
    <row r="241" spans="1:16" ht="12.75">
      <c r="A241" t="s">
        <v>48</v>
      </c>
      <c s="34" t="s">
        <v>233</v>
      </c>
      <c s="34" t="s">
        <v>9466</v>
      </c>
      <c s="35" t="s">
        <v>4</v>
      </c>
      <c s="6" t="s">
        <v>9467</v>
      </c>
      <c s="36" t="s">
        <v>697</v>
      </c>
      <c s="37">
        <v>319.594</v>
      </c>
      <c s="36">
        <v>0</v>
      </c>
      <c s="36">
        <f>ROUND(G241*H241,6)</f>
      </c>
      <c r="L241" s="38">
        <v>0</v>
      </c>
      <c s="32">
        <f>ROUND(ROUND(L241,2)*ROUND(G241,3),2)</f>
      </c>
      <c s="36" t="s">
        <v>6078</v>
      </c>
      <c>
        <f>(M241*21)/100</f>
      </c>
      <c t="s">
        <v>26</v>
      </c>
    </row>
    <row r="242" spans="1:5" ht="12.75">
      <c r="A242" s="35" t="s">
        <v>55</v>
      </c>
      <c r="E242" s="39" t="s">
        <v>4</v>
      </c>
    </row>
    <row r="243" spans="1:5" ht="165.75">
      <c r="A243" s="35" t="s">
        <v>57</v>
      </c>
      <c r="E243" s="40" t="s">
        <v>9468</v>
      </c>
    </row>
    <row r="244" spans="1:5" ht="25.5">
      <c r="A244" t="s">
        <v>59</v>
      </c>
      <c r="E244" s="39" t="s">
        <v>9469</v>
      </c>
    </row>
    <row r="245" spans="1:16" ht="25.5">
      <c r="A245" t="s">
        <v>48</v>
      </c>
      <c s="34" t="s">
        <v>237</v>
      </c>
      <c s="34" t="s">
        <v>9470</v>
      </c>
      <c s="35" t="s">
        <v>4</v>
      </c>
      <c s="6" t="s">
        <v>9471</v>
      </c>
      <c s="36" t="s">
        <v>697</v>
      </c>
      <c s="37">
        <v>104.411</v>
      </c>
      <c s="36">
        <v>0</v>
      </c>
      <c s="36">
        <f>ROUND(G245*H245,6)</f>
      </c>
      <c r="L245" s="38">
        <v>0</v>
      </c>
      <c s="32">
        <f>ROUND(ROUND(L245,2)*ROUND(G245,3),2)</f>
      </c>
      <c s="36" t="s">
        <v>6078</v>
      </c>
      <c>
        <f>(M245*21)/100</f>
      </c>
      <c t="s">
        <v>26</v>
      </c>
    </row>
    <row r="246" spans="1:5" ht="12.75">
      <c r="A246" s="35" t="s">
        <v>55</v>
      </c>
      <c r="E246" s="39" t="s">
        <v>4</v>
      </c>
    </row>
    <row r="247" spans="1:5" ht="140.25">
      <c r="A247" s="35" t="s">
        <v>57</v>
      </c>
      <c r="E247" s="40" t="s">
        <v>9472</v>
      </c>
    </row>
    <row r="248" spans="1:5" ht="25.5">
      <c r="A248" t="s">
        <v>59</v>
      </c>
      <c r="E248" s="39" t="s">
        <v>9469</v>
      </c>
    </row>
    <row r="249" spans="1:16" ht="12.75">
      <c r="A249" t="s">
        <v>48</v>
      </c>
      <c s="34" t="s">
        <v>240</v>
      </c>
      <c s="34" t="s">
        <v>9473</v>
      </c>
      <c s="35" t="s">
        <v>4</v>
      </c>
      <c s="6" t="s">
        <v>9474</v>
      </c>
      <c s="36" t="s">
        <v>697</v>
      </c>
      <c s="37">
        <v>392.28</v>
      </c>
      <c s="36">
        <v>0</v>
      </c>
      <c s="36">
        <f>ROUND(G249*H249,6)</f>
      </c>
      <c r="L249" s="38">
        <v>0</v>
      </c>
      <c s="32">
        <f>ROUND(ROUND(L249,2)*ROUND(G249,3),2)</f>
      </c>
      <c s="36" t="s">
        <v>6078</v>
      </c>
      <c>
        <f>(M249*21)/100</f>
      </c>
      <c t="s">
        <v>26</v>
      </c>
    </row>
    <row r="250" spans="1:5" ht="12.75">
      <c r="A250" s="35" t="s">
        <v>55</v>
      </c>
      <c r="E250" s="39" t="s">
        <v>4</v>
      </c>
    </row>
    <row r="251" spans="1:5" ht="89.25">
      <c r="A251" s="35" t="s">
        <v>57</v>
      </c>
      <c r="E251" s="40" t="s">
        <v>9475</v>
      </c>
    </row>
    <row r="252" spans="1:5" ht="25.5">
      <c r="A252" t="s">
        <v>59</v>
      </c>
      <c r="E252" s="39" t="s">
        <v>9469</v>
      </c>
    </row>
    <row r="253" spans="1:16" ht="12.75">
      <c r="A253" t="s">
        <v>48</v>
      </c>
      <c s="34" t="s">
        <v>243</v>
      </c>
      <c s="34" t="s">
        <v>9476</v>
      </c>
      <c s="35" t="s">
        <v>4</v>
      </c>
      <c s="6" t="s">
        <v>9477</v>
      </c>
      <c s="36" t="s">
        <v>697</v>
      </c>
      <c s="37">
        <v>78.424</v>
      </c>
      <c s="36">
        <v>0</v>
      </c>
      <c s="36">
        <f>ROUND(G253*H253,6)</f>
      </c>
      <c r="L253" s="38">
        <v>0</v>
      </c>
      <c s="32">
        <f>ROUND(ROUND(L253,2)*ROUND(G253,3),2)</f>
      </c>
      <c s="36" t="s">
        <v>6078</v>
      </c>
      <c>
        <f>(M253*21)/100</f>
      </c>
      <c t="s">
        <v>26</v>
      </c>
    </row>
    <row r="254" spans="1:5" ht="12.75">
      <c r="A254" s="35" t="s">
        <v>55</v>
      </c>
      <c r="E254" s="39" t="s">
        <v>4</v>
      </c>
    </row>
    <row r="255" spans="1:5" ht="38.25">
      <c r="A255" s="35" t="s">
        <v>57</v>
      </c>
      <c r="E255" s="40" t="s">
        <v>9478</v>
      </c>
    </row>
    <row r="256" spans="1:5" ht="25.5">
      <c r="A256" t="s">
        <v>59</v>
      </c>
      <c r="E256" s="39" t="s">
        <v>9479</v>
      </c>
    </row>
    <row r="257" spans="1:16" ht="12.75">
      <c r="A257" t="s">
        <v>48</v>
      </c>
      <c s="34" t="s">
        <v>246</v>
      </c>
      <c s="34" t="s">
        <v>9480</v>
      </c>
      <c s="35" t="s">
        <v>4</v>
      </c>
      <c s="6" t="s">
        <v>9481</v>
      </c>
      <c s="36" t="s">
        <v>697</v>
      </c>
      <c s="37">
        <v>110.382</v>
      </c>
      <c s="36">
        <v>0</v>
      </c>
      <c s="36">
        <f>ROUND(G257*H257,6)</f>
      </c>
      <c r="L257" s="38">
        <v>0</v>
      </c>
      <c s="32">
        <f>ROUND(ROUND(L257,2)*ROUND(G257,3),2)</f>
      </c>
      <c s="36" t="s">
        <v>6078</v>
      </c>
      <c>
        <f>(M257*21)/100</f>
      </c>
      <c t="s">
        <v>26</v>
      </c>
    </row>
    <row r="258" spans="1:5" ht="12.75">
      <c r="A258" s="35" t="s">
        <v>55</v>
      </c>
      <c r="E258" s="39" t="s">
        <v>4</v>
      </c>
    </row>
    <row r="259" spans="1:5" ht="38.25">
      <c r="A259" s="35" t="s">
        <v>57</v>
      </c>
      <c r="E259" s="40" t="s">
        <v>9482</v>
      </c>
    </row>
    <row r="260" spans="1:5" ht="25.5">
      <c r="A260" t="s">
        <v>59</v>
      </c>
      <c r="E260" s="39" t="s">
        <v>9479</v>
      </c>
    </row>
    <row r="261" spans="1:16" ht="12.75">
      <c r="A261" t="s">
        <v>48</v>
      </c>
      <c s="34" t="s">
        <v>249</v>
      </c>
      <c s="34" t="s">
        <v>9483</v>
      </c>
      <c s="35" t="s">
        <v>4</v>
      </c>
      <c s="6" t="s">
        <v>9484</v>
      </c>
      <c s="36" t="s">
        <v>697</v>
      </c>
      <c s="37">
        <v>639.188</v>
      </c>
      <c s="36">
        <v>0.0004</v>
      </c>
      <c s="36">
        <f>ROUND(G261*H261,6)</f>
      </c>
      <c r="L261" s="38">
        <v>0</v>
      </c>
      <c s="32">
        <f>ROUND(ROUND(L261,2)*ROUND(G261,3),2)</f>
      </c>
      <c s="36" t="s">
        <v>6078</v>
      </c>
      <c>
        <f>(M261*21)/100</f>
      </c>
      <c t="s">
        <v>26</v>
      </c>
    </row>
    <row r="262" spans="1:5" ht="12.75">
      <c r="A262" s="35" t="s">
        <v>55</v>
      </c>
      <c r="E262" s="39" t="s">
        <v>4</v>
      </c>
    </row>
    <row r="263" spans="1:5" ht="12.75">
      <c r="A263" s="35" t="s">
        <v>57</v>
      </c>
      <c r="E263" s="40" t="s">
        <v>9485</v>
      </c>
    </row>
    <row r="264" spans="1:5" ht="25.5">
      <c r="A264" t="s">
        <v>59</v>
      </c>
      <c r="E264" s="39" t="s">
        <v>9486</v>
      </c>
    </row>
    <row r="265" spans="1:16" ht="12.75">
      <c r="A265" t="s">
        <v>48</v>
      </c>
      <c s="34" t="s">
        <v>252</v>
      </c>
      <c s="34" t="s">
        <v>9487</v>
      </c>
      <c s="35" t="s">
        <v>4</v>
      </c>
      <c s="6" t="s">
        <v>9488</v>
      </c>
      <c s="36" t="s">
        <v>697</v>
      </c>
      <c s="37">
        <v>784.4</v>
      </c>
      <c s="36">
        <v>0.0004</v>
      </c>
      <c s="36">
        <f>ROUND(G265*H265,6)</f>
      </c>
      <c r="L265" s="38">
        <v>0</v>
      </c>
      <c s="32">
        <f>ROUND(ROUND(L265,2)*ROUND(G265,3),2)</f>
      </c>
      <c s="36" t="s">
        <v>6078</v>
      </c>
      <c>
        <f>(M265*21)/100</f>
      </c>
      <c t="s">
        <v>26</v>
      </c>
    </row>
    <row r="266" spans="1:5" ht="12.75">
      <c r="A266" s="35" t="s">
        <v>55</v>
      </c>
      <c r="E266" s="39" t="s">
        <v>4</v>
      </c>
    </row>
    <row r="267" spans="1:5" ht="12.75">
      <c r="A267" s="35" t="s">
        <v>57</v>
      </c>
      <c r="E267" s="40" t="s">
        <v>9489</v>
      </c>
    </row>
    <row r="268" spans="1:5" ht="25.5">
      <c r="A268" t="s">
        <v>59</v>
      </c>
      <c r="E268" s="39" t="s">
        <v>9486</v>
      </c>
    </row>
    <row r="269" spans="1:16" ht="12.75">
      <c r="A269" t="s">
        <v>48</v>
      </c>
      <c s="34" t="s">
        <v>255</v>
      </c>
      <c s="34" t="s">
        <v>9490</v>
      </c>
      <c s="35" t="s">
        <v>4</v>
      </c>
      <c s="6" t="s">
        <v>9491</v>
      </c>
      <c s="36" t="s">
        <v>697</v>
      </c>
      <c s="37">
        <v>319.594</v>
      </c>
      <c s="36">
        <v>0</v>
      </c>
      <c s="36">
        <f>ROUND(G269*H269,6)</f>
      </c>
      <c r="L269" s="38">
        <v>0</v>
      </c>
      <c s="32">
        <f>ROUND(ROUND(L269,2)*ROUND(G269,3),2)</f>
      </c>
      <c s="36" t="s">
        <v>6078</v>
      </c>
      <c>
        <f>(M269*21)/100</f>
      </c>
      <c t="s">
        <v>26</v>
      </c>
    </row>
    <row r="270" spans="1:5" ht="12.75">
      <c r="A270" s="35" t="s">
        <v>55</v>
      </c>
      <c r="E270" s="39" t="s">
        <v>4</v>
      </c>
    </row>
    <row r="271" spans="1:5" ht="12.75">
      <c r="A271" s="35" t="s">
        <v>57</v>
      </c>
      <c r="E271" s="40" t="s">
        <v>4</v>
      </c>
    </row>
    <row r="272" spans="1:5" ht="25.5">
      <c r="A272" t="s">
        <v>59</v>
      </c>
      <c r="E272" s="39" t="s">
        <v>9492</v>
      </c>
    </row>
    <row r="273" spans="1:16" ht="12.75">
      <c r="A273" t="s">
        <v>48</v>
      </c>
      <c s="34" t="s">
        <v>258</v>
      </c>
      <c s="34" t="s">
        <v>9493</v>
      </c>
      <c s="35" t="s">
        <v>4</v>
      </c>
      <c s="6" t="s">
        <v>9494</v>
      </c>
      <c s="36" t="s">
        <v>697</v>
      </c>
      <c s="37">
        <v>392.2</v>
      </c>
      <c s="36">
        <v>0</v>
      </c>
      <c s="36">
        <f>ROUND(G273*H273,6)</f>
      </c>
      <c r="L273" s="38">
        <v>0</v>
      </c>
      <c s="32">
        <f>ROUND(ROUND(L273,2)*ROUND(G273,3),2)</f>
      </c>
      <c s="36" t="s">
        <v>6078</v>
      </c>
      <c>
        <f>(M273*21)/100</f>
      </c>
      <c t="s">
        <v>26</v>
      </c>
    </row>
    <row r="274" spans="1:5" ht="12.75">
      <c r="A274" s="35" t="s">
        <v>55</v>
      </c>
      <c r="E274" s="39" t="s">
        <v>4</v>
      </c>
    </row>
    <row r="275" spans="1:5" ht="12.75">
      <c r="A275" s="35" t="s">
        <v>57</v>
      </c>
      <c r="E275" s="40" t="s">
        <v>4</v>
      </c>
    </row>
    <row r="276" spans="1:5" ht="25.5">
      <c r="A276" t="s">
        <v>59</v>
      </c>
      <c r="E276" s="39" t="s">
        <v>9492</v>
      </c>
    </row>
    <row r="277" spans="1:13" ht="12.75">
      <c r="A277" t="s">
        <v>45</v>
      </c>
      <c r="C277" s="31" t="s">
        <v>9495</v>
      </c>
      <c r="E277" s="33" t="s">
        <v>9496</v>
      </c>
      <c r="J277" s="32">
        <f>0</f>
      </c>
      <c s="32">
        <f>0</f>
      </c>
      <c s="32">
        <f>0+L278+L282+L286+L290+L294+L298+L302+L306+L310+L314+L318+L322</f>
      </c>
      <c s="32">
        <f>0+M278+M282+M286+M290+M294+M298+M302+M306+M310+M314+M318+M322</f>
      </c>
    </row>
    <row r="278" spans="1:16" ht="12.75">
      <c r="A278" t="s">
        <v>48</v>
      </c>
      <c s="34" t="s">
        <v>303</v>
      </c>
      <c s="34" t="s">
        <v>9497</v>
      </c>
      <c s="35" t="s">
        <v>4</v>
      </c>
      <c s="6" t="s">
        <v>9498</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9499</v>
      </c>
    </row>
    <row r="282" spans="1:16" ht="12.75">
      <c r="A282" t="s">
        <v>48</v>
      </c>
      <c s="34" t="s">
        <v>306</v>
      </c>
      <c s="34" t="s">
        <v>9500</v>
      </c>
      <c s="35" t="s">
        <v>4</v>
      </c>
      <c s="6" t="s">
        <v>9501</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9499</v>
      </c>
    </row>
    <row r="286" spans="1:16" ht="12.75">
      <c r="A286" t="s">
        <v>48</v>
      </c>
      <c s="34" t="s">
        <v>309</v>
      </c>
      <c s="34" t="s">
        <v>9502</v>
      </c>
      <c s="35" t="s">
        <v>4</v>
      </c>
      <c s="6" t="s">
        <v>9503</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9499</v>
      </c>
    </row>
    <row r="290" spans="1:16" ht="12.75">
      <c r="A290" t="s">
        <v>48</v>
      </c>
      <c s="34" t="s">
        <v>312</v>
      </c>
      <c s="34" t="s">
        <v>9504</v>
      </c>
      <c s="35" t="s">
        <v>4</v>
      </c>
      <c s="6" t="s">
        <v>9505</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9499</v>
      </c>
    </row>
    <row r="294" spans="1:16" ht="12.75">
      <c r="A294" t="s">
        <v>48</v>
      </c>
      <c s="34" t="s">
        <v>315</v>
      </c>
      <c s="34" t="s">
        <v>9506</v>
      </c>
      <c s="35" t="s">
        <v>4</v>
      </c>
      <c s="6" t="s">
        <v>9507</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9499</v>
      </c>
    </row>
    <row r="298" spans="1:16" ht="25.5">
      <c r="A298" t="s">
        <v>48</v>
      </c>
      <c s="34" t="s">
        <v>318</v>
      </c>
      <c s="34" t="s">
        <v>9508</v>
      </c>
      <c s="35" t="s">
        <v>4</v>
      </c>
      <c s="6" t="s">
        <v>9509</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9499</v>
      </c>
    </row>
    <row r="302" spans="1:16" ht="12.75">
      <c r="A302" t="s">
        <v>48</v>
      </c>
      <c s="34" t="s">
        <v>321</v>
      </c>
      <c s="34" t="s">
        <v>9510</v>
      </c>
      <c s="35" t="s">
        <v>4</v>
      </c>
      <c s="6" t="s">
        <v>9511</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9499</v>
      </c>
    </row>
    <row r="306" spans="1:16" ht="12.75">
      <c r="A306" t="s">
        <v>48</v>
      </c>
      <c s="34" t="s">
        <v>324</v>
      </c>
      <c s="34" t="s">
        <v>9512</v>
      </c>
      <c s="35" t="s">
        <v>4</v>
      </c>
      <c s="6" t="s">
        <v>9513</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9499</v>
      </c>
    </row>
    <row r="310" spans="1:16" ht="12.75">
      <c r="A310" t="s">
        <v>48</v>
      </c>
      <c s="34" t="s">
        <v>327</v>
      </c>
      <c s="34" t="s">
        <v>9514</v>
      </c>
      <c s="35" t="s">
        <v>4</v>
      </c>
      <c s="6" t="s">
        <v>9515</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9499</v>
      </c>
    </row>
    <row r="314" spans="1:16" ht="12.75">
      <c r="A314" t="s">
        <v>48</v>
      </c>
      <c s="34" t="s">
        <v>330</v>
      </c>
      <c s="34" t="s">
        <v>9516</v>
      </c>
      <c s="35" t="s">
        <v>4</v>
      </c>
      <c s="6" t="s">
        <v>9517</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9499</v>
      </c>
    </row>
    <row r="318" spans="1:16" ht="12.75">
      <c r="A318" t="s">
        <v>48</v>
      </c>
      <c s="34" t="s">
        <v>333</v>
      </c>
      <c s="34" t="s">
        <v>9518</v>
      </c>
      <c s="35" t="s">
        <v>4</v>
      </c>
      <c s="6" t="s">
        <v>9519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9499</v>
      </c>
    </row>
    <row r="322" spans="1:16" ht="12.75">
      <c r="A322" t="s">
        <v>48</v>
      </c>
      <c s="34" t="s">
        <v>336</v>
      </c>
      <c s="34" t="s">
        <v>9520</v>
      </c>
      <c s="35" t="s">
        <v>4</v>
      </c>
      <c s="6" t="s">
        <v>9521</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6213</v>
      </c>
      <c r="E326" s="33" t="s">
        <v>6214</v>
      </c>
      <c r="J326" s="32">
        <f>0</f>
      </c>
      <c s="32">
        <f>0</f>
      </c>
      <c s="32">
        <f>0+L327+L331+L335</f>
      </c>
      <c s="32">
        <f>0+M327+M331+M335</f>
      </c>
    </row>
    <row r="327" spans="1:16" ht="12.75">
      <c r="A327" t="s">
        <v>48</v>
      </c>
      <c s="34" t="s">
        <v>261</v>
      </c>
      <c s="34" t="s">
        <v>9522</v>
      </c>
      <c s="35" t="s">
        <v>4</v>
      </c>
      <c s="6" t="s">
        <v>9523</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9524</v>
      </c>
      <c s="35" t="s">
        <v>4</v>
      </c>
      <c s="6" t="s">
        <v>9525</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9526</v>
      </c>
    </row>
    <row r="334" spans="1:5" ht="12.75">
      <c r="A334" t="s">
        <v>59</v>
      </c>
      <c r="E334" s="39" t="s">
        <v>4</v>
      </c>
    </row>
    <row r="335" spans="1:16" ht="25.5">
      <c r="A335" t="s">
        <v>48</v>
      </c>
      <c s="34" t="s">
        <v>638</v>
      </c>
      <c s="34" t="s">
        <v>9527</v>
      </c>
      <c s="35" t="s">
        <v>4</v>
      </c>
      <c s="6" t="s">
        <v>9528</v>
      </c>
      <c s="36" t="s">
        <v>1259</v>
      </c>
      <c s="37">
        <v>7300</v>
      </c>
      <c s="36">
        <v>0</v>
      </c>
      <c s="36">
        <f>ROUND(G335*H335,6)</f>
      </c>
      <c r="L335" s="38">
        <v>0</v>
      </c>
      <c s="32">
        <f>ROUND(ROUND(L335,2)*ROUND(G335,3),2)</f>
      </c>
      <c s="36" t="s">
        <v>6078</v>
      </c>
      <c>
        <f>(M335*21)/100</f>
      </c>
      <c t="s">
        <v>26</v>
      </c>
    </row>
    <row r="336" spans="1:5" ht="12.75">
      <c r="A336" s="35" t="s">
        <v>55</v>
      </c>
      <c r="E336" s="39" t="s">
        <v>4</v>
      </c>
    </row>
    <row r="337" spans="1:5" ht="12.75">
      <c r="A337" s="35" t="s">
        <v>57</v>
      </c>
      <c r="E337" s="40" t="s">
        <v>4</v>
      </c>
    </row>
    <row r="338" spans="1:5" ht="63.75">
      <c r="A338" t="s">
        <v>59</v>
      </c>
      <c r="E338" s="39" t="s">
        <v>9529</v>
      </c>
    </row>
    <row r="339" spans="1:13" ht="12.75">
      <c r="A339" t="s">
        <v>45</v>
      </c>
      <c r="C339" s="31" t="s">
        <v>86</v>
      </c>
      <c r="E339" s="33" t="s">
        <v>4642</v>
      </c>
      <c r="J339" s="32">
        <f>0</f>
      </c>
      <c s="32">
        <f>0</f>
      </c>
      <c s="32">
        <f>0+L340+L344+L348+L352+L356+L360+L364+L368+L372+L376</f>
      </c>
      <c s="32">
        <f>0+M340+M344+M348+M352+M356+M360+M364+M368+M372+M376</f>
      </c>
    </row>
    <row r="340" spans="1:16" ht="12.75">
      <c r="A340" t="s">
        <v>48</v>
      </c>
      <c s="34" t="s">
        <v>639</v>
      </c>
      <c s="34" t="s">
        <v>9530</v>
      </c>
      <c s="35" t="s">
        <v>4</v>
      </c>
      <c s="6" t="s">
        <v>9531</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9459</v>
      </c>
    </row>
    <row r="344" spans="1:16" ht="12.75">
      <c r="A344" t="s">
        <v>48</v>
      </c>
      <c s="34" t="s">
        <v>267</v>
      </c>
      <c s="34" t="s">
        <v>9532</v>
      </c>
      <c s="35" t="s">
        <v>4</v>
      </c>
      <c s="6" t="s">
        <v>9533</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9459</v>
      </c>
    </row>
    <row r="348" spans="1:16" ht="12.75">
      <c r="A348" t="s">
        <v>48</v>
      </c>
      <c s="34" t="s">
        <v>270</v>
      </c>
      <c s="34" t="s">
        <v>9534</v>
      </c>
      <c s="35" t="s">
        <v>4</v>
      </c>
      <c s="6" t="s">
        <v>9535</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9459</v>
      </c>
    </row>
    <row r="352" spans="1:16" ht="12.75">
      <c r="A352" t="s">
        <v>48</v>
      </c>
      <c s="34" t="s">
        <v>642</v>
      </c>
      <c s="34" t="s">
        <v>9536</v>
      </c>
      <c s="35" t="s">
        <v>4</v>
      </c>
      <c s="6" t="s">
        <v>9537</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9459</v>
      </c>
    </row>
    <row r="356" spans="1:16" ht="12.75">
      <c r="A356" t="s">
        <v>48</v>
      </c>
      <c s="34" t="s">
        <v>643</v>
      </c>
      <c s="34" t="s">
        <v>9538</v>
      </c>
      <c s="35" t="s">
        <v>4</v>
      </c>
      <c s="6" t="s">
        <v>9539</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9459</v>
      </c>
    </row>
    <row r="360" spans="1:16" ht="12.75">
      <c r="A360" t="s">
        <v>48</v>
      </c>
      <c s="34" t="s">
        <v>273</v>
      </c>
      <c s="34" t="s">
        <v>9540</v>
      </c>
      <c s="35" t="s">
        <v>4</v>
      </c>
      <c s="6" t="s">
        <v>9541</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9459</v>
      </c>
    </row>
    <row r="364" spans="1:16" ht="12.75">
      <c r="A364" t="s">
        <v>48</v>
      </c>
      <c s="34" t="s">
        <v>276</v>
      </c>
      <c s="34" t="s">
        <v>9542</v>
      </c>
      <c s="35" t="s">
        <v>4</v>
      </c>
      <c s="6" t="s">
        <v>9543</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9459</v>
      </c>
    </row>
    <row r="368" spans="1:16" ht="12.75">
      <c r="A368" t="s">
        <v>48</v>
      </c>
      <c s="34" t="s">
        <v>279</v>
      </c>
      <c s="34" t="s">
        <v>9544</v>
      </c>
      <c s="35" t="s">
        <v>4</v>
      </c>
      <c s="6" t="s">
        <v>9545</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9459</v>
      </c>
    </row>
    <row r="372" spans="1:16" ht="25.5">
      <c r="A372" t="s">
        <v>48</v>
      </c>
      <c s="34" t="s">
        <v>282</v>
      </c>
      <c s="34" t="s">
        <v>9546</v>
      </c>
      <c s="35" t="s">
        <v>4</v>
      </c>
      <c s="6" t="s">
        <v>9547</v>
      </c>
      <c s="36" t="s">
        <v>92</v>
      </c>
      <c s="37">
        <v>1</v>
      </c>
      <c s="36">
        <v>2.11676</v>
      </c>
      <c s="36">
        <f>ROUND(G372*H372,6)</f>
      </c>
      <c r="L372" s="38">
        <v>0</v>
      </c>
      <c s="32">
        <f>ROUND(ROUND(L372,2)*ROUND(G372,3),2)</f>
      </c>
      <c s="36" t="s">
        <v>6078</v>
      </c>
      <c>
        <f>(M372*21)/100</f>
      </c>
      <c t="s">
        <v>26</v>
      </c>
    </row>
    <row r="373" spans="1:5" ht="12.75">
      <c r="A373" s="35" t="s">
        <v>55</v>
      </c>
      <c r="E373" s="39" t="s">
        <v>4</v>
      </c>
    </row>
    <row r="374" spans="1:5" ht="12.75">
      <c r="A374" s="35" t="s">
        <v>57</v>
      </c>
      <c r="E374" s="40" t="s">
        <v>4</v>
      </c>
    </row>
    <row r="375" spans="1:5" ht="140.25">
      <c r="A375" t="s">
        <v>59</v>
      </c>
      <c r="E375" s="39" t="s">
        <v>9548</v>
      </c>
    </row>
    <row r="376" spans="1:16" ht="25.5">
      <c r="A376" t="s">
        <v>48</v>
      </c>
      <c s="34" t="s">
        <v>285</v>
      </c>
      <c s="34" t="s">
        <v>9549</v>
      </c>
      <c s="35" t="s">
        <v>4</v>
      </c>
      <c s="6" t="s">
        <v>9550</v>
      </c>
      <c s="36" t="s">
        <v>92</v>
      </c>
      <c s="37">
        <v>13</v>
      </c>
      <c s="36">
        <v>0.21734</v>
      </c>
      <c s="36">
        <f>ROUND(G376*H376,6)</f>
      </c>
      <c r="L376" s="38">
        <v>0</v>
      </c>
      <c s="32">
        <f>ROUND(ROUND(L376,2)*ROUND(G376,3),2)</f>
      </c>
      <c s="36" t="s">
        <v>6078</v>
      </c>
      <c>
        <f>(M376*21)/100</f>
      </c>
      <c t="s">
        <v>26</v>
      </c>
    </row>
    <row r="377" spans="1:5" ht="12.75">
      <c r="A377" s="35" t="s">
        <v>55</v>
      </c>
      <c r="E377" s="39" t="s">
        <v>4</v>
      </c>
    </row>
    <row r="378" spans="1:5" ht="12.75">
      <c r="A378" s="35" t="s">
        <v>57</v>
      </c>
      <c r="E378" s="40" t="s">
        <v>4</v>
      </c>
    </row>
    <row r="379" spans="1:5" ht="204">
      <c r="A379" t="s">
        <v>59</v>
      </c>
      <c r="E379" s="39" t="s">
        <v>9551</v>
      </c>
    </row>
    <row r="380" spans="1:13" ht="12.75">
      <c r="A380" t="s">
        <v>45</v>
      </c>
      <c r="C380" s="31" t="s">
        <v>89</v>
      </c>
      <c r="E380" s="33" t="s">
        <v>4268</v>
      </c>
      <c r="J380" s="32">
        <f>0</f>
      </c>
      <c s="32">
        <f>0</f>
      </c>
      <c s="32">
        <f>0+L381+L385+L389+L393+L397+L401+L405</f>
      </c>
      <c s="32">
        <f>0+M381+M385+M389+M393+M397+M401+M405</f>
      </c>
    </row>
    <row r="381" spans="1:16" ht="12.75">
      <c r="A381" t="s">
        <v>48</v>
      </c>
      <c s="34" t="s">
        <v>644</v>
      </c>
      <c s="34" t="s">
        <v>9552</v>
      </c>
      <c s="35" t="s">
        <v>4</v>
      </c>
      <c s="6" t="s">
        <v>9553</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9459</v>
      </c>
    </row>
    <row r="385" spans="1:16" ht="12.75">
      <c r="A385" t="s">
        <v>48</v>
      </c>
      <c s="34" t="s">
        <v>645</v>
      </c>
      <c s="34" t="s">
        <v>9554</v>
      </c>
      <c s="35" t="s">
        <v>4</v>
      </c>
      <c s="6" t="s">
        <v>9555</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9459</v>
      </c>
    </row>
    <row r="389" spans="1:16" ht="12.75">
      <c r="A389" t="s">
        <v>48</v>
      </c>
      <c s="34" t="s">
        <v>288</v>
      </c>
      <c s="34" t="s">
        <v>9556</v>
      </c>
      <c s="35" t="s">
        <v>4</v>
      </c>
      <c s="6" t="s">
        <v>9557</v>
      </c>
      <c s="36" t="s">
        <v>71</v>
      </c>
      <c s="37">
        <v>20</v>
      </c>
      <c s="36">
        <v>0.29221</v>
      </c>
      <c s="36">
        <f>ROUND(G389*H389,6)</f>
      </c>
      <c r="L389" s="38">
        <v>0</v>
      </c>
      <c s="32">
        <f>ROUND(ROUND(L389,2)*ROUND(G389,3),2)</f>
      </c>
      <c s="36" t="s">
        <v>6078</v>
      </c>
      <c>
        <f>(M389*21)/100</f>
      </c>
      <c t="s">
        <v>26</v>
      </c>
    </row>
    <row r="390" spans="1:5" ht="12.75">
      <c r="A390" s="35" t="s">
        <v>55</v>
      </c>
      <c r="E390" s="39" t="s">
        <v>4</v>
      </c>
    </row>
    <row r="391" spans="1:5" ht="12.75">
      <c r="A391" s="35" t="s">
        <v>57</v>
      </c>
      <c r="E391" s="40" t="s">
        <v>4</v>
      </c>
    </row>
    <row r="392" spans="1:5" ht="38.25">
      <c r="A392" t="s">
        <v>59</v>
      </c>
      <c r="E392" s="39" t="s">
        <v>9558</v>
      </c>
    </row>
    <row r="393" spans="1:16" ht="12.75">
      <c r="A393" t="s">
        <v>48</v>
      </c>
      <c s="34" t="s">
        <v>291</v>
      </c>
      <c s="34" t="s">
        <v>9559</v>
      </c>
      <c s="35" t="s">
        <v>4</v>
      </c>
      <c s="6" t="s">
        <v>9560</v>
      </c>
      <c s="36" t="s">
        <v>697</v>
      </c>
      <c s="37">
        <v>159.797</v>
      </c>
      <c s="36">
        <v>0</v>
      </c>
      <c s="36">
        <f>ROUND(G393*H393,6)</f>
      </c>
      <c r="L393" s="38">
        <v>0</v>
      </c>
      <c s="32">
        <f>ROUND(ROUND(L393,2)*ROUND(G393,3),2)</f>
      </c>
      <c s="36" t="s">
        <v>6078</v>
      </c>
      <c>
        <f>(M393*21)/100</f>
      </c>
      <c t="s">
        <v>26</v>
      </c>
    </row>
    <row r="394" spans="1:5" ht="12.75">
      <c r="A394" s="35" t="s">
        <v>55</v>
      </c>
      <c r="E394" s="39" t="s">
        <v>4</v>
      </c>
    </row>
    <row r="395" spans="1:5" ht="25.5">
      <c r="A395" s="35" t="s">
        <v>57</v>
      </c>
      <c r="E395" s="40" t="s">
        <v>9561</v>
      </c>
    </row>
    <row r="396" spans="1:5" ht="242.25">
      <c r="A396" t="s">
        <v>59</v>
      </c>
      <c r="E396" s="39" t="s">
        <v>9562</v>
      </c>
    </row>
    <row r="397" spans="1:16" ht="12.75">
      <c r="A397" t="s">
        <v>48</v>
      </c>
      <c s="34" t="s">
        <v>294</v>
      </c>
      <c s="34" t="s">
        <v>9563</v>
      </c>
      <c s="35" t="s">
        <v>4</v>
      </c>
      <c s="6" t="s">
        <v>9564</v>
      </c>
      <c s="36" t="s">
        <v>65</v>
      </c>
      <c s="37">
        <v>15.485</v>
      </c>
      <c s="36">
        <v>0</v>
      </c>
      <c s="36">
        <f>ROUND(G397*H397,6)</f>
      </c>
      <c r="L397" s="38">
        <v>0</v>
      </c>
      <c s="32">
        <f>ROUND(ROUND(L397,2)*ROUND(G397,3),2)</f>
      </c>
      <c s="36" t="s">
        <v>6078</v>
      </c>
      <c>
        <f>(M397*21)/100</f>
      </c>
      <c t="s">
        <v>26</v>
      </c>
    </row>
    <row r="398" spans="1:5" ht="12.75">
      <c r="A398" s="35" t="s">
        <v>55</v>
      </c>
      <c r="E398" s="39" t="s">
        <v>4</v>
      </c>
    </row>
    <row r="399" spans="1:5" ht="51">
      <c r="A399" s="35" t="s">
        <v>57</v>
      </c>
      <c r="E399" s="40" t="s">
        <v>9565</v>
      </c>
    </row>
    <row r="400" spans="1:5" ht="12.75">
      <c r="A400" t="s">
        <v>59</v>
      </c>
      <c r="E400" s="39" t="s">
        <v>4</v>
      </c>
    </row>
    <row r="401" spans="1:16" ht="12.75">
      <c r="A401" t="s">
        <v>48</v>
      </c>
      <c s="34" t="s">
        <v>297</v>
      </c>
      <c s="34" t="s">
        <v>9566</v>
      </c>
      <c s="35" t="s">
        <v>4</v>
      </c>
      <c s="6" t="s">
        <v>9567</v>
      </c>
      <c s="36" t="s">
        <v>65</v>
      </c>
      <c s="37">
        <v>54.383</v>
      </c>
      <c s="36">
        <v>0</v>
      </c>
      <c s="36">
        <f>ROUND(G401*H401,6)</f>
      </c>
      <c r="L401" s="38">
        <v>0</v>
      </c>
      <c s="32">
        <f>ROUND(ROUND(L401,2)*ROUND(G401,3),2)</f>
      </c>
      <c s="36" t="s">
        <v>6078</v>
      </c>
      <c>
        <f>(M401*21)/100</f>
      </c>
      <c t="s">
        <v>26</v>
      </c>
    </row>
    <row r="402" spans="1:5" ht="12.75">
      <c r="A402" s="35" t="s">
        <v>55</v>
      </c>
      <c r="E402" s="39" t="s">
        <v>4</v>
      </c>
    </row>
    <row r="403" spans="1:5" ht="153">
      <c r="A403" s="35" t="s">
        <v>57</v>
      </c>
      <c r="E403" s="40" t="s">
        <v>9568</v>
      </c>
    </row>
    <row r="404" spans="1:5" ht="25.5">
      <c r="A404" t="s">
        <v>59</v>
      </c>
      <c r="E404" s="39" t="s">
        <v>9569</v>
      </c>
    </row>
    <row r="405" spans="1:16" ht="12.75">
      <c r="A405" t="s">
        <v>48</v>
      </c>
      <c s="34" t="s">
        <v>300</v>
      </c>
      <c s="34" t="s">
        <v>9570</v>
      </c>
      <c s="35" t="s">
        <v>4</v>
      </c>
      <c s="6" t="s">
        <v>9571</v>
      </c>
      <c s="36" t="s">
        <v>65</v>
      </c>
      <c s="37">
        <v>11.134</v>
      </c>
      <c s="36">
        <v>0</v>
      </c>
      <c s="36">
        <f>ROUND(G405*H405,6)</f>
      </c>
      <c r="L405" s="38">
        <v>0</v>
      </c>
      <c s="32">
        <f>ROUND(ROUND(L405,2)*ROUND(G405,3),2)</f>
      </c>
      <c s="36" t="s">
        <v>6078</v>
      </c>
      <c>
        <f>(M405*21)/100</f>
      </c>
      <c t="s">
        <v>26</v>
      </c>
    </row>
    <row r="406" spans="1:5" ht="12.75">
      <c r="A406" s="35" t="s">
        <v>55</v>
      </c>
      <c r="E406" s="39" t="s">
        <v>4</v>
      </c>
    </row>
    <row r="407" spans="1:5" ht="51">
      <c r="A407" s="35" t="s">
        <v>57</v>
      </c>
      <c r="E407" s="40" t="s">
        <v>9572</v>
      </c>
    </row>
    <row r="408" spans="1:5" ht="25.5">
      <c r="A408" t="s">
        <v>59</v>
      </c>
      <c r="E408" s="39" t="s">
        <v>9573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9576</v>
      </c>
      <c r="E8" s="30" t="s">
        <v>9575</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9577</v>
      </c>
    </row>
    <row r="13" spans="1:5" ht="25.5">
      <c r="A13" t="s">
        <v>59</v>
      </c>
      <c r="E13" s="39" t="s">
        <v>56</v>
      </c>
    </row>
    <row r="14" spans="1:13" ht="12.75">
      <c r="A14" t="s">
        <v>45</v>
      </c>
      <c r="C14" s="31" t="s">
        <v>62</v>
      </c>
      <c r="E14" s="33" t="s">
        <v>9014</v>
      </c>
      <c r="J14" s="32">
        <f>0</f>
      </c>
      <c s="32">
        <f>0</f>
      </c>
      <c s="32">
        <f>0+L15+L19+L23+L27+L31+L35+L39+L43+L47+L51+L55+L59+L63+L67+L71+L75+L79+L83+L87+L91</f>
      </c>
      <c s="32">
        <f>0+M15+M19+M23+M27+M31+M35+M39+M43+M47+M51+M55+M59+M63+M67+M71+M75+M79+M83+M87+M91</f>
      </c>
    </row>
    <row r="15" spans="1:16" ht="25.5">
      <c r="A15" t="s">
        <v>48</v>
      </c>
      <c s="34" t="s">
        <v>26</v>
      </c>
      <c s="34" t="s">
        <v>9015</v>
      </c>
      <c s="35" t="s">
        <v>4</v>
      </c>
      <c s="6" t="s">
        <v>9016</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9017</v>
      </c>
    </row>
    <row r="19" spans="1:16" ht="25.5">
      <c r="A19" t="s">
        <v>48</v>
      </c>
      <c s="34" t="s">
        <v>25</v>
      </c>
      <c s="34" t="s">
        <v>9018</v>
      </c>
      <c s="35" t="s">
        <v>4</v>
      </c>
      <c s="6" t="s">
        <v>9019</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9017</v>
      </c>
    </row>
    <row r="23" spans="1:16" ht="12.75">
      <c r="A23" t="s">
        <v>48</v>
      </c>
      <c s="34" t="s">
        <v>74</v>
      </c>
      <c s="34" t="s">
        <v>9020</v>
      </c>
      <c s="35" t="s">
        <v>4</v>
      </c>
      <c s="6" t="s">
        <v>9021</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9017</v>
      </c>
    </row>
    <row r="27" spans="1:16" ht="12.75">
      <c r="A27" t="s">
        <v>48</v>
      </c>
      <c s="34" t="s">
        <v>77</v>
      </c>
      <c s="34" t="s">
        <v>9022</v>
      </c>
      <c s="35" t="s">
        <v>4</v>
      </c>
      <c s="6" t="s">
        <v>9023</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9017</v>
      </c>
    </row>
    <row r="31" spans="1:16" ht="25.5">
      <c r="A31" t="s">
        <v>48</v>
      </c>
      <c s="34" t="s">
        <v>80</v>
      </c>
      <c s="34" t="s">
        <v>9028</v>
      </c>
      <c s="35" t="s">
        <v>4</v>
      </c>
      <c s="6" t="s">
        <v>9029</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9017</v>
      </c>
    </row>
    <row r="35" spans="1:16" ht="25.5">
      <c r="A35" t="s">
        <v>48</v>
      </c>
      <c s="34" t="s">
        <v>83</v>
      </c>
      <c s="34" t="s">
        <v>9578</v>
      </c>
      <c s="35" t="s">
        <v>4</v>
      </c>
      <c s="6" t="s">
        <v>9579</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9017</v>
      </c>
    </row>
    <row r="39" spans="1:16" ht="12.75">
      <c r="A39" t="s">
        <v>48</v>
      </c>
      <c s="34" t="s">
        <v>86</v>
      </c>
      <c s="34" t="s">
        <v>9035</v>
      </c>
      <c s="35" t="s">
        <v>4</v>
      </c>
      <c s="6" t="s">
        <v>9036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9037</v>
      </c>
    </row>
    <row r="43" spans="1:16" ht="12.75">
      <c r="A43" t="s">
        <v>48</v>
      </c>
      <c s="34" t="s">
        <v>89</v>
      </c>
      <c s="34" t="s">
        <v>9038</v>
      </c>
      <c s="35" t="s">
        <v>4</v>
      </c>
      <c s="6" t="s">
        <v>9039</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9037</v>
      </c>
    </row>
    <row r="47" spans="1:16" ht="12.75">
      <c r="A47" t="s">
        <v>48</v>
      </c>
      <c s="34" t="s">
        <v>93</v>
      </c>
      <c s="34" t="s">
        <v>9042</v>
      </c>
      <c s="35" t="s">
        <v>4</v>
      </c>
      <c s="6" t="s">
        <v>9043</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9037</v>
      </c>
    </row>
    <row r="51" spans="1:16" ht="12.75">
      <c r="A51" t="s">
        <v>48</v>
      </c>
      <c s="34" t="s">
        <v>96</v>
      </c>
      <c s="34" t="s">
        <v>9044</v>
      </c>
      <c s="35" t="s">
        <v>4</v>
      </c>
      <c s="6" t="s">
        <v>9045</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9037</v>
      </c>
    </row>
    <row r="55" spans="1:16" ht="12.75">
      <c r="A55" t="s">
        <v>48</v>
      </c>
      <c s="34" t="s">
        <v>99</v>
      </c>
      <c s="34" t="s">
        <v>9046</v>
      </c>
      <c s="35" t="s">
        <v>4</v>
      </c>
      <c s="6" t="s">
        <v>9047</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9037</v>
      </c>
    </row>
    <row r="59" spans="1:16" ht="12.75">
      <c r="A59" t="s">
        <v>48</v>
      </c>
      <c s="34" t="s">
        <v>102</v>
      </c>
      <c s="34" t="s">
        <v>9050</v>
      </c>
      <c s="35" t="s">
        <v>4</v>
      </c>
      <c s="6" t="s">
        <v>9051</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9037</v>
      </c>
    </row>
    <row r="63" spans="1:16" ht="12.75">
      <c r="A63" t="s">
        <v>48</v>
      </c>
      <c s="34" t="s">
        <v>105</v>
      </c>
      <c s="34" t="s">
        <v>9052</v>
      </c>
      <c s="35" t="s">
        <v>4</v>
      </c>
      <c s="6" t="s">
        <v>9053</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9037</v>
      </c>
    </row>
    <row r="67" spans="1:16" ht="25.5">
      <c r="A67" t="s">
        <v>48</v>
      </c>
      <c s="34" t="s">
        <v>108</v>
      </c>
      <c s="34" t="s">
        <v>9054</v>
      </c>
      <c s="35" t="s">
        <v>4</v>
      </c>
      <c s="6" t="s">
        <v>9055</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9580</v>
      </c>
    </row>
    <row r="71" spans="1:16" ht="25.5">
      <c r="A71" t="s">
        <v>48</v>
      </c>
      <c s="34" t="s">
        <v>111</v>
      </c>
      <c s="34" t="s">
        <v>9059</v>
      </c>
      <c s="35" t="s">
        <v>4</v>
      </c>
      <c s="6" t="s">
        <v>9060</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9580</v>
      </c>
    </row>
    <row r="75" spans="1:16" ht="25.5">
      <c r="A75" t="s">
        <v>48</v>
      </c>
      <c s="34" t="s">
        <v>114</v>
      </c>
      <c s="34" t="s">
        <v>9065</v>
      </c>
      <c s="35" t="s">
        <v>4</v>
      </c>
      <c s="6" t="s">
        <v>9066</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9580</v>
      </c>
    </row>
    <row r="79" spans="1:16" ht="12.75">
      <c r="A79" t="s">
        <v>48</v>
      </c>
      <c s="34" t="s">
        <v>117</v>
      </c>
      <c s="34" t="s">
        <v>9071</v>
      </c>
      <c s="35" t="s">
        <v>4</v>
      </c>
      <c s="6" t="s">
        <v>9072</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9073</v>
      </c>
      <c s="35" t="s">
        <v>4</v>
      </c>
      <c s="6" t="s">
        <v>9074</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9075</v>
      </c>
    </row>
    <row r="87" spans="1:16" ht="38.25">
      <c r="A87" t="s">
        <v>48</v>
      </c>
      <c s="34" t="s">
        <v>124</v>
      </c>
      <c s="34" t="s">
        <v>9076</v>
      </c>
      <c s="35" t="s">
        <v>4</v>
      </c>
      <c s="6" t="s">
        <v>9077</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9078</v>
      </c>
    </row>
    <row r="90" spans="1:5" ht="12.75">
      <c r="A90" t="s">
        <v>59</v>
      </c>
      <c r="E90" s="39" t="s">
        <v>9084</v>
      </c>
    </row>
    <row r="91" spans="1:16" ht="12.75">
      <c r="A91" t="s">
        <v>48</v>
      </c>
      <c s="34" t="s">
        <v>127</v>
      </c>
      <c s="34" t="s">
        <v>9079</v>
      </c>
      <c s="35" t="s">
        <v>4</v>
      </c>
      <c s="6" t="s">
        <v>9080</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9084</v>
      </c>
    </row>
    <row r="95" spans="1:13" ht="12.75">
      <c r="A95" t="s">
        <v>45</v>
      </c>
      <c r="C95" s="31" t="s">
        <v>26</v>
      </c>
      <c r="E95" s="33" t="s">
        <v>9081</v>
      </c>
      <c r="J95" s="32">
        <f>0</f>
      </c>
      <c s="32">
        <f>0</f>
      </c>
      <c s="32">
        <f>0+L96+L100+L104+L108+L112+L116+L120+L124+L128+L132+L136+L140</f>
      </c>
      <c s="32">
        <f>0+M96+M100+M104+M108+M112+M116+M120+M124+M128+M132+M136+M140</f>
      </c>
    </row>
    <row r="96" spans="1:16" ht="12.75">
      <c r="A96" t="s">
        <v>48</v>
      </c>
      <c s="34" t="s">
        <v>130</v>
      </c>
      <c s="34" t="s">
        <v>9087</v>
      </c>
      <c s="35" t="s">
        <v>4</v>
      </c>
      <c s="6" t="s">
        <v>9088</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9084</v>
      </c>
    </row>
    <row r="100" spans="1:16" ht="12.75">
      <c r="A100" t="s">
        <v>48</v>
      </c>
      <c s="34" t="s">
        <v>133</v>
      </c>
      <c s="34" t="s">
        <v>9089</v>
      </c>
      <c s="35" t="s">
        <v>4</v>
      </c>
      <c s="6" t="s">
        <v>9090</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9084</v>
      </c>
    </row>
    <row r="104" spans="1:16" ht="12.75">
      <c r="A104" t="s">
        <v>48</v>
      </c>
      <c s="34" t="s">
        <v>136</v>
      </c>
      <c s="34" t="s">
        <v>9093</v>
      </c>
      <c s="35" t="s">
        <v>4</v>
      </c>
      <c s="6" t="s">
        <v>9094</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9084</v>
      </c>
    </row>
    <row r="108" spans="1:16" ht="12.75">
      <c r="A108" t="s">
        <v>48</v>
      </c>
      <c s="34" t="s">
        <v>139</v>
      </c>
      <c s="34" t="s">
        <v>9095</v>
      </c>
      <c s="35" t="s">
        <v>4</v>
      </c>
      <c s="6" t="s">
        <v>9096</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9084</v>
      </c>
    </row>
    <row r="112" spans="1:16" ht="25.5">
      <c r="A112" t="s">
        <v>48</v>
      </c>
      <c s="34" t="s">
        <v>142</v>
      </c>
      <c s="34" t="s">
        <v>9101</v>
      </c>
      <c s="35" t="s">
        <v>4</v>
      </c>
      <c s="6" t="s">
        <v>9102</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9084</v>
      </c>
    </row>
    <row r="116" spans="1:16" ht="25.5">
      <c r="A116" t="s">
        <v>48</v>
      </c>
      <c s="34" t="s">
        <v>145</v>
      </c>
      <c s="34" t="s">
        <v>9103</v>
      </c>
      <c s="35" t="s">
        <v>4</v>
      </c>
      <c s="6" t="s">
        <v>9104</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9084</v>
      </c>
    </row>
    <row r="120" spans="1:16" ht="25.5">
      <c r="A120" t="s">
        <v>48</v>
      </c>
      <c s="34" t="s">
        <v>148</v>
      </c>
      <c s="34" t="s">
        <v>9107</v>
      </c>
      <c s="35" t="s">
        <v>4</v>
      </c>
      <c s="6" t="s">
        <v>9108</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9084</v>
      </c>
    </row>
    <row r="124" spans="1:16" ht="25.5">
      <c r="A124" t="s">
        <v>48</v>
      </c>
      <c s="34" t="s">
        <v>151</v>
      </c>
      <c s="34" t="s">
        <v>9109</v>
      </c>
      <c s="35" t="s">
        <v>4</v>
      </c>
      <c s="6" t="s">
        <v>9110</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9084</v>
      </c>
    </row>
    <row r="128" spans="1:16" ht="38.25">
      <c r="A128" t="s">
        <v>48</v>
      </c>
      <c s="34" t="s">
        <v>154</v>
      </c>
      <c s="34" t="s">
        <v>9111</v>
      </c>
      <c s="35" t="s">
        <v>4</v>
      </c>
      <c s="6" t="s">
        <v>9112</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9084</v>
      </c>
    </row>
    <row r="132" spans="1:16" ht="38.25">
      <c r="A132" t="s">
        <v>48</v>
      </c>
      <c s="34" t="s">
        <v>157</v>
      </c>
      <c s="34" t="s">
        <v>9113</v>
      </c>
      <c s="35" t="s">
        <v>4</v>
      </c>
      <c s="6" t="s">
        <v>9114</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9084</v>
      </c>
    </row>
    <row r="136" spans="1:16" ht="38.25">
      <c r="A136" t="s">
        <v>48</v>
      </c>
      <c s="34" t="s">
        <v>160</v>
      </c>
      <c s="34" t="s">
        <v>9115</v>
      </c>
      <c s="35" t="s">
        <v>4</v>
      </c>
      <c s="6" t="s">
        <v>9116</v>
      </c>
      <c s="36" t="s">
        <v>1128</v>
      </c>
      <c s="37">
        <v>1</v>
      </c>
      <c s="36">
        <v>0</v>
      </c>
      <c s="36">
        <f>ROUND(G136*H136,6)</f>
      </c>
      <c r="L136" s="38">
        <v>0</v>
      </c>
      <c s="32">
        <f>ROUND(ROUND(L136,2)*ROUND(G136,3),2)</f>
      </c>
      <c s="36" t="s">
        <v>54</v>
      </c>
      <c>
        <f>(M136*21)/100</f>
      </c>
      <c t="s">
        <v>26</v>
      </c>
    </row>
    <row r="137" spans="1:5" ht="25.5">
      <c r="A137" s="35" t="s">
        <v>55</v>
      </c>
      <c r="E137" s="39" t="s">
        <v>9117</v>
      </c>
    </row>
    <row r="138" spans="1:5" ht="12.75">
      <c r="A138" s="35" t="s">
        <v>57</v>
      </c>
      <c r="E138" s="40" t="s">
        <v>4</v>
      </c>
    </row>
    <row r="139" spans="1:5" ht="12.75">
      <c r="A139" t="s">
        <v>59</v>
      </c>
      <c r="E139" s="39" t="s">
        <v>9084</v>
      </c>
    </row>
    <row r="140" spans="1:16" ht="38.25">
      <c r="A140" t="s">
        <v>48</v>
      </c>
      <c s="34" t="s">
        <v>163</v>
      </c>
      <c s="34" t="s">
        <v>9118</v>
      </c>
      <c s="35" t="s">
        <v>4</v>
      </c>
      <c s="6" t="s">
        <v>9119</v>
      </c>
      <c s="36" t="s">
        <v>1128</v>
      </c>
      <c s="37">
        <v>1</v>
      </c>
      <c s="36">
        <v>0</v>
      </c>
      <c s="36">
        <f>ROUND(G140*H140,6)</f>
      </c>
      <c r="L140" s="38">
        <v>0</v>
      </c>
      <c s="32">
        <f>ROUND(ROUND(L140,2)*ROUND(G140,3),2)</f>
      </c>
      <c s="36" t="s">
        <v>54</v>
      </c>
      <c>
        <f>(M140*21)/100</f>
      </c>
      <c t="s">
        <v>26</v>
      </c>
    </row>
    <row r="141" spans="1:5" ht="25.5">
      <c r="A141" s="35" t="s">
        <v>55</v>
      </c>
      <c r="E141" s="39" t="s">
        <v>9120</v>
      </c>
    </row>
    <row r="142" spans="1:5" ht="12.75">
      <c r="A142" s="35" t="s">
        <v>57</v>
      </c>
      <c r="E142" s="40" t="s">
        <v>4</v>
      </c>
    </row>
    <row r="143" spans="1:5" ht="12.75">
      <c r="A143" t="s">
        <v>59</v>
      </c>
      <c r="E143" s="39" t="s">
        <v>9084</v>
      </c>
    </row>
    <row r="144" spans="1:13" ht="12.75">
      <c r="A144" t="s">
        <v>45</v>
      </c>
      <c r="C144" s="31" t="s">
        <v>25</v>
      </c>
      <c r="E144" s="33" t="s">
        <v>9121</v>
      </c>
      <c r="J144" s="32">
        <f>0</f>
      </c>
      <c s="32">
        <f>0</f>
      </c>
      <c s="32">
        <f>0+L145+L149+L153+L157+L161+L165+L169+L173+L177+L181+L185+L189+L193</f>
      </c>
      <c s="32">
        <f>0+M145+M149+M153+M157+M161+M165+M169+M173+M177+M181+M185+M189+M193</f>
      </c>
    </row>
    <row r="145" spans="1:16" ht="25.5">
      <c r="A145" t="s">
        <v>48</v>
      </c>
      <c s="34" t="s">
        <v>166</v>
      </c>
      <c s="34" t="s">
        <v>9125</v>
      </c>
      <c s="35" t="s">
        <v>4</v>
      </c>
      <c s="6" t="s">
        <v>9126</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9084</v>
      </c>
    </row>
    <row r="149" spans="1:16" ht="25.5">
      <c r="A149" t="s">
        <v>48</v>
      </c>
      <c s="34" t="s">
        <v>169</v>
      </c>
      <c s="34" t="s">
        <v>9581</v>
      </c>
      <c s="35" t="s">
        <v>4</v>
      </c>
      <c s="6" t="s">
        <v>9582</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9084</v>
      </c>
    </row>
    <row r="153" spans="1:16" ht="25.5">
      <c r="A153" t="s">
        <v>48</v>
      </c>
      <c s="34" t="s">
        <v>172</v>
      </c>
      <c s="34" t="s">
        <v>9128</v>
      </c>
      <c s="35" t="s">
        <v>4</v>
      </c>
      <c s="6" t="s">
        <v>9129</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9084</v>
      </c>
    </row>
    <row r="157" spans="1:16" ht="38.25">
      <c r="A157" t="s">
        <v>48</v>
      </c>
      <c s="34" t="s">
        <v>175</v>
      </c>
      <c s="34" t="s">
        <v>9131</v>
      </c>
      <c s="35" t="s">
        <v>4</v>
      </c>
      <c s="6" t="s">
        <v>9132</v>
      </c>
      <c s="36" t="s">
        <v>1128</v>
      </c>
      <c s="37">
        <v>4</v>
      </c>
      <c s="36">
        <v>0</v>
      </c>
      <c s="36">
        <f>ROUND(G157*H157,6)</f>
      </c>
      <c r="L157" s="38">
        <v>0</v>
      </c>
      <c s="32">
        <f>ROUND(ROUND(L157,2)*ROUND(G157,3),2)</f>
      </c>
      <c s="36" t="s">
        <v>54</v>
      </c>
      <c>
        <f>(M157*21)/100</f>
      </c>
      <c t="s">
        <v>26</v>
      </c>
    </row>
    <row r="158" spans="1:5" ht="25.5">
      <c r="A158" s="35" t="s">
        <v>55</v>
      </c>
      <c r="E158" s="39" t="s">
        <v>9133</v>
      </c>
    </row>
    <row r="159" spans="1:5" ht="12.75">
      <c r="A159" s="35" t="s">
        <v>57</v>
      </c>
      <c r="E159" s="40" t="s">
        <v>4</v>
      </c>
    </row>
    <row r="160" spans="1:5" ht="12.75">
      <c r="A160" t="s">
        <v>59</v>
      </c>
      <c r="E160" s="39" t="s">
        <v>9084</v>
      </c>
    </row>
    <row r="161" spans="1:16" ht="38.25">
      <c r="A161" t="s">
        <v>48</v>
      </c>
      <c s="34" t="s">
        <v>178</v>
      </c>
      <c s="34" t="s">
        <v>9138</v>
      </c>
      <c s="35" t="s">
        <v>4</v>
      </c>
      <c s="6" t="s">
        <v>9139</v>
      </c>
      <c s="36" t="s">
        <v>1128</v>
      </c>
      <c s="37">
        <v>2</v>
      </c>
      <c s="36">
        <v>0</v>
      </c>
      <c s="36">
        <f>ROUND(G161*H161,6)</f>
      </c>
      <c r="L161" s="38">
        <v>0</v>
      </c>
      <c s="32">
        <f>ROUND(ROUND(L161,2)*ROUND(G161,3),2)</f>
      </c>
      <c s="36" t="s">
        <v>54</v>
      </c>
      <c>
        <f>(M161*21)/100</f>
      </c>
      <c t="s">
        <v>26</v>
      </c>
    </row>
    <row r="162" spans="1:5" ht="25.5">
      <c r="A162" s="35" t="s">
        <v>55</v>
      </c>
      <c r="E162" s="39" t="s">
        <v>9140</v>
      </c>
    </row>
    <row r="163" spans="1:5" ht="12.75">
      <c r="A163" s="35" t="s">
        <v>57</v>
      </c>
      <c r="E163" s="40" t="s">
        <v>4</v>
      </c>
    </row>
    <row r="164" spans="1:5" ht="12.75">
      <c r="A164" t="s">
        <v>59</v>
      </c>
      <c r="E164" s="39" t="s">
        <v>9084</v>
      </c>
    </row>
    <row r="165" spans="1:16" ht="38.25">
      <c r="A165" t="s">
        <v>48</v>
      </c>
      <c s="34" t="s">
        <v>181</v>
      </c>
      <c s="34" t="s">
        <v>9147</v>
      </c>
      <c s="35" t="s">
        <v>4</v>
      </c>
      <c s="6" t="s">
        <v>9148</v>
      </c>
      <c s="36" t="s">
        <v>1128</v>
      </c>
      <c s="37">
        <v>5</v>
      </c>
      <c s="36">
        <v>0</v>
      </c>
      <c s="36">
        <f>ROUND(G165*H165,6)</f>
      </c>
      <c r="L165" s="38">
        <v>0</v>
      </c>
      <c s="32">
        <f>ROUND(ROUND(L165,2)*ROUND(G165,3),2)</f>
      </c>
      <c s="36" t="s">
        <v>54</v>
      </c>
      <c>
        <f>(M165*21)/100</f>
      </c>
      <c t="s">
        <v>26</v>
      </c>
    </row>
    <row r="166" spans="1:5" ht="38.25">
      <c r="A166" s="35" t="s">
        <v>55</v>
      </c>
      <c r="E166" s="39" t="s">
        <v>9145</v>
      </c>
    </row>
    <row r="167" spans="1:5" ht="12.75">
      <c r="A167" s="35" t="s">
        <v>57</v>
      </c>
      <c r="E167" s="40" t="s">
        <v>9583</v>
      </c>
    </row>
    <row r="168" spans="1:5" ht="12.75">
      <c r="A168" t="s">
        <v>59</v>
      </c>
      <c r="E168" s="39" t="s">
        <v>9084</v>
      </c>
    </row>
    <row r="169" spans="1:16" ht="38.25">
      <c r="A169" t="s">
        <v>48</v>
      </c>
      <c s="34" t="s">
        <v>184</v>
      </c>
      <c s="34" t="s">
        <v>9584</v>
      </c>
      <c s="35" t="s">
        <v>4</v>
      </c>
      <c s="6" t="s">
        <v>9585</v>
      </c>
      <c s="36" t="s">
        <v>1128</v>
      </c>
      <c s="37">
        <v>1</v>
      </c>
      <c s="36">
        <v>0</v>
      </c>
      <c s="36">
        <f>ROUND(G169*H169,6)</f>
      </c>
      <c r="L169" s="38">
        <v>0</v>
      </c>
      <c s="32">
        <f>ROUND(ROUND(L169,2)*ROUND(G169,3),2)</f>
      </c>
      <c s="36" t="s">
        <v>54</v>
      </c>
      <c>
        <f>(M169*21)/100</f>
      </c>
      <c t="s">
        <v>26</v>
      </c>
    </row>
    <row r="170" spans="1:5" ht="38.25">
      <c r="A170" s="35" t="s">
        <v>55</v>
      </c>
      <c r="E170" s="39" t="s">
        <v>9145</v>
      </c>
    </row>
    <row r="171" spans="1:5" ht="12.75">
      <c r="A171" s="35" t="s">
        <v>57</v>
      </c>
      <c r="E171" s="40" t="s">
        <v>9586</v>
      </c>
    </row>
    <row r="172" spans="1:5" ht="12.75">
      <c r="A172" t="s">
        <v>59</v>
      </c>
      <c r="E172" s="39" t="s">
        <v>9084</v>
      </c>
    </row>
    <row r="173" spans="1:16" ht="25.5">
      <c r="A173" t="s">
        <v>48</v>
      </c>
      <c s="34" t="s">
        <v>187</v>
      </c>
      <c s="34" t="s">
        <v>9587</v>
      </c>
      <c s="35" t="s">
        <v>4</v>
      </c>
      <c s="6" t="s">
        <v>9588</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9589</v>
      </c>
    </row>
    <row r="176" spans="1:5" ht="12.75">
      <c r="A176" t="s">
        <v>59</v>
      </c>
      <c r="E176" s="39" t="s">
        <v>9084</v>
      </c>
    </row>
    <row r="177" spans="1:16" ht="38.25">
      <c r="A177" t="s">
        <v>48</v>
      </c>
      <c s="34" t="s">
        <v>191</v>
      </c>
      <c s="34" t="s">
        <v>9153</v>
      </c>
      <c s="35" t="s">
        <v>4</v>
      </c>
      <c s="6" t="s">
        <v>9148</v>
      </c>
      <c s="36" t="s">
        <v>1128</v>
      </c>
      <c s="37">
        <v>1</v>
      </c>
      <c s="36">
        <v>0</v>
      </c>
      <c s="36">
        <f>ROUND(G177*H177,6)</f>
      </c>
      <c r="L177" s="38">
        <v>0</v>
      </c>
      <c s="32">
        <f>ROUND(ROUND(L177,2)*ROUND(G177,3),2)</f>
      </c>
      <c s="36" t="s">
        <v>54</v>
      </c>
      <c>
        <f>(M177*21)/100</f>
      </c>
      <c t="s">
        <v>26</v>
      </c>
    </row>
    <row r="178" spans="1:5" ht="38.25">
      <c r="A178" s="35" t="s">
        <v>55</v>
      </c>
      <c r="E178" s="39" t="s">
        <v>9145</v>
      </c>
    </row>
    <row r="179" spans="1:5" ht="12.75">
      <c r="A179" s="35" t="s">
        <v>57</v>
      </c>
      <c r="E179" s="40" t="s">
        <v>9590</v>
      </c>
    </row>
    <row r="180" spans="1:5" ht="12.75">
      <c r="A180" t="s">
        <v>59</v>
      </c>
      <c r="E180" s="39" t="s">
        <v>9084</v>
      </c>
    </row>
    <row r="181" spans="1:16" ht="25.5">
      <c r="A181" t="s">
        <v>48</v>
      </c>
      <c s="34" t="s">
        <v>194</v>
      </c>
      <c s="34" t="s">
        <v>9155</v>
      </c>
      <c s="35" t="s">
        <v>4</v>
      </c>
      <c s="6" t="s">
        <v>9156</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9084</v>
      </c>
    </row>
    <row r="185" spans="1:16" ht="25.5">
      <c r="A185" t="s">
        <v>48</v>
      </c>
      <c s="34" t="s">
        <v>197</v>
      </c>
      <c s="34" t="s">
        <v>9591</v>
      </c>
      <c s="35" t="s">
        <v>4</v>
      </c>
      <c s="6" t="s">
        <v>9592</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9084</v>
      </c>
    </row>
    <row r="189" spans="1:16" ht="25.5">
      <c r="A189" t="s">
        <v>48</v>
      </c>
      <c s="34" t="s">
        <v>200</v>
      </c>
      <c s="34" t="s">
        <v>9593</v>
      </c>
      <c s="35" t="s">
        <v>4</v>
      </c>
      <c s="6" t="s">
        <v>9594</v>
      </c>
      <c s="36" t="s">
        <v>1128</v>
      </c>
      <c s="37">
        <v>2</v>
      </c>
      <c s="36">
        <v>0</v>
      </c>
      <c s="36">
        <f>ROUND(G189*H189,6)</f>
      </c>
      <c r="L189" s="38">
        <v>0</v>
      </c>
      <c s="32">
        <f>ROUND(ROUND(L189,2)*ROUND(G189,3),2)</f>
      </c>
      <c s="36" t="s">
        <v>54</v>
      </c>
      <c>
        <f>(M189*21)/100</f>
      </c>
      <c t="s">
        <v>26</v>
      </c>
    </row>
    <row r="190" spans="1:5" ht="12.75">
      <c r="A190" s="35" t="s">
        <v>55</v>
      </c>
      <c r="E190" s="39" t="s">
        <v>9595</v>
      </c>
    </row>
    <row r="191" spans="1:5" ht="12.75">
      <c r="A191" s="35" t="s">
        <v>57</v>
      </c>
      <c r="E191" s="40" t="s">
        <v>9162</v>
      </c>
    </row>
    <row r="192" spans="1:5" ht="12.75">
      <c r="A192" t="s">
        <v>59</v>
      </c>
      <c r="E192" s="39" t="s">
        <v>9084</v>
      </c>
    </row>
    <row r="193" spans="1:16" ht="25.5">
      <c r="A193" t="s">
        <v>48</v>
      </c>
      <c s="34" t="s">
        <v>203</v>
      </c>
      <c s="34" t="s">
        <v>9166</v>
      </c>
      <c s="35" t="s">
        <v>4</v>
      </c>
      <c s="6" t="s">
        <v>9167</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9084</v>
      </c>
    </row>
    <row r="197" spans="1:13" ht="12.75">
      <c r="A197" t="s">
        <v>45</v>
      </c>
      <c r="C197" s="31" t="s">
        <v>74</v>
      </c>
      <c r="E197" s="33" t="s">
        <v>9168</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9184</v>
      </c>
      <c s="35" t="s">
        <v>4</v>
      </c>
      <c s="6" t="s">
        <v>9185</v>
      </c>
      <c s="36" t="s">
        <v>71</v>
      </c>
      <c s="37">
        <v>66</v>
      </c>
      <c s="36">
        <v>0</v>
      </c>
      <c s="36">
        <f>ROUND(G198*H198,6)</f>
      </c>
      <c r="L198" s="38">
        <v>0</v>
      </c>
      <c s="32">
        <f>ROUND(ROUND(L198,2)*ROUND(G198,3),2)</f>
      </c>
      <c s="36" t="s">
        <v>54</v>
      </c>
      <c>
        <f>(M198*21)/100</f>
      </c>
      <c t="s">
        <v>26</v>
      </c>
    </row>
    <row r="199" spans="1:5" ht="12.75">
      <c r="A199" s="35" t="s">
        <v>55</v>
      </c>
      <c r="E199" s="39" t="s">
        <v>9186</v>
      </c>
    </row>
    <row r="200" spans="1:5" ht="12.75">
      <c r="A200" s="35" t="s">
        <v>57</v>
      </c>
      <c r="E200" s="40" t="s">
        <v>9180</v>
      </c>
    </row>
    <row r="201" spans="1:5" ht="76.5">
      <c r="A201" t="s">
        <v>59</v>
      </c>
      <c r="E201" s="39" t="s">
        <v>9173</v>
      </c>
    </row>
    <row r="202" spans="1:16" ht="12.75">
      <c r="A202" t="s">
        <v>48</v>
      </c>
      <c s="34" t="s">
        <v>209</v>
      </c>
      <c s="34" t="s">
        <v>9187</v>
      </c>
      <c s="35" t="s">
        <v>4</v>
      </c>
      <c s="6" t="s">
        <v>9188</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9183</v>
      </c>
    </row>
    <row r="205" spans="1:5" ht="76.5">
      <c r="A205" t="s">
        <v>59</v>
      </c>
      <c r="E205" s="39" t="s">
        <v>9173</v>
      </c>
    </row>
    <row r="206" spans="1:16" ht="12.75">
      <c r="A206" t="s">
        <v>48</v>
      </c>
      <c s="34" t="s">
        <v>212</v>
      </c>
      <c s="34" t="s">
        <v>9189</v>
      </c>
      <c s="35" t="s">
        <v>4</v>
      </c>
      <c s="6" t="s">
        <v>9190</v>
      </c>
      <c s="36" t="s">
        <v>71</v>
      </c>
      <c s="37">
        <v>7</v>
      </c>
      <c s="36">
        <v>0</v>
      </c>
      <c s="36">
        <f>ROUND(G206*H206,6)</f>
      </c>
      <c r="L206" s="38">
        <v>0</v>
      </c>
      <c s="32">
        <f>ROUND(ROUND(L206,2)*ROUND(G206,3),2)</f>
      </c>
      <c s="36" t="s">
        <v>54</v>
      </c>
      <c>
        <f>(M206*21)/100</f>
      </c>
      <c t="s">
        <v>26</v>
      </c>
    </row>
    <row r="207" spans="1:5" ht="12.75">
      <c r="A207" s="35" t="s">
        <v>55</v>
      </c>
      <c r="E207" s="39" t="s">
        <v>9191</v>
      </c>
    </row>
    <row r="208" spans="1:5" ht="12.75">
      <c r="A208" s="35" t="s">
        <v>57</v>
      </c>
      <c r="E208" s="40" t="s">
        <v>9192</v>
      </c>
    </row>
    <row r="209" spans="1:5" ht="76.5">
      <c r="A209" t="s">
        <v>59</v>
      </c>
      <c r="E209" s="39" t="s">
        <v>9173</v>
      </c>
    </row>
    <row r="210" spans="1:16" ht="12.75">
      <c r="A210" t="s">
        <v>48</v>
      </c>
      <c s="34" t="s">
        <v>215</v>
      </c>
      <c s="34" t="s">
        <v>9193</v>
      </c>
      <c s="35" t="s">
        <v>4</v>
      </c>
      <c s="6" t="s">
        <v>9194</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9195</v>
      </c>
    </row>
    <row r="213" spans="1:5" ht="76.5">
      <c r="A213" t="s">
        <v>59</v>
      </c>
      <c r="E213" s="39" t="s">
        <v>9173</v>
      </c>
    </row>
    <row r="214" spans="1:16" ht="12.75">
      <c r="A214" t="s">
        <v>48</v>
      </c>
      <c s="34" t="s">
        <v>218</v>
      </c>
      <c s="34" t="s">
        <v>9199</v>
      </c>
      <c s="35" t="s">
        <v>4</v>
      </c>
      <c s="6" t="s">
        <v>9200</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9201</v>
      </c>
    </row>
    <row r="217" spans="1:5" ht="76.5">
      <c r="A217" t="s">
        <v>59</v>
      </c>
      <c r="E217" s="39" t="s">
        <v>9173</v>
      </c>
    </row>
    <row r="218" spans="1:16" ht="12.75">
      <c r="A218" t="s">
        <v>48</v>
      </c>
      <c s="34" t="s">
        <v>221</v>
      </c>
      <c s="34" t="s">
        <v>9205</v>
      </c>
      <c s="35" t="s">
        <v>4</v>
      </c>
      <c s="6" t="s">
        <v>9206</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9207</v>
      </c>
    </row>
    <row r="221" spans="1:5" ht="76.5">
      <c r="A221" t="s">
        <v>59</v>
      </c>
      <c r="E221" s="39" t="s">
        <v>9173</v>
      </c>
    </row>
    <row r="222" spans="1:16" ht="12.75">
      <c r="A222" t="s">
        <v>48</v>
      </c>
      <c s="34" t="s">
        <v>224</v>
      </c>
      <c s="34" t="s">
        <v>9208</v>
      </c>
      <c s="35" t="s">
        <v>4</v>
      </c>
      <c s="6" t="s">
        <v>9209</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9084</v>
      </c>
    </row>
    <row r="226" spans="1:16" ht="12.75">
      <c r="A226" t="s">
        <v>48</v>
      </c>
      <c s="34" t="s">
        <v>637</v>
      </c>
      <c s="34" t="s">
        <v>9214</v>
      </c>
      <c s="35" t="s">
        <v>4</v>
      </c>
      <c s="6" t="s">
        <v>9215</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9084</v>
      </c>
    </row>
    <row r="230" spans="1:16" ht="12.75">
      <c r="A230" t="s">
        <v>48</v>
      </c>
      <c s="34" t="s">
        <v>227</v>
      </c>
      <c s="34" t="s">
        <v>9218</v>
      </c>
      <c s="35" t="s">
        <v>4</v>
      </c>
      <c s="6" t="s">
        <v>9219</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9084</v>
      </c>
    </row>
    <row r="234" spans="1:16" ht="12.75">
      <c r="A234" t="s">
        <v>48</v>
      </c>
      <c s="34" t="s">
        <v>230</v>
      </c>
      <c s="34" t="s">
        <v>9220</v>
      </c>
      <c s="35" t="s">
        <v>4</v>
      </c>
      <c s="6" t="s">
        <v>9190</v>
      </c>
      <c s="36" t="s">
        <v>71</v>
      </c>
      <c s="37">
        <v>7</v>
      </c>
      <c s="36">
        <v>0</v>
      </c>
      <c s="36">
        <f>ROUND(G234*H234,6)</f>
      </c>
      <c r="L234" s="38">
        <v>0</v>
      </c>
      <c s="32">
        <f>ROUND(ROUND(L234,2)*ROUND(G234,3),2)</f>
      </c>
      <c s="36" t="s">
        <v>54</v>
      </c>
      <c>
        <f>(M234*21)/100</f>
      </c>
      <c t="s">
        <v>26</v>
      </c>
    </row>
    <row r="235" spans="1:5" ht="12.75">
      <c r="A235" s="35" t="s">
        <v>55</v>
      </c>
      <c r="E235" s="39" t="s">
        <v>9191</v>
      </c>
    </row>
    <row r="236" spans="1:5" ht="12.75">
      <c r="A236" s="35" t="s">
        <v>57</v>
      </c>
      <c r="E236" s="40" t="s">
        <v>9192</v>
      </c>
    </row>
    <row r="237" spans="1:5" ht="76.5">
      <c r="A237" t="s">
        <v>59</v>
      </c>
      <c r="E237" s="39" t="s">
        <v>9221</v>
      </c>
    </row>
    <row r="238" spans="1:16" ht="12.75">
      <c r="A238" t="s">
        <v>48</v>
      </c>
      <c s="34" t="s">
        <v>233</v>
      </c>
      <c s="34" t="s">
        <v>9222</v>
      </c>
      <c s="35" t="s">
        <v>4</v>
      </c>
      <c s="6" t="s">
        <v>9194</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9195</v>
      </c>
    </row>
    <row r="241" spans="1:5" ht="76.5">
      <c r="A241" t="s">
        <v>59</v>
      </c>
      <c r="E241" s="39" t="s">
        <v>9221</v>
      </c>
    </row>
    <row r="242" spans="1:16" ht="12.75">
      <c r="A242" t="s">
        <v>48</v>
      </c>
      <c s="34" t="s">
        <v>237</v>
      </c>
      <c s="34" t="s">
        <v>9223</v>
      </c>
      <c s="35" t="s">
        <v>4</v>
      </c>
      <c s="6" t="s">
        <v>9224</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9084</v>
      </c>
    </row>
    <row r="246" spans="1:16" ht="12.75">
      <c r="A246" t="s">
        <v>48</v>
      </c>
      <c s="34" t="s">
        <v>240</v>
      </c>
      <c s="34" t="s">
        <v>9596</v>
      </c>
      <c s="35" t="s">
        <v>4</v>
      </c>
      <c s="6" t="s">
        <v>9597</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9598</v>
      </c>
      <c s="35" t="s">
        <v>4</v>
      </c>
      <c s="6" t="s">
        <v>9599</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9600</v>
      </c>
      <c s="35" t="s">
        <v>4</v>
      </c>
      <c s="6" t="s">
        <v>9601</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9602</v>
      </c>
      <c s="35" t="s">
        <v>4</v>
      </c>
      <c s="6" t="s">
        <v>9603</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9604</v>
      </c>
      <c s="35" t="s">
        <v>4</v>
      </c>
      <c s="6" t="s">
        <v>9605</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9240</v>
      </c>
      <c s="35" t="s">
        <v>4</v>
      </c>
      <c s="6" t="s">
        <v>9241</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9242</v>
      </c>
      <c s="35" t="s">
        <v>4</v>
      </c>
      <c s="6" t="s">
        <v>9243</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9244</v>
      </c>
      <c s="35" t="s">
        <v>4</v>
      </c>
      <c s="6" t="s">
        <v>9245</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9606</v>
      </c>
      <c s="35" t="s">
        <v>4</v>
      </c>
      <c s="6" t="s">
        <v>9607</v>
      </c>
      <c s="36" t="s">
        <v>1128</v>
      </c>
      <c s="37">
        <v>1</v>
      </c>
      <c s="36">
        <v>0</v>
      </c>
      <c s="36">
        <f>ROUND(G278*H278,6)</f>
      </c>
      <c r="L278" s="38">
        <v>0</v>
      </c>
      <c s="32">
        <f>ROUND(ROUND(L278,2)*ROUND(G278,3),2)</f>
      </c>
      <c s="36" t="s">
        <v>54</v>
      </c>
      <c>
        <f>(M278*21)/100</f>
      </c>
      <c t="s">
        <v>26</v>
      </c>
    </row>
    <row r="279" spans="1:5" ht="12.75">
      <c r="A279" s="35" t="s">
        <v>55</v>
      </c>
      <c r="E279" s="39" t="s">
        <v>9248</v>
      </c>
    </row>
    <row r="280" spans="1:5" ht="12.75">
      <c r="A280" s="35" t="s">
        <v>57</v>
      </c>
      <c r="E280" s="40" t="s">
        <v>9249</v>
      </c>
    </row>
    <row r="281" spans="1:5" ht="12.75">
      <c r="A281" t="s">
        <v>59</v>
      </c>
      <c r="E281" s="39" t="s">
        <v>9084</v>
      </c>
    </row>
    <row r="282" spans="1:16" ht="25.5">
      <c r="A282" t="s">
        <v>48</v>
      </c>
      <c s="34" t="s">
        <v>638</v>
      </c>
      <c s="34" t="s">
        <v>9608</v>
      </c>
      <c s="35" t="s">
        <v>4</v>
      </c>
      <c s="6" t="s">
        <v>9609</v>
      </c>
      <c s="36" t="s">
        <v>1128</v>
      </c>
      <c s="37">
        <v>2</v>
      </c>
      <c s="36">
        <v>0</v>
      </c>
      <c s="36">
        <f>ROUND(G282*H282,6)</f>
      </c>
      <c r="L282" s="38">
        <v>0</v>
      </c>
      <c s="32">
        <f>ROUND(ROUND(L282,2)*ROUND(G282,3),2)</f>
      </c>
      <c s="36" t="s">
        <v>54</v>
      </c>
      <c>
        <f>(M282*21)/100</f>
      </c>
      <c t="s">
        <v>26</v>
      </c>
    </row>
    <row r="283" spans="1:5" ht="12.75">
      <c r="A283" s="35" t="s">
        <v>55</v>
      </c>
      <c r="E283" s="39" t="s">
        <v>9248</v>
      </c>
    </row>
    <row r="284" spans="1:5" ht="12.75">
      <c r="A284" s="35" t="s">
        <v>57</v>
      </c>
      <c r="E284" s="40" t="s">
        <v>9249</v>
      </c>
    </row>
    <row r="285" spans="1:5" ht="12.75">
      <c r="A285" t="s">
        <v>59</v>
      </c>
      <c r="E285" s="39" t="s">
        <v>9084</v>
      </c>
    </row>
    <row r="286" spans="1:16" ht="25.5">
      <c r="A286" t="s">
        <v>48</v>
      </c>
      <c s="34" t="s">
        <v>639</v>
      </c>
      <c s="34" t="s">
        <v>9610</v>
      </c>
      <c s="35" t="s">
        <v>4</v>
      </c>
      <c s="6" t="s">
        <v>9611</v>
      </c>
      <c s="36" t="s">
        <v>1128</v>
      </c>
      <c s="37">
        <v>1</v>
      </c>
      <c s="36">
        <v>0</v>
      </c>
      <c s="36">
        <f>ROUND(G286*H286,6)</f>
      </c>
      <c r="L286" s="38">
        <v>0</v>
      </c>
      <c s="32">
        <f>ROUND(ROUND(L286,2)*ROUND(G286,3),2)</f>
      </c>
      <c s="36" t="s">
        <v>54</v>
      </c>
      <c>
        <f>(M286*21)/100</f>
      </c>
      <c t="s">
        <v>26</v>
      </c>
    </row>
    <row r="287" spans="1:5" ht="12.75">
      <c r="A287" s="35" t="s">
        <v>55</v>
      </c>
      <c r="E287" s="39" t="s">
        <v>9248</v>
      </c>
    </row>
    <row r="288" spans="1:5" ht="12.75">
      <c r="A288" s="35" t="s">
        <v>57</v>
      </c>
      <c r="E288" s="40" t="s">
        <v>9249</v>
      </c>
    </row>
    <row r="289" spans="1:5" ht="12.75">
      <c r="A289" t="s">
        <v>59</v>
      </c>
      <c r="E289" s="39" t="s">
        <v>9084</v>
      </c>
    </row>
    <row r="290" spans="1:16" ht="12.75">
      <c r="A290" t="s">
        <v>48</v>
      </c>
      <c s="34" t="s">
        <v>267</v>
      </c>
      <c s="34" t="s">
        <v>9612</v>
      </c>
      <c s="35" t="s">
        <v>4</v>
      </c>
      <c s="6" t="s">
        <v>9613</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9084</v>
      </c>
    </row>
    <row r="294" spans="1:16" ht="12.75">
      <c r="A294" t="s">
        <v>48</v>
      </c>
      <c s="34" t="s">
        <v>270</v>
      </c>
      <c s="34" t="s">
        <v>9252</v>
      </c>
      <c s="35" t="s">
        <v>4</v>
      </c>
      <c s="6" t="s">
        <v>9253</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9084</v>
      </c>
    </row>
    <row r="298" spans="1:16" ht="12.75">
      <c r="A298" t="s">
        <v>48</v>
      </c>
      <c s="34" t="s">
        <v>642</v>
      </c>
      <c s="34" t="s">
        <v>9614</v>
      </c>
      <c s="35" t="s">
        <v>4</v>
      </c>
      <c s="6" t="s">
        <v>9615</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9084</v>
      </c>
    </row>
    <row r="302" spans="1:16" ht="12.75">
      <c r="A302" t="s">
        <v>48</v>
      </c>
      <c s="34" t="s">
        <v>643</v>
      </c>
      <c s="34" t="s">
        <v>9254</v>
      </c>
      <c s="35" t="s">
        <v>4</v>
      </c>
      <c s="6" t="s">
        <v>9255</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9084</v>
      </c>
    </row>
    <row r="306" spans="1:16" ht="12.75">
      <c r="A306" t="s">
        <v>48</v>
      </c>
      <c s="34" t="s">
        <v>273</v>
      </c>
      <c s="34" t="s">
        <v>9256</v>
      </c>
      <c s="35" t="s">
        <v>4</v>
      </c>
      <c s="6" t="s">
        <v>9257</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9084</v>
      </c>
    </row>
    <row r="310" spans="1:16" ht="25.5">
      <c r="A310" t="s">
        <v>48</v>
      </c>
      <c s="34" t="s">
        <v>276</v>
      </c>
      <c s="34" t="s">
        <v>9258</v>
      </c>
      <c s="35" t="s">
        <v>4</v>
      </c>
      <c s="6" t="s">
        <v>9259</v>
      </c>
      <c s="36" t="s">
        <v>1128</v>
      </c>
      <c s="37">
        <v>1</v>
      </c>
      <c s="36">
        <v>0</v>
      </c>
      <c s="36">
        <f>ROUND(G310*H310,6)</f>
      </c>
      <c r="L310" s="38">
        <v>0</v>
      </c>
      <c s="32">
        <f>ROUND(ROUND(L310,2)*ROUND(G310,3),2)</f>
      </c>
      <c s="36" t="s">
        <v>54</v>
      </c>
      <c>
        <f>(M310*21)/100</f>
      </c>
      <c t="s">
        <v>26</v>
      </c>
    </row>
    <row r="311" spans="1:5" ht="12.75">
      <c r="A311" s="35" t="s">
        <v>55</v>
      </c>
      <c r="E311" s="39" t="s">
        <v>9260</v>
      </c>
    </row>
    <row r="312" spans="1:5" ht="12.75">
      <c r="A312" s="35" t="s">
        <v>57</v>
      </c>
      <c r="E312" s="40" t="s">
        <v>9261</v>
      </c>
    </row>
    <row r="313" spans="1:5" ht="12.75">
      <c r="A313" t="s">
        <v>59</v>
      </c>
      <c r="E313" s="39" t="s">
        <v>9084</v>
      </c>
    </row>
    <row r="314" spans="1:16" ht="12.75">
      <c r="A314" t="s">
        <v>48</v>
      </c>
      <c s="34" t="s">
        <v>279</v>
      </c>
      <c s="34" t="s">
        <v>9262</v>
      </c>
      <c s="35" t="s">
        <v>4</v>
      </c>
      <c s="6" t="s">
        <v>9263</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9084</v>
      </c>
    </row>
    <row r="318" spans="1:16" ht="25.5">
      <c r="A318" t="s">
        <v>48</v>
      </c>
      <c s="34" t="s">
        <v>282</v>
      </c>
      <c s="34" t="s">
        <v>9264</v>
      </c>
      <c s="35" t="s">
        <v>4</v>
      </c>
      <c s="6" t="s">
        <v>9265</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9084</v>
      </c>
    </row>
    <row r="322" spans="1:13" ht="12.75">
      <c r="A322" t="s">
        <v>45</v>
      </c>
      <c r="C322" s="31" t="s">
        <v>77</v>
      </c>
      <c r="E322" s="33" t="s">
        <v>9266</v>
      </c>
      <c r="J322" s="32">
        <f>0</f>
      </c>
      <c s="32">
        <f>0</f>
      </c>
      <c s="32">
        <f>0+L323+L327+L331+L335+L339+L343+L347</f>
      </c>
      <c s="32">
        <f>0+M323+M327+M331+M335+M339+M343+M347</f>
      </c>
    </row>
    <row r="323" spans="1:16" ht="12.75">
      <c r="A323" t="s">
        <v>48</v>
      </c>
      <c s="34" t="s">
        <v>285</v>
      </c>
      <c s="34" t="s">
        <v>9275</v>
      </c>
      <c s="35" t="s">
        <v>4</v>
      </c>
      <c s="6" t="s">
        <v>9276</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9616</v>
      </c>
    </row>
    <row r="326" spans="1:5" ht="12.75">
      <c r="A326" t="s">
        <v>59</v>
      </c>
      <c r="E326" s="39" t="s">
        <v>4</v>
      </c>
    </row>
    <row r="327" spans="1:16" ht="12.75">
      <c r="A327" t="s">
        <v>48</v>
      </c>
      <c s="34" t="s">
        <v>644</v>
      </c>
      <c s="34" t="s">
        <v>9617</v>
      </c>
      <c s="35" t="s">
        <v>4</v>
      </c>
      <c s="6" t="s">
        <v>9618</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9282</v>
      </c>
      <c s="35" t="s">
        <v>4</v>
      </c>
      <c s="6" t="s">
        <v>9283</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9619</v>
      </c>
      <c s="35" t="s">
        <v>4</v>
      </c>
      <c s="6" t="s">
        <v>9620</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9621</v>
      </c>
    </row>
    <row r="338" spans="1:5" ht="12.75">
      <c r="A338" t="s">
        <v>59</v>
      </c>
      <c r="E338" s="39" t="s">
        <v>4</v>
      </c>
    </row>
    <row r="339" spans="1:16" ht="12.75">
      <c r="A339" t="s">
        <v>48</v>
      </c>
      <c s="34" t="s">
        <v>291</v>
      </c>
      <c s="34" t="s">
        <v>9622</v>
      </c>
      <c s="35" t="s">
        <v>4</v>
      </c>
      <c s="6" t="s">
        <v>9623</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9624</v>
      </c>
    </row>
    <row r="342" spans="1:5" ht="12.75">
      <c r="A342" t="s">
        <v>59</v>
      </c>
      <c r="E342" s="39" t="s">
        <v>4</v>
      </c>
    </row>
    <row r="343" spans="1:16" ht="25.5">
      <c r="A343" t="s">
        <v>48</v>
      </c>
      <c s="34" t="s">
        <v>294</v>
      </c>
      <c s="34" t="s">
        <v>9625</v>
      </c>
      <c s="35" t="s">
        <v>4</v>
      </c>
      <c s="6" t="s">
        <v>9626</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9312</v>
      </c>
      <c s="35" t="s">
        <v>4</v>
      </c>
      <c s="6" t="s">
        <v>9313</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9314</v>
      </c>
      <c r="J351" s="32">
        <f>0</f>
      </c>
      <c s="32">
        <f>0</f>
      </c>
      <c s="32">
        <f>0+L352+L356</f>
      </c>
      <c s="32">
        <f>0+M352+M356</f>
      </c>
    </row>
    <row r="352" spans="1:16" ht="12.75">
      <c r="A352" t="s">
        <v>48</v>
      </c>
      <c s="34" t="s">
        <v>300</v>
      </c>
      <c s="34" t="s">
        <v>9315</v>
      </c>
      <c s="35" t="s">
        <v>4</v>
      </c>
      <c s="6" t="s">
        <v>9316</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9317</v>
      </c>
    </row>
    <row r="356" spans="1:16" ht="25.5">
      <c r="A356" t="s">
        <v>48</v>
      </c>
      <c s="34" t="s">
        <v>303</v>
      </c>
      <c s="34" t="s">
        <v>9318</v>
      </c>
      <c s="35" t="s">
        <v>4</v>
      </c>
      <c s="6" t="s">
        <v>9319</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9629</v>
      </c>
      <c r="E8" s="30" t="s">
        <v>9628</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9323</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9630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9329</v>
      </c>
      <c s="35" t="s">
        <v>4</v>
      </c>
      <c s="6" t="s">
        <v>9631</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9632</v>
      </c>
    </row>
    <row r="26" spans="1:5" ht="12.75">
      <c r="A26" t="s">
        <v>59</v>
      </c>
      <c r="E26" s="39" t="s">
        <v>4</v>
      </c>
    </row>
    <row r="27" spans="1:16" ht="12.75">
      <c r="A27" t="s">
        <v>48</v>
      </c>
      <c s="34" t="s">
        <v>77</v>
      </c>
      <c s="34" t="s">
        <v>9332</v>
      </c>
      <c s="35" t="s">
        <v>4</v>
      </c>
      <c s="6" t="s">
        <v>9333</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9633</v>
      </c>
    </row>
    <row r="30" spans="1:5" ht="12.75">
      <c r="A30" t="s">
        <v>59</v>
      </c>
      <c r="E30" s="39" t="s">
        <v>4</v>
      </c>
    </row>
    <row r="31" spans="1:16" ht="12.75">
      <c r="A31" t="s">
        <v>48</v>
      </c>
      <c s="34" t="s">
        <v>80</v>
      </c>
      <c s="34" t="s">
        <v>9338</v>
      </c>
      <c s="35" t="s">
        <v>4</v>
      </c>
      <c s="6" t="s">
        <v>9339</v>
      </c>
      <c s="36" t="s">
        <v>92</v>
      </c>
      <c s="37">
        <v>5</v>
      </c>
      <c s="36">
        <v>0</v>
      </c>
      <c s="36">
        <f>ROUND(G31*H31,6)</f>
      </c>
      <c r="L31" s="38">
        <v>0</v>
      </c>
      <c s="32">
        <f>ROUND(ROUND(L31,2)*ROUND(G31,3),2)</f>
      </c>
      <c s="36" t="s">
        <v>6078</v>
      </c>
      <c>
        <f>(M31*21)/100</f>
      </c>
      <c t="s">
        <v>26</v>
      </c>
    </row>
    <row r="32" spans="1:5" ht="12.75">
      <c r="A32" s="35" t="s">
        <v>55</v>
      </c>
      <c r="E32" s="39" t="s">
        <v>4</v>
      </c>
    </row>
    <row r="33" spans="1:5" ht="12.75">
      <c r="A33" s="35" t="s">
        <v>57</v>
      </c>
      <c r="E33" s="40" t="s">
        <v>4</v>
      </c>
    </row>
    <row r="34" spans="1:5" ht="127.5">
      <c r="A34" t="s">
        <v>59</v>
      </c>
      <c r="E34" s="39" t="s">
        <v>9340</v>
      </c>
    </row>
    <row r="35" spans="1:16" ht="12.75">
      <c r="A35" t="s">
        <v>48</v>
      </c>
      <c s="34" t="s">
        <v>83</v>
      </c>
      <c s="34" t="s">
        <v>9341</v>
      </c>
      <c s="35" t="s">
        <v>4</v>
      </c>
      <c s="6" t="s">
        <v>9342</v>
      </c>
      <c s="36" t="s">
        <v>92</v>
      </c>
      <c s="37">
        <v>5</v>
      </c>
      <c s="36">
        <v>0</v>
      </c>
      <c s="36">
        <f>ROUND(G35*H35,6)</f>
      </c>
      <c r="L35" s="38">
        <v>0</v>
      </c>
      <c s="32">
        <f>ROUND(ROUND(L35,2)*ROUND(G35,3),2)</f>
      </c>
      <c s="36" t="s">
        <v>6078</v>
      </c>
      <c>
        <f>(M35*21)/100</f>
      </c>
      <c t="s">
        <v>26</v>
      </c>
    </row>
    <row r="36" spans="1:5" ht="12.75">
      <c r="A36" s="35" t="s">
        <v>55</v>
      </c>
      <c r="E36" s="39" t="s">
        <v>4</v>
      </c>
    </row>
    <row r="37" spans="1:5" ht="12.75">
      <c r="A37" s="35" t="s">
        <v>57</v>
      </c>
      <c r="E37" s="40" t="s">
        <v>4</v>
      </c>
    </row>
    <row r="38" spans="1:5" ht="114.75">
      <c r="A38" t="s">
        <v>59</v>
      </c>
      <c r="E38" s="39" t="s">
        <v>9343</v>
      </c>
    </row>
    <row r="39" spans="1:16" ht="12.75">
      <c r="A39" t="s">
        <v>48</v>
      </c>
      <c s="34" t="s">
        <v>86</v>
      </c>
      <c s="34" t="s">
        <v>9347</v>
      </c>
      <c s="35" t="s">
        <v>4</v>
      </c>
      <c s="6" t="s">
        <v>9348</v>
      </c>
      <c s="36" t="s">
        <v>71</v>
      </c>
      <c s="37">
        <v>119.2</v>
      </c>
      <c s="36">
        <v>0.00025</v>
      </c>
      <c s="36">
        <f>ROUND(G39*H39,6)</f>
      </c>
      <c r="L39" s="38">
        <v>0</v>
      </c>
      <c s="32">
        <f>ROUND(ROUND(L39,2)*ROUND(G39,3),2)</f>
      </c>
      <c s="36" t="s">
        <v>6078</v>
      </c>
      <c>
        <f>(M39*21)/100</f>
      </c>
      <c t="s">
        <v>26</v>
      </c>
    </row>
    <row r="40" spans="1:5" ht="12.75">
      <c r="A40" s="35" t="s">
        <v>55</v>
      </c>
      <c r="E40" s="39" t="s">
        <v>4</v>
      </c>
    </row>
    <row r="41" spans="1:5" ht="12.75">
      <c r="A41" s="35" t="s">
        <v>57</v>
      </c>
      <c r="E41" s="40" t="s">
        <v>9634</v>
      </c>
    </row>
    <row r="42" spans="1:5" ht="153">
      <c r="A42" t="s">
        <v>59</v>
      </c>
      <c r="E42" s="39" t="s">
        <v>9350</v>
      </c>
    </row>
    <row r="43" spans="1:16" ht="25.5">
      <c r="A43" t="s">
        <v>48</v>
      </c>
      <c s="34" t="s">
        <v>89</v>
      </c>
      <c s="34" t="s">
        <v>9351</v>
      </c>
      <c s="35" t="s">
        <v>4</v>
      </c>
      <c s="6" t="s">
        <v>9352</v>
      </c>
      <c s="36" t="s">
        <v>71</v>
      </c>
      <c s="37">
        <v>119.2</v>
      </c>
      <c s="36">
        <v>0</v>
      </c>
      <c s="36">
        <f>ROUND(G43*H43,6)</f>
      </c>
      <c r="L43" s="38">
        <v>0</v>
      </c>
      <c s="32">
        <f>ROUND(ROUND(L43,2)*ROUND(G43,3),2)</f>
      </c>
      <c s="36" t="s">
        <v>6078</v>
      </c>
      <c>
        <f>(M43*21)/100</f>
      </c>
      <c t="s">
        <v>26</v>
      </c>
    </row>
    <row r="44" spans="1:5" ht="12.75">
      <c r="A44" s="35" t="s">
        <v>55</v>
      </c>
      <c r="E44" s="39" t="s">
        <v>4</v>
      </c>
    </row>
    <row r="45" spans="1:5" ht="12.75">
      <c r="A45" s="35" t="s">
        <v>57</v>
      </c>
      <c r="E45" s="40" t="s">
        <v>4</v>
      </c>
    </row>
    <row r="46" spans="1:5" ht="153">
      <c r="A46" t="s">
        <v>59</v>
      </c>
      <c r="E46" s="39" t="s">
        <v>9350</v>
      </c>
    </row>
    <row r="47" spans="1:16" ht="25.5">
      <c r="A47" t="s">
        <v>48</v>
      </c>
      <c s="34" t="s">
        <v>93</v>
      </c>
      <c s="34" t="s">
        <v>9635</v>
      </c>
      <c s="35" t="s">
        <v>4</v>
      </c>
      <c s="6" t="s">
        <v>9636</v>
      </c>
      <c s="36" t="s">
        <v>65</v>
      </c>
      <c s="37">
        <v>705.051</v>
      </c>
      <c s="36">
        <v>0</v>
      </c>
      <c s="36">
        <f>ROUND(G47*H47,6)</f>
      </c>
      <c r="L47" s="38">
        <v>0</v>
      </c>
      <c s="32">
        <f>ROUND(ROUND(L47,2)*ROUND(G47,3),2)</f>
      </c>
      <c s="36" t="s">
        <v>6078</v>
      </c>
      <c>
        <f>(M47*21)/100</f>
      </c>
      <c t="s">
        <v>26</v>
      </c>
    </row>
    <row r="48" spans="1:5" ht="12.75">
      <c r="A48" s="35" t="s">
        <v>55</v>
      </c>
      <c r="E48" s="39" t="s">
        <v>4</v>
      </c>
    </row>
    <row r="49" spans="1:5" ht="63.75">
      <c r="A49" s="35" t="s">
        <v>57</v>
      </c>
      <c r="E49" s="40" t="s">
        <v>9637</v>
      </c>
    </row>
    <row r="50" spans="1:5" ht="76.5">
      <c r="A50" t="s">
        <v>59</v>
      </c>
      <c r="E50" s="39" t="s">
        <v>9358</v>
      </c>
    </row>
    <row r="51" spans="1:16" ht="25.5">
      <c r="A51" t="s">
        <v>48</v>
      </c>
      <c s="34" t="s">
        <v>96</v>
      </c>
      <c s="34" t="s">
        <v>9638</v>
      </c>
      <c s="35" t="s">
        <v>4</v>
      </c>
      <c s="6" t="s">
        <v>9639</v>
      </c>
      <c s="36" t="s">
        <v>65</v>
      </c>
      <c s="37">
        <v>705.051</v>
      </c>
      <c s="36">
        <v>0</v>
      </c>
      <c s="36">
        <f>ROUND(G51*H51,6)</f>
      </c>
      <c r="L51" s="38">
        <v>0</v>
      </c>
      <c s="32">
        <f>ROUND(ROUND(L51,2)*ROUND(G51,3),2)</f>
      </c>
      <c s="36" t="s">
        <v>6078</v>
      </c>
      <c>
        <f>(M51*21)/100</f>
      </c>
      <c t="s">
        <v>26</v>
      </c>
    </row>
    <row r="52" spans="1:5" ht="12.75">
      <c r="A52" s="35" t="s">
        <v>55</v>
      </c>
      <c r="E52" s="39" t="s">
        <v>4</v>
      </c>
    </row>
    <row r="53" spans="1:5" ht="12.75">
      <c r="A53" s="35" t="s">
        <v>57</v>
      </c>
      <c r="E53" s="40" t="s">
        <v>4</v>
      </c>
    </row>
    <row r="54" spans="1:5" ht="76.5">
      <c r="A54" t="s">
        <v>59</v>
      </c>
      <c r="E54" s="39" t="s">
        <v>9358</v>
      </c>
    </row>
    <row r="55" spans="1:16" ht="25.5">
      <c r="A55" t="s">
        <v>48</v>
      </c>
      <c s="34" t="s">
        <v>99</v>
      </c>
      <c s="34" t="s">
        <v>9640</v>
      </c>
      <c s="35" t="s">
        <v>4</v>
      </c>
      <c s="6" t="s">
        <v>9641</v>
      </c>
      <c s="36" t="s">
        <v>65</v>
      </c>
      <c s="37">
        <v>352.525</v>
      </c>
      <c s="36">
        <v>0</v>
      </c>
      <c s="36">
        <f>ROUND(G55*H55,6)</f>
      </c>
      <c r="L55" s="38">
        <v>0</v>
      </c>
      <c s="32">
        <f>ROUND(ROUND(L55,2)*ROUND(G55,3),2)</f>
      </c>
      <c s="36" t="s">
        <v>6078</v>
      </c>
      <c>
        <f>(M55*21)/100</f>
      </c>
      <c t="s">
        <v>26</v>
      </c>
    </row>
    <row r="56" spans="1:5" ht="12.75">
      <c r="A56" s="35" t="s">
        <v>55</v>
      </c>
      <c r="E56" s="39" t="s">
        <v>4</v>
      </c>
    </row>
    <row r="57" spans="1:5" ht="12.75">
      <c r="A57" s="35" t="s">
        <v>57</v>
      </c>
      <c r="E57" s="40" t="s">
        <v>4</v>
      </c>
    </row>
    <row r="58" spans="1:5" ht="76.5">
      <c r="A58" t="s">
        <v>59</v>
      </c>
      <c r="E58" s="39" t="s">
        <v>9358</v>
      </c>
    </row>
    <row r="59" spans="1:16" ht="12.75">
      <c r="A59" t="s">
        <v>48</v>
      </c>
      <c s="34" t="s">
        <v>102</v>
      </c>
      <c s="34" t="s">
        <v>9364</v>
      </c>
      <c s="35" t="s">
        <v>4</v>
      </c>
      <c s="6" t="s">
        <v>9365</v>
      </c>
      <c s="36" t="s">
        <v>65</v>
      </c>
      <c s="37">
        <v>1233.839</v>
      </c>
      <c s="36">
        <v>0</v>
      </c>
      <c s="36">
        <f>ROUND(G59*H59,6)</f>
      </c>
      <c r="L59" s="38">
        <v>0</v>
      </c>
      <c s="32">
        <f>ROUND(ROUND(L59,2)*ROUND(G59,3),2)</f>
      </c>
      <c s="36" t="s">
        <v>6078</v>
      </c>
      <c>
        <f>(M59*21)/100</f>
      </c>
      <c t="s">
        <v>26</v>
      </c>
    </row>
    <row r="60" spans="1:5" ht="12.75">
      <c r="A60" s="35" t="s">
        <v>55</v>
      </c>
      <c r="E60" s="39" t="s">
        <v>4</v>
      </c>
    </row>
    <row r="61" spans="1:5" ht="12.75">
      <c r="A61" s="35" t="s">
        <v>57</v>
      </c>
      <c r="E61" s="40" t="s">
        <v>9642</v>
      </c>
    </row>
    <row r="62" spans="1:5" ht="408">
      <c r="A62" t="s">
        <v>59</v>
      </c>
      <c r="E62" s="39" t="s">
        <v>9367</v>
      </c>
    </row>
    <row r="63" spans="1:16" ht="25.5">
      <c r="A63" t="s">
        <v>48</v>
      </c>
      <c s="34" t="s">
        <v>105</v>
      </c>
      <c s="34" t="s">
        <v>6096</v>
      </c>
      <c s="35" t="s">
        <v>4</v>
      </c>
      <c s="6" t="s">
        <v>6097</v>
      </c>
      <c s="36" t="s">
        <v>65</v>
      </c>
      <c s="37">
        <v>18.005</v>
      </c>
      <c s="36">
        <v>0</v>
      </c>
      <c s="36">
        <f>ROUND(G63*H63,6)</f>
      </c>
      <c r="L63" s="38">
        <v>0</v>
      </c>
      <c s="32">
        <f>ROUND(ROUND(L63,2)*ROUND(G63,3),2)</f>
      </c>
      <c s="36" t="s">
        <v>6078</v>
      </c>
      <c>
        <f>(M63*21)/100</f>
      </c>
      <c t="s">
        <v>26</v>
      </c>
    </row>
    <row r="64" spans="1:5" ht="12.75">
      <c r="A64" s="35" t="s">
        <v>55</v>
      </c>
      <c r="E64" s="39" t="s">
        <v>4</v>
      </c>
    </row>
    <row r="65" spans="1:5" ht="76.5">
      <c r="A65" s="35" t="s">
        <v>57</v>
      </c>
      <c r="E65" s="40" t="s">
        <v>9643</v>
      </c>
    </row>
    <row r="66" spans="1:5" ht="127.5">
      <c r="A66" t="s">
        <v>59</v>
      </c>
      <c r="E66" s="39" t="s">
        <v>9378</v>
      </c>
    </row>
    <row r="67" spans="1:16" ht="25.5">
      <c r="A67" t="s">
        <v>48</v>
      </c>
      <c s="34" t="s">
        <v>108</v>
      </c>
      <c s="34" t="s">
        <v>6098</v>
      </c>
      <c s="35" t="s">
        <v>4</v>
      </c>
      <c s="6" t="s">
        <v>6099</v>
      </c>
      <c s="36" t="s">
        <v>65</v>
      </c>
      <c s="37">
        <v>5.942</v>
      </c>
      <c s="36">
        <v>0</v>
      </c>
      <c s="36">
        <f>ROUND(G67*H67,6)</f>
      </c>
      <c r="L67" s="38">
        <v>0</v>
      </c>
      <c s="32">
        <f>ROUND(ROUND(L67,2)*ROUND(G67,3),2)</f>
      </c>
      <c s="36" t="s">
        <v>6078</v>
      </c>
      <c>
        <f>(M67*21)/100</f>
      </c>
      <c t="s">
        <v>26</v>
      </c>
    </row>
    <row r="68" spans="1:5" ht="12.75">
      <c r="A68" s="35" t="s">
        <v>55</v>
      </c>
      <c r="E68" s="39" t="s">
        <v>4</v>
      </c>
    </row>
    <row r="69" spans="1:5" ht="76.5">
      <c r="A69" s="35" t="s">
        <v>57</v>
      </c>
      <c r="E69" s="40" t="s">
        <v>9644</v>
      </c>
    </row>
    <row r="70" spans="1:5" ht="127.5">
      <c r="A70" t="s">
        <v>59</v>
      </c>
      <c r="E70" s="39" t="s">
        <v>9378</v>
      </c>
    </row>
    <row r="71" spans="1:16" ht="25.5">
      <c r="A71" t="s">
        <v>48</v>
      </c>
      <c s="34" t="s">
        <v>111</v>
      </c>
      <c s="34" t="s">
        <v>9382</v>
      </c>
      <c s="35" t="s">
        <v>4</v>
      </c>
      <c s="6" t="s">
        <v>9383</v>
      </c>
      <c s="36" t="s">
        <v>65</v>
      </c>
      <c s="37">
        <v>2305.207</v>
      </c>
      <c s="36">
        <v>0</v>
      </c>
      <c s="36">
        <f>ROUND(G71*H71,6)</f>
      </c>
      <c r="L71" s="38">
        <v>0</v>
      </c>
      <c s="32">
        <f>ROUND(ROUND(L71,2)*ROUND(G71,3),2)</f>
      </c>
      <c s="36" t="s">
        <v>6078</v>
      </c>
      <c>
        <f>(M71*21)/100</f>
      </c>
      <c t="s">
        <v>26</v>
      </c>
    </row>
    <row r="72" spans="1:5" ht="12.75">
      <c r="A72" s="35" t="s">
        <v>55</v>
      </c>
      <c r="E72" s="39" t="s">
        <v>4</v>
      </c>
    </row>
    <row r="73" spans="1:5" ht="12.75">
      <c r="A73" s="35" t="s">
        <v>57</v>
      </c>
      <c r="E73" s="40" t="s">
        <v>9645</v>
      </c>
    </row>
    <row r="74" spans="1:5" ht="63.75">
      <c r="A74" t="s">
        <v>59</v>
      </c>
      <c r="E74" s="39" t="s">
        <v>9385</v>
      </c>
    </row>
    <row r="75" spans="1:16" ht="12.75">
      <c r="A75" t="s">
        <v>48</v>
      </c>
      <c s="34" t="s">
        <v>114</v>
      </c>
      <c s="34" t="s">
        <v>6111</v>
      </c>
      <c s="35" t="s">
        <v>4</v>
      </c>
      <c s="6" t="s">
        <v>6112</v>
      </c>
      <c s="36" t="s">
        <v>65</v>
      </c>
      <c s="37">
        <v>1247.628</v>
      </c>
      <c s="36">
        <v>0</v>
      </c>
      <c s="36">
        <f>ROUND(G75*H75,6)</f>
      </c>
      <c r="L75" s="38">
        <v>0</v>
      </c>
      <c s="32">
        <f>ROUND(ROUND(L75,2)*ROUND(G75,3),2)</f>
      </c>
      <c s="36" t="s">
        <v>6078</v>
      </c>
      <c>
        <f>(M75*21)/100</f>
      </c>
      <c t="s">
        <v>26</v>
      </c>
    </row>
    <row r="76" spans="1:5" ht="12.75">
      <c r="A76" s="35" t="s">
        <v>55</v>
      </c>
      <c r="E76" s="39" t="s">
        <v>4</v>
      </c>
    </row>
    <row r="77" spans="1:5" ht="12.75">
      <c r="A77" s="35" t="s">
        <v>57</v>
      </c>
      <c r="E77" s="40" t="s">
        <v>4</v>
      </c>
    </row>
    <row r="78" spans="1:5" ht="140.25">
      <c r="A78" t="s">
        <v>59</v>
      </c>
      <c r="E78" s="39" t="s">
        <v>9386</v>
      </c>
    </row>
    <row r="79" spans="1:16" ht="12.75">
      <c r="A79" t="s">
        <v>48</v>
      </c>
      <c s="34" t="s">
        <v>117</v>
      </c>
      <c s="34" t="s">
        <v>9387</v>
      </c>
      <c s="35" t="s">
        <v>4</v>
      </c>
      <c s="6" t="s">
        <v>9388</v>
      </c>
      <c s="36" t="s">
        <v>65</v>
      </c>
      <c s="37">
        <v>1762.528</v>
      </c>
      <c s="36">
        <v>0</v>
      </c>
      <c s="36">
        <f>ROUND(G79*H79,6)</f>
      </c>
      <c r="L79" s="38">
        <v>0</v>
      </c>
      <c s="32">
        <f>ROUND(ROUND(L79,2)*ROUND(G79,3),2)</f>
      </c>
      <c s="36" t="s">
        <v>6078</v>
      </c>
      <c>
        <f>(M79*21)/100</f>
      </c>
      <c t="s">
        <v>26</v>
      </c>
    </row>
    <row r="80" spans="1:5" ht="12.75">
      <c r="A80" s="35" t="s">
        <v>55</v>
      </c>
      <c r="E80" s="39" t="s">
        <v>4</v>
      </c>
    </row>
    <row r="81" spans="1:5" ht="12.75">
      <c r="A81" s="35" t="s">
        <v>57</v>
      </c>
      <c r="E81" s="40" t="s">
        <v>4</v>
      </c>
    </row>
    <row r="82" spans="1:5" ht="165.75">
      <c r="A82" t="s">
        <v>59</v>
      </c>
      <c r="E82" s="39" t="s">
        <v>9390</v>
      </c>
    </row>
    <row r="83" spans="1:16" ht="12.75">
      <c r="A83" t="s">
        <v>48</v>
      </c>
      <c s="34" t="s">
        <v>121</v>
      </c>
      <c s="34" t="s">
        <v>6117</v>
      </c>
      <c s="35" t="s">
        <v>4</v>
      </c>
      <c s="6" t="s">
        <v>6118</v>
      </c>
      <c s="36" t="s">
        <v>65</v>
      </c>
      <c s="37">
        <v>1247.628</v>
      </c>
      <c s="36">
        <v>0</v>
      </c>
      <c s="36">
        <f>ROUND(G83*H83,6)</f>
      </c>
      <c r="L83" s="38">
        <v>0</v>
      </c>
      <c s="32">
        <f>ROUND(ROUND(L83,2)*ROUND(G83,3),2)</f>
      </c>
      <c s="36" t="s">
        <v>6078</v>
      </c>
      <c>
        <f>(M83*21)/100</f>
      </c>
      <c t="s">
        <v>26</v>
      </c>
    </row>
    <row r="84" spans="1:5" ht="12.75">
      <c r="A84" s="35" t="s">
        <v>55</v>
      </c>
      <c r="E84" s="39" t="s">
        <v>4</v>
      </c>
    </row>
    <row r="85" spans="1:5" ht="114.75">
      <c r="A85" s="35" t="s">
        <v>57</v>
      </c>
      <c r="E85" s="40" t="s">
        <v>9646</v>
      </c>
    </row>
    <row r="86" spans="1:5" ht="242.25">
      <c r="A86" t="s">
        <v>59</v>
      </c>
      <c r="E86" s="39" t="s">
        <v>9392</v>
      </c>
    </row>
    <row r="87" spans="1:13" ht="12.75">
      <c r="A87" t="s">
        <v>45</v>
      </c>
      <c r="C87" s="31" t="s">
        <v>26</v>
      </c>
      <c r="E87" s="33" t="s">
        <v>6136</v>
      </c>
      <c r="J87" s="32">
        <f>0</f>
      </c>
      <c s="32">
        <f>0</f>
      </c>
      <c s="32">
        <f>0+L88+L92+L96+L100+L104+L108+L112+L116+L120</f>
      </c>
      <c s="32">
        <f>0+M88+M92+M96+M100+M104+M108+M112+M116+M120</f>
      </c>
    </row>
    <row r="88" spans="1:16" ht="25.5">
      <c r="A88" t="s">
        <v>48</v>
      </c>
      <c s="34" t="s">
        <v>124</v>
      </c>
      <c s="34" t="s">
        <v>9408</v>
      </c>
      <c s="35" t="s">
        <v>4</v>
      </c>
      <c s="6" t="s">
        <v>9409</v>
      </c>
      <c s="36" t="s">
        <v>65</v>
      </c>
      <c s="37">
        <v>55.189</v>
      </c>
      <c s="36">
        <v>1.98</v>
      </c>
      <c s="36">
        <f>ROUND(G88*H88,6)</f>
      </c>
      <c r="L88" s="38">
        <v>0</v>
      </c>
      <c s="32">
        <f>ROUND(ROUND(L88,2)*ROUND(G88,3),2)</f>
      </c>
      <c s="36" t="s">
        <v>6078</v>
      </c>
      <c>
        <f>(M88*21)/100</f>
      </c>
      <c t="s">
        <v>26</v>
      </c>
    </row>
    <row r="89" spans="1:5" ht="12.75">
      <c r="A89" s="35" t="s">
        <v>55</v>
      </c>
      <c r="E89" s="39" t="s">
        <v>4</v>
      </c>
    </row>
    <row r="90" spans="1:5" ht="114.75">
      <c r="A90" s="35" t="s">
        <v>57</v>
      </c>
      <c r="E90" s="40" t="s">
        <v>9647</v>
      </c>
    </row>
    <row r="91" spans="1:5" ht="51">
      <c r="A91" t="s">
        <v>59</v>
      </c>
      <c r="E91" s="39" t="s">
        <v>9411</v>
      </c>
    </row>
    <row r="92" spans="1:16" ht="12.75">
      <c r="A92" t="s">
        <v>48</v>
      </c>
      <c s="34" t="s">
        <v>127</v>
      </c>
      <c s="34" t="s">
        <v>9412</v>
      </c>
      <c s="35" t="s">
        <v>4</v>
      </c>
      <c s="6" t="s">
        <v>9413</v>
      </c>
      <c s="36" t="s">
        <v>65</v>
      </c>
      <c s="37">
        <v>15.303</v>
      </c>
      <c s="36">
        <v>2.45329</v>
      </c>
      <c s="36">
        <f>ROUND(G92*H92,6)</f>
      </c>
      <c r="L92" s="38">
        <v>0</v>
      </c>
      <c s="32">
        <f>ROUND(ROUND(L92,2)*ROUND(G92,3),2)</f>
      </c>
      <c s="36" t="s">
        <v>6078</v>
      </c>
      <c>
        <f>(M92*21)/100</f>
      </c>
      <c t="s">
        <v>26</v>
      </c>
    </row>
    <row r="93" spans="1:5" ht="12.75">
      <c r="A93" s="35" t="s">
        <v>55</v>
      </c>
      <c r="E93" s="39" t="s">
        <v>4</v>
      </c>
    </row>
    <row r="94" spans="1:5" ht="76.5">
      <c r="A94" s="35" t="s">
        <v>57</v>
      </c>
      <c r="E94" s="40" t="s">
        <v>9648</v>
      </c>
    </row>
    <row r="95" spans="1:5" ht="153">
      <c r="A95" t="s">
        <v>59</v>
      </c>
      <c r="E95" s="39" t="s">
        <v>9415</v>
      </c>
    </row>
    <row r="96" spans="1:16" ht="12.75">
      <c r="A96" t="s">
        <v>48</v>
      </c>
      <c s="34" t="s">
        <v>130</v>
      </c>
      <c s="34" t="s">
        <v>6154</v>
      </c>
      <c s="35" t="s">
        <v>4</v>
      </c>
      <c s="6" t="s">
        <v>6155</v>
      </c>
      <c s="36" t="s">
        <v>697</v>
      </c>
      <c s="37">
        <v>19.254</v>
      </c>
      <c s="36">
        <v>0.00247</v>
      </c>
      <c s="36">
        <f>ROUND(G96*H96,6)</f>
      </c>
      <c r="L96" s="38">
        <v>0</v>
      </c>
      <c s="32">
        <f>ROUND(ROUND(L96,2)*ROUND(G96,3),2)</f>
      </c>
      <c s="36" t="s">
        <v>6078</v>
      </c>
      <c>
        <f>(M96*21)/100</f>
      </c>
      <c t="s">
        <v>26</v>
      </c>
    </row>
    <row r="97" spans="1:5" ht="12.75">
      <c r="A97" s="35" t="s">
        <v>55</v>
      </c>
      <c r="E97" s="39" t="s">
        <v>4</v>
      </c>
    </row>
    <row r="98" spans="1:5" ht="76.5">
      <c r="A98" s="35" t="s">
        <v>57</v>
      </c>
      <c r="E98" s="40" t="s">
        <v>9649</v>
      </c>
    </row>
    <row r="99" spans="1:5" ht="38.25">
      <c r="A99" t="s">
        <v>59</v>
      </c>
      <c r="E99" s="39" t="s">
        <v>9417</v>
      </c>
    </row>
    <row r="100" spans="1:16" ht="12.75">
      <c r="A100" t="s">
        <v>48</v>
      </c>
      <c s="34" t="s">
        <v>133</v>
      </c>
      <c s="34" t="s">
        <v>6157</v>
      </c>
      <c s="35" t="s">
        <v>4</v>
      </c>
      <c s="6" t="s">
        <v>6158</v>
      </c>
      <c s="36" t="s">
        <v>697</v>
      </c>
      <c s="37">
        <v>19.254</v>
      </c>
      <c s="36">
        <v>0</v>
      </c>
      <c s="36">
        <f>ROUND(G100*H100,6)</f>
      </c>
      <c r="L100" s="38">
        <v>0</v>
      </c>
      <c s="32">
        <f>ROUND(ROUND(L100,2)*ROUND(G100,3),2)</f>
      </c>
      <c s="36" t="s">
        <v>6078</v>
      </c>
      <c>
        <f>(M100*21)/100</f>
      </c>
      <c t="s">
        <v>26</v>
      </c>
    </row>
    <row r="101" spans="1:5" ht="12.75">
      <c r="A101" s="35" t="s">
        <v>55</v>
      </c>
      <c r="E101" s="39" t="s">
        <v>4</v>
      </c>
    </row>
    <row r="102" spans="1:5" ht="12.75">
      <c r="A102" s="35" t="s">
        <v>57</v>
      </c>
      <c r="E102" s="40" t="s">
        <v>4</v>
      </c>
    </row>
    <row r="103" spans="1:5" ht="38.25">
      <c r="A103" t="s">
        <v>59</v>
      </c>
      <c r="E103" s="39" t="s">
        <v>9417</v>
      </c>
    </row>
    <row r="104" spans="1:16" ht="12.75">
      <c r="A104" t="s">
        <v>48</v>
      </c>
      <c s="34" t="s">
        <v>136</v>
      </c>
      <c s="34" t="s">
        <v>6159</v>
      </c>
      <c s="35" t="s">
        <v>4</v>
      </c>
      <c s="6" t="s">
        <v>6160</v>
      </c>
      <c s="36" t="s">
        <v>53</v>
      </c>
      <c s="37">
        <v>1.224</v>
      </c>
      <c s="36">
        <v>1.06062</v>
      </c>
      <c s="36">
        <f>ROUND(G104*H104,6)</f>
      </c>
      <c r="L104" s="38">
        <v>0</v>
      </c>
      <c s="32">
        <f>ROUND(ROUND(L104,2)*ROUND(G104,3),2)</f>
      </c>
      <c s="36" t="s">
        <v>6078</v>
      </c>
      <c>
        <f>(M104*21)/100</f>
      </c>
      <c t="s">
        <v>26</v>
      </c>
    </row>
    <row r="105" spans="1:5" ht="12.75">
      <c r="A105" s="35" t="s">
        <v>55</v>
      </c>
      <c r="E105" s="39" t="s">
        <v>4</v>
      </c>
    </row>
    <row r="106" spans="1:5" ht="12.75">
      <c r="A106" s="35" t="s">
        <v>57</v>
      </c>
      <c r="E106" s="40" t="s">
        <v>9650</v>
      </c>
    </row>
    <row r="107" spans="1:5" ht="25.5">
      <c r="A107" t="s">
        <v>59</v>
      </c>
      <c r="E107" s="39" t="s">
        <v>9419</v>
      </c>
    </row>
    <row r="108" spans="1:16" ht="12.75">
      <c r="A108" t="s">
        <v>48</v>
      </c>
      <c s="34" t="s">
        <v>139</v>
      </c>
      <c s="34" t="s">
        <v>9420</v>
      </c>
      <c s="35" t="s">
        <v>4</v>
      </c>
      <c s="6" t="s">
        <v>9421</v>
      </c>
      <c s="36" t="s">
        <v>65</v>
      </c>
      <c s="37">
        <v>57.181</v>
      </c>
      <c s="36">
        <v>2.45329</v>
      </c>
      <c s="36">
        <f>ROUND(G108*H108,6)</f>
      </c>
      <c r="L108" s="38">
        <v>0</v>
      </c>
      <c s="32">
        <f>ROUND(ROUND(L108,2)*ROUND(G108,3),2)</f>
      </c>
      <c s="36" t="s">
        <v>6078</v>
      </c>
      <c>
        <f>(M108*21)/100</f>
      </c>
      <c t="s">
        <v>26</v>
      </c>
    </row>
    <row r="109" spans="1:5" ht="12.75">
      <c r="A109" s="35" t="s">
        <v>55</v>
      </c>
      <c r="E109" s="39" t="s">
        <v>4</v>
      </c>
    </row>
    <row r="110" spans="1:5" ht="76.5">
      <c r="A110" s="35" t="s">
        <v>57</v>
      </c>
      <c r="E110" s="40" t="s">
        <v>9651</v>
      </c>
    </row>
    <row r="111" spans="1:5" ht="153">
      <c r="A111" t="s">
        <v>59</v>
      </c>
      <c r="E111" s="39" t="s">
        <v>9423</v>
      </c>
    </row>
    <row r="112" spans="1:16" ht="12.75">
      <c r="A112" t="s">
        <v>48</v>
      </c>
      <c s="34" t="s">
        <v>142</v>
      </c>
      <c s="34" t="s">
        <v>6167</v>
      </c>
      <c s="35" t="s">
        <v>4</v>
      </c>
      <c s="6" t="s">
        <v>6168</v>
      </c>
      <c s="36" t="s">
        <v>697</v>
      </c>
      <c s="37">
        <v>405.614</v>
      </c>
      <c s="36">
        <v>0.00275</v>
      </c>
      <c s="36">
        <f>ROUND(G112*H112,6)</f>
      </c>
      <c r="L112" s="38">
        <v>0</v>
      </c>
      <c s="32">
        <f>ROUND(ROUND(L112,2)*ROUND(G112,3),2)</f>
      </c>
      <c s="36" t="s">
        <v>6078</v>
      </c>
      <c>
        <f>(M112*21)/100</f>
      </c>
      <c t="s">
        <v>26</v>
      </c>
    </row>
    <row r="113" spans="1:5" ht="12.75">
      <c r="A113" s="35" t="s">
        <v>55</v>
      </c>
      <c r="E113" s="39" t="s">
        <v>4</v>
      </c>
    </row>
    <row r="114" spans="1:5" ht="76.5">
      <c r="A114" s="35" t="s">
        <v>57</v>
      </c>
      <c r="E114" s="40" t="s">
        <v>9652</v>
      </c>
    </row>
    <row r="115" spans="1:5" ht="51">
      <c r="A115" t="s">
        <v>59</v>
      </c>
      <c r="E115" s="39" t="s">
        <v>9425</v>
      </c>
    </row>
    <row r="116" spans="1:16" ht="12.75">
      <c r="A116" t="s">
        <v>48</v>
      </c>
      <c s="34" t="s">
        <v>145</v>
      </c>
      <c s="34" t="s">
        <v>6170</v>
      </c>
      <c s="35" t="s">
        <v>4</v>
      </c>
      <c s="6" t="s">
        <v>6171</v>
      </c>
      <c s="36" t="s">
        <v>697</v>
      </c>
      <c s="37">
        <v>405.614</v>
      </c>
      <c s="36">
        <v>0</v>
      </c>
      <c s="36">
        <f>ROUND(G116*H116,6)</f>
      </c>
      <c r="L116" s="38">
        <v>0</v>
      </c>
      <c s="32">
        <f>ROUND(ROUND(L116,2)*ROUND(G116,3),2)</f>
      </c>
      <c s="36" t="s">
        <v>6078</v>
      </c>
      <c>
        <f>(M116*21)/100</f>
      </c>
      <c t="s">
        <v>26</v>
      </c>
    </row>
    <row r="117" spans="1:5" ht="12.75">
      <c r="A117" s="35" t="s">
        <v>55</v>
      </c>
      <c r="E117" s="39" t="s">
        <v>4</v>
      </c>
    </row>
    <row r="118" spans="1:5" ht="12.75">
      <c r="A118" s="35" t="s">
        <v>57</v>
      </c>
      <c r="E118" s="40" t="s">
        <v>4</v>
      </c>
    </row>
    <row r="119" spans="1:5" ht="51">
      <c r="A119" t="s">
        <v>59</v>
      </c>
      <c r="E119" s="39" t="s">
        <v>9425</v>
      </c>
    </row>
    <row r="120" spans="1:16" ht="12.75">
      <c r="A120" t="s">
        <v>48</v>
      </c>
      <c s="34" t="s">
        <v>148</v>
      </c>
      <c s="34" t="s">
        <v>6177</v>
      </c>
      <c s="35" t="s">
        <v>4</v>
      </c>
      <c s="6" t="s">
        <v>6178</v>
      </c>
      <c s="36" t="s">
        <v>53</v>
      </c>
      <c s="37">
        <v>4.014</v>
      </c>
      <c s="36">
        <v>1.0594</v>
      </c>
      <c s="36">
        <f>ROUND(G120*H120,6)</f>
      </c>
      <c r="L120" s="38">
        <v>0</v>
      </c>
      <c s="32">
        <f>ROUND(ROUND(L120,2)*ROUND(G120,3),2)</f>
      </c>
      <c s="36" t="s">
        <v>6078</v>
      </c>
      <c>
        <f>(M120*21)/100</f>
      </c>
      <c t="s">
        <v>26</v>
      </c>
    </row>
    <row r="121" spans="1:5" ht="12.75">
      <c r="A121" s="35" t="s">
        <v>55</v>
      </c>
      <c r="E121" s="39" t="s">
        <v>4</v>
      </c>
    </row>
    <row r="122" spans="1:5" ht="12.75">
      <c r="A122" s="35" t="s">
        <v>57</v>
      </c>
      <c r="E122" s="40" t="s">
        <v>9653</v>
      </c>
    </row>
    <row r="123" spans="1:5" ht="12.75">
      <c r="A123" t="s">
        <v>59</v>
      </c>
      <c r="E123" s="39" t="s">
        <v>4</v>
      </c>
    </row>
    <row r="124" spans="1:13" ht="12.75">
      <c r="A124" t="s">
        <v>45</v>
      </c>
      <c r="C124" s="31" t="s">
        <v>25</v>
      </c>
      <c r="E124" s="33" t="s">
        <v>4606</v>
      </c>
      <c r="J124" s="32">
        <f>0</f>
      </c>
      <c s="32">
        <f>0</f>
      </c>
      <c s="32">
        <f>0+L125</f>
      </c>
      <c s="32">
        <f>0+M125</f>
      </c>
    </row>
    <row r="125" spans="1:16" ht="12.75">
      <c r="A125" t="s">
        <v>48</v>
      </c>
      <c s="34" t="s">
        <v>151</v>
      </c>
      <c s="34" t="s">
        <v>9427</v>
      </c>
      <c s="35" t="s">
        <v>4</v>
      </c>
      <c s="6" t="s">
        <v>9428</v>
      </c>
      <c s="36" t="s">
        <v>65</v>
      </c>
      <c s="37">
        <v>0.57</v>
      </c>
      <c s="36">
        <v>1.8775</v>
      </c>
      <c s="36">
        <f>ROUND(G125*H125,6)</f>
      </c>
      <c r="L125" s="38">
        <v>0</v>
      </c>
      <c s="32">
        <f>ROUND(ROUND(L125,2)*ROUND(G125,3),2)</f>
      </c>
      <c s="36" t="s">
        <v>6078</v>
      </c>
      <c>
        <f>(M125*21)/100</f>
      </c>
      <c t="s">
        <v>26</v>
      </c>
    </row>
    <row r="126" spans="1:5" ht="12.75">
      <c r="A126" s="35" t="s">
        <v>55</v>
      </c>
      <c r="E126" s="39" t="s">
        <v>4</v>
      </c>
    </row>
    <row r="127" spans="1:5" ht="12.75">
      <c r="A127" s="35" t="s">
        <v>57</v>
      </c>
      <c r="E127" s="40" t="s">
        <v>9654</v>
      </c>
    </row>
    <row r="128" spans="1:5" ht="12.75">
      <c r="A128" t="s">
        <v>59</v>
      </c>
      <c r="E128" s="39" t="s">
        <v>4</v>
      </c>
    </row>
    <row r="129" spans="1:13" ht="12.75">
      <c r="A129" t="s">
        <v>45</v>
      </c>
      <c r="C129" s="31" t="s">
        <v>74</v>
      </c>
      <c r="E129" s="33" t="s">
        <v>4609</v>
      </c>
      <c r="J129" s="32">
        <f>0</f>
      </c>
      <c s="32">
        <f>0</f>
      </c>
      <c s="32">
        <f>0+L130</f>
      </c>
      <c s="32">
        <f>0+M130</f>
      </c>
    </row>
    <row r="130" spans="1:16" ht="12.75">
      <c r="A130" t="s">
        <v>48</v>
      </c>
      <c s="34" t="s">
        <v>154</v>
      </c>
      <c s="34" t="s">
        <v>9434</v>
      </c>
      <c s="35" t="s">
        <v>4</v>
      </c>
      <c s="6" t="s">
        <v>9435</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9655</v>
      </c>
    </row>
    <row r="133" spans="1:5" ht="12.75">
      <c r="A133" t="s">
        <v>59</v>
      </c>
      <c r="E133" s="39" t="s">
        <v>4</v>
      </c>
    </row>
    <row r="134" spans="1:13" ht="12.75">
      <c r="A134" t="s">
        <v>45</v>
      </c>
      <c r="C134" s="31" t="s">
        <v>80</v>
      </c>
      <c r="E134" s="33" t="s">
        <v>6198</v>
      </c>
      <c r="J134" s="32">
        <f>0</f>
      </c>
      <c s="32">
        <f>0</f>
      </c>
      <c s="32">
        <f>0+L135+L139+L143</f>
      </c>
      <c s="32">
        <f>0+M135+M139+M143</f>
      </c>
    </row>
    <row r="135" spans="1:16" ht="25.5">
      <c r="A135" t="s">
        <v>48</v>
      </c>
      <c s="34" t="s">
        <v>157</v>
      </c>
      <c s="34" t="s">
        <v>9439</v>
      </c>
      <c s="35" t="s">
        <v>4</v>
      </c>
      <c s="6" t="s">
        <v>9440</v>
      </c>
      <c s="36" t="s">
        <v>65</v>
      </c>
      <c s="37">
        <v>9.111</v>
      </c>
      <c s="36">
        <v>2.45329</v>
      </c>
      <c s="36">
        <f>ROUND(G135*H135,6)</f>
      </c>
      <c r="L135" s="38">
        <v>0</v>
      </c>
      <c s="32">
        <f>ROUND(ROUND(L135,2)*ROUND(G135,3),2)</f>
      </c>
      <c s="36" t="s">
        <v>6078</v>
      </c>
      <c>
        <f>(M135*21)/100</f>
      </c>
      <c t="s">
        <v>26</v>
      </c>
    </row>
    <row r="136" spans="1:5" ht="12.75">
      <c r="A136" s="35" t="s">
        <v>55</v>
      </c>
      <c r="E136" s="39" t="s">
        <v>4</v>
      </c>
    </row>
    <row r="137" spans="1:5" ht="38.25">
      <c r="A137" s="35" t="s">
        <v>57</v>
      </c>
      <c r="E137" s="40" t="s">
        <v>9656</v>
      </c>
    </row>
    <row r="138" spans="1:5" ht="229.5">
      <c r="A138" t="s">
        <v>59</v>
      </c>
      <c r="E138" s="39" t="s">
        <v>9442</v>
      </c>
    </row>
    <row r="139" spans="1:16" ht="25.5">
      <c r="A139" t="s">
        <v>48</v>
      </c>
      <c s="34" t="s">
        <v>160</v>
      </c>
      <c s="34" t="s">
        <v>9443</v>
      </c>
      <c s="35" t="s">
        <v>4</v>
      </c>
      <c s="6" t="s">
        <v>9444</v>
      </c>
      <c s="36" t="s">
        <v>65</v>
      </c>
      <c s="37">
        <v>88.111</v>
      </c>
      <c s="36">
        <v>2.45329</v>
      </c>
      <c s="36">
        <f>ROUND(G139*H139,6)</f>
      </c>
      <c r="L139" s="38">
        <v>0</v>
      </c>
      <c s="32">
        <f>ROUND(ROUND(L139,2)*ROUND(G139,3),2)</f>
      </c>
      <c s="36" t="s">
        <v>6078</v>
      </c>
      <c>
        <f>(M139*21)/100</f>
      </c>
      <c t="s">
        <v>26</v>
      </c>
    </row>
    <row r="140" spans="1:5" ht="12.75">
      <c r="A140" s="35" t="s">
        <v>55</v>
      </c>
      <c r="E140" s="39" t="s">
        <v>4</v>
      </c>
    </row>
    <row r="141" spans="1:5" ht="191.25">
      <c r="A141" s="35" t="s">
        <v>57</v>
      </c>
      <c r="E141" s="40" t="s">
        <v>9657</v>
      </c>
    </row>
    <row r="142" spans="1:5" ht="229.5">
      <c r="A142" t="s">
        <v>59</v>
      </c>
      <c r="E142" s="39" t="s">
        <v>9442</v>
      </c>
    </row>
    <row r="143" spans="1:16" ht="25.5">
      <c r="A143" t="s">
        <v>48</v>
      </c>
      <c s="34" t="s">
        <v>163</v>
      </c>
      <c s="34" t="s">
        <v>9446</v>
      </c>
      <c s="35" t="s">
        <v>4</v>
      </c>
      <c s="6" t="s">
        <v>9447</v>
      </c>
      <c s="36" t="s">
        <v>65</v>
      </c>
      <c s="37">
        <v>14.629</v>
      </c>
      <c s="36">
        <v>2.45329</v>
      </c>
      <c s="36">
        <f>ROUND(G143*H143,6)</f>
      </c>
      <c r="L143" s="38">
        <v>0</v>
      </c>
      <c s="32">
        <f>ROUND(ROUND(L143,2)*ROUND(G143,3),2)</f>
      </c>
      <c s="36" t="s">
        <v>6078</v>
      </c>
      <c>
        <f>(M143*21)/100</f>
      </c>
      <c t="s">
        <v>26</v>
      </c>
    </row>
    <row r="144" spans="1:5" ht="12.75">
      <c r="A144" s="35" t="s">
        <v>55</v>
      </c>
      <c r="E144" s="39" t="s">
        <v>4</v>
      </c>
    </row>
    <row r="145" spans="1:5" ht="51">
      <c r="A145" s="35" t="s">
        <v>57</v>
      </c>
      <c r="E145" s="40" t="s">
        <v>9658</v>
      </c>
    </row>
    <row r="146" spans="1:5" ht="229.5">
      <c r="A146" t="s">
        <v>59</v>
      </c>
      <c r="E146" s="39" t="s">
        <v>9442</v>
      </c>
    </row>
    <row r="147" spans="1:13" ht="12.75">
      <c r="A147" t="s">
        <v>45</v>
      </c>
      <c r="C147" s="31" t="s">
        <v>6202</v>
      </c>
      <c r="E147" s="33" t="s">
        <v>6203</v>
      </c>
      <c r="J147" s="32">
        <f>0</f>
      </c>
      <c s="32">
        <f>0</f>
      </c>
      <c s="32">
        <f>0+L148+L152+L156+L160+L164+L168+L172+L176+L180+L184+L188</f>
      </c>
      <c s="32">
        <f>0+M148+M152+M156+M160+M164+M168+M172+M176+M180+M184+M188</f>
      </c>
    </row>
    <row r="148" spans="1:16" ht="12.75">
      <c r="A148" t="s">
        <v>48</v>
      </c>
      <c s="34" t="s">
        <v>166</v>
      </c>
      <c s="34" t="s">
        <v>9453</v>
      </c>
      <c s="35" t="s">
        <v>4</v>
      </c>
      <c s="6" t="s">
        <v>9454</v>
      </c>
      <c s="36" t="s">
        <v>53</v>
      </c>
      <c s="37">
        <v>0.255</v>
      </c>
      <c s="36">
        <v>1</v>
      </c>
      <c s="36">
        <f>ROUND(G148*H148,6)</f>
      </c>
      <c r="L148" s="38">
        <v>0</v>
      </c>
      <c s="32">
        <f>ROUND(ROUND(L148,2)*ROUND(G148,3),2)</f>
      </c>
      <c s="36" t="s">
        <v>6078</v>
      </c>
      <c>
        <f>(M148*21)/100</f>
      </c>
      <c t="s">
        <v>26</v>
      </c>
    </row>
    <row r="149" spans="1:5" ht="12.75">
      <c r="A149" s="35" t="s">
        <v>55</v>
      </c>
      <c r="E149" s="39" t="s">
        <v>4</v>
      </c>
    </row>
    <row r="150" spans="1:5" ht="25.5">
      <c r="A150" s="35" t="s">
        <v>57</v>
      </c>
      <c r="E150" s="40" t="s">
        <v>9659</v>
      </c>
    </row>
    <row r="151" spans="1:5" ht="12.75">
      <c r="A151" t="s">
        <v>59</v>
      </c>
      <c r="E151" s="39" t="s">
        <v>4</v>
      </c>
    </row>
    <row r="152" spans="1:16" ht="12.75">
      <c r="A152" t="s">
        <v>48</v>
      </c>
      <c s="34" t="s">
        <v>169</v>
      </c>
      <c s="34" t="s">
        <v>9456</v>
      </c>
      <c s="35" t="s">
        <v>4</v>
      </c>
      <c s="6" t="s">
        <v>9457</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9660</v>
      </c>
    </row>
    <row r="155" spans="1:5" ht="12.75">
      <c r="A155" t="s">
        <v>59</v>
      </c>
      <c r="E155" s="39" t="s">
        <v>9459</v>
      </c>
    </row>
    <row r="156" spans="1:16" ht="25.5">
      <c r="A156" t="s">
        <v>48</v>
      </c>
      <c s="34" t="s">
        <v>172</v>
      </c>
      <c s="34" t="s">
        <v>9460</v>
      </c>
      <c s="35" t="s">
        <v>4</v>
      </c>
      <c s="6" t="s">
        <v>9461</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9661</v>
      </c>
    </row>
    <row r="159" spans="1:5" ht="12.75">
      <c r="A159" t="s">
        <v>59</v>
      </c>
      <c r="E159" s="39" t="s">
        <v>9459</v>
      </c>
    </row>
    <row r="160" spans="1:16" ht="12.75">
      <c r="A160" t="s">
        <v>48</v>
      </c>
      <c s="34" t="s">
        <v>175</v>
      </c>
      <c s="34" t="s">
        <v>9463</v>
      </c>
      <c s="35" t="s">
        <v>4</v>
      </c>
      <c s="6" t="s">
        <v>9464</v>
      </c>
      <c s="36" t="s">
        <v>697</v>
      </c>
      <c s="37">
        <v>812.337</v>
      </c>
      <c s="36">
        <v>0.0003</v>
      </c>
      <c s="36">
        <f>ROUND(G160*H160,6)</f>
      </c>
      <c r="L160" s="38">
        <v>0</v>
      </c>
      <c s="32">
        <f>ROUND(ROUND(L160,2)*ROUND(G160,3),2)</f>
      </c>
      <c s="36" t="s">
        <v>6078</v>
      </c>
      <c>
        <f>(M160*21)/100</f>
      </c>
      <c t="s">
        <v>26</v>
      </c>
    </row>
    <row r="161" spans="1:5" ht="12.75">
      <c r="A161" s="35" t="s">
        <v>55</v>
      </c>
      <c r="E161" s="39" t="s">
        <v>4</v>
      </c>
    </row>
    <row r="162" spans="1:5" ht="25.5">
      <c r="A162" s="35" t="s">
        <v>57</v>
      </c>
      <c r="E162" s="40" t="s">
        <v>9662</v>
      </c>
    </row>
    <row r="163" spans="1:5" ht="12.75">
      <c r="A163" t="s">
        <v>59</v>
      </c>
      <c r="E163" s="39" t="s">
        <v>4</v>
      </c>
    </row>
    <row r="164" spans="1:16" ht="12.75">
      <c r="A164" t="s">
        <v>48</v>
      </c>
      <c s="34" t="s">
        <v>178</v>
      </c>
      <c s="34" t="s">
        <v>9466</v>
      </c>
      <c s="35" t="s">
        <v>4</v>
      </c>
      <c s="6" t="s">
        <v>9467</v>
      </c>
      <c s="36" t="s">
        <v>697</v>
      </c>
      <c s="37">
        <v>314.1</v>
      </c>
      <c s="36">
        <v>0</v>
      </c>
      <c s="36">
        <f>ROUND(G164*H164,6)</f>
      </c>
      <c r="L164" s="38">
        <v>0</v>
      </c>
      <c s="32">
        <f>ROUND(ROUND(L164,2)*ROUND(G164,3),2)</f>
      </c>
      <c s="36" t="s">
        <v>6078</v>
      </c>
      <c>
        <f>(M164*21)/100</f>
      </c>
      <c t="s">
        <v>26</v>
      </c>
    </row>
    <row r="165" spans="1:5" ht="12.75">
      <c r="A165" s="35" t="s">
        <v>55</v>
      </c>
      <c r="E165" s="39" t="s">
        <v>4</v>
      </c>
    </row>
    <row r="166" spans="1:5" ht="12.75">
      <c r="A166" s="35" t="s">
        <v>57</v>
      </c>
      <c r="E166" s="40" t="s">
        <v>9663</v>
      </c>
    </row>
    <row r="167" spans="1:5" ht="25.5">
      <c r="A167" t="s">
        <v>59</v>
      </c>
      <c r="E167" s="39" t="s">
        <v>9469</v>
      </c>
    </row>
    <row r="168" spans="1:16" ht="25.5">
      <c r="A168" t="s">
        <v>48</v>
      </c>
      <c s="34" t="s">
        <v>181</v>
      </c>
      <c s="34" t="s">
        <v>9470</v>
      </c>
      <c s="35" t="s">
        <v>4</v>
      </c>
      <c s="6" t="s">
        <v>9471</v>
      </c>
      <c s="36" t="s">
        <v>697</v>
      </c>
      <c s="37">
        <v>72.865</v>
      </c>
      <c s="36">
        <v>0</v>
      </c>
      <c s="36">
        <f>ROUND(G168*H168,6)</f>
      </c>
      <c r="L168" s="38">
        <v>0</v>
      </c>
      <c s="32">
        <f>ROUND(ROUND(L168,2)*ROUND(G168,3),2)</f>
      </c>
      <c s="36" t="s">
        <v>6078</v>
      </c>
      <c>
        <f>(M168*21)/100</f>
      </c>
      <c t="s">
        <v>26</v>
      </c>
    </row>
    <row r="169" spans="1:5" ht="12.75">
      <c r="A169" s="35" t="s">
        <v>55</v>
      </c>
      <c r="E169" s="39" t="s">
        <v>4</v>
      </c>
    </row>
    <row r="170" spans="1:5" ht="76.5">
      <c r="A170" s="35" t="s">
        <v>57</v>
      </c>
      <c r="E170" s="40" t="s">
        <v>9664</v>
      </c>
    </row>
    <row r="171" spans="1:5" ht="25.5">
      <c r="A171" t="s">
        <v>59</v>
      </c>
      <c r="E171" s="39" t="s">
        <v>9469</v>
      </c>
    </row>
    <row r="172" spans="1:16" ht="12.75">
      <c r="A172" t="s">
        <v>48</v>
      </c>
      <c s="34" t="s">
        <v>184</v>
      </c>
      <c s="34" t="s">
        <v>9473</v>
      </c>
      <c s="35" t="s">
        <v>4</v>
      </c>
      <c s="6" t="s">
        <v>9474</v>
      </c>
      <c s="36" t="s">
        <v>697</v>
      </c>
      <c s="37">
        <v>459.554</v>
      </c>
      <c s="36">
        <v>0</v>
      </c>
      <c s="36">
        <f>ROUND(G172*H172,6)</f>
      </c>
      <c r="L172" s="38">
        <v>0</v>
      </c>
      <c s="32">
        <f>ROUND(ROUND(L172,2)*ROUND(G172,3),2)</f>
      </c>
      <c s="36" t="s">
        <v>6078</v>
      </c>
      <c>
        <f>(M172*21)/100</f>
      </c>
      <c t="s">
        <v>26</v>
      </c>
    </row>
    <row r="173" spans="1:5" ht="12.75">
      <c r="A173" s="35" t="s">
        <v>55</v>
      </c>
      <c r="E173" s="39" t="s">
        <v>4</v>
      </c>
    </row>
    <row r="174" spans="1:5" ht="63.75">
      <c r="A174" s="35" t="s">
        <v>57</v>
      </c>
      <c r="E174" s="40" t="s">
        <v>9665</v>
      </c>
    </row>
    <row r="175" spans="1:5" ht="25.5">
      <c r="A175" t="s">
        <v>59</v>
      </c>
      <c r="E175" s="39" t="s">
        <v>9469</v>
      </c>
    </row>
    <row r="176" spans="1:16" ht="12.75">
      <c r="A176" t="s">
        <v>48</v>
      </c>
      <c s="34" t="s">
        <v>187</v>
      </c>
      <c s="34" t="s">
        <v>9483</v>
      </c>
      <c s="35" t="s">
        <v>4</v>
      </c>
      <c s="6" t="s">
        <v>9484</v>
      </c>
      <c s="36" t="s">
        <v>697</v>
      </c>
      <c s="37">
        <v>628.2</v>
      </c>
      <c s="36">
        <v>0.0004</v>
      </c>
      <c s="36">
        <f>ROUND(G176*H176,6)</f>
      </c>
      <c r="L176" s="38">
        <v>0</v>
      </c>
      <c s="32">
        <f>ROUND(ROUND(L176,2)*ROUND(G176,3),2)</f>
      </c>
      <c s="36" t="s">
        <v>6078</v>
      </c>
      <c>
        <f>(M176*21)/100</f>
      </c>
      <c t="s">
        <v>26</v>
      </c>
    </row>
    <row r="177" spans="1:5" ht="12.75">
      <c r="A177" s="35" t="s">
        <v>55</v>
      </c>
      <c r="E177" s="39" t="s">
        <v>4</v>
      </c>
    </row>
    <row r="178" spans="1:5" ht="12.75">
      <c r="A178" s="35" t="s">
        <v>57</v>
      </c>
      <c r="E178" s="40" t="s">
        <v>9666</v>
      </c>
    </row>
    <row r="179" spans="1:5" ht="25.5">
      <c r="A179" t="s">
        <v>59</v>
      </c>
      <c r="E179" s="39" t="s">
        <v>9486</v>
      </c>
    </row>
    <row r="180" spans="1:16" ht="12.75">
      <c r="A180" t="s">
        <v>48</v>
      </c>
      <c s="34" t="s">
        <v>191</v>
      </c>
      <c s="34" t="s">
        <v>9487</v>
      </c>
      <c s="35" t="s">
        <v>4</v>
      </c>
      <c s="6" t="s">
        <v>9488</v>
      </c>
      <c s="36" t="s">
        <v>697</v>
      </c>
      <c s="37">
        <v>919.108</v>
      </c>
      <c s="36">
        <v>0.0004</v>
      </c>
      <c s="36">
        <f>ROUND(G180*H180,6)</f>
      </c>
      <c r="L180" s="38">
        <v>0</v>
      </c>
      <c s="32">
        <f>ROUND(ROUND(L180,2)*ROUND(G180,3),2)</f>
      </c>
      <c s="36" t="s">
        <v>6078</v>
      </c>
      <c>
        <f>(M180*21)/100</f>
      </c>
      <c t="s">
        <v>26</v>
      </c>
    </row>
    <row r="181" spans="1:5" ht="12.75">
      <c r="A181" s="35" t="s">
        <v>55</v>
      </c>
      <c r="E181" s="39" t="s">
        <v>4</v>
      </c>
    </row>
    <row r="182" spans="1:5" ht="12.75">
      <c r="A182" s="35" t="s">
        <v>57</v>
      </c>
      <c r="E182" s="40" t="s">
        <v>9667</v>
      </c>
    </row>
    <row r="183" spans="1:5" ht="25.5">
      <c r="A183" t="s">
        <v>59</v>
      </c>
      <c r="E183" s="39" t="s">
        <v>9486</v>
      </c>
    </row>
    <row r="184" spans="1:16" ht="12.75">
      <c r="A184" t="s">
        <v>48</v>
      </c>
      <c s="34" t="s">
        <v>194</v>
      </c>
      <c s="34" t="s">
        <v>9490</v>
      </c>
      <c s="35" t="s">
        <v>4</v>
      </c>
      <c s="6" t="s">
        <v>9491</v>
      </c>
      <c s="36" t="s">
        <v>697</v>
      </c>
      <c s="37">
        <v>314.1</v>
      </c>
      <c s="36">
        <v>0</v>
      </c>
      <c s="36">
        <f>ROUND(G184*H184,6)</f>
      </c>
      <c r="L184" s="38">
        <v>0</v>
      </c>
      <c s="32">
        <f>ROUND(ROUND(L184,2)*ROUND(G184,3),2)</f>
      </c>
      <c s="36" t="s">
        <v>6078</v>
      </c>
      <c>
        <f>(M184*21)/100</f>
      </c>
      <c t="s">
        <v>26</v>
      </c>
    </row>
    <row r="185" spans="1:5" ht="12.75">
      <c r="A185" s="35" t="s">
        <v>55</v>
      </c>
      <c r="E185" s="39" t="s">
        <v>4</v>
      </c>
    </row>
    <row r="186" spans="1:5" ht="12.75">
      <c r="A186" s="35" t="s">
        <v>57</v>
      </c>
      <c r="E186" s="40" t="s">
        <v>4</v>
      </c>
    </row>
    <row r="187" spans="1:5" ht="25.5">
      <c r="A187" t="s">
        <v>59</v>
      </c>
      <c r="E187" s="39" t="s">
        <v>9492</v>
      </c>
    </row>
    <row r="188" spans="1:16" ht="12.75">
      <c r="A188" t="s">
        <v>48</v>
      </c>
      <c s="34" t="s">
        <v>197</v>
      </c>
      <c s="34" t="s">
        <v>9493</v>
      </c>
      <c s="35" t="s">
        <v>4</v>
      </c>
      <c s="6" t="s">
        <v>9494</v>
      </c>
      <c s="36" t="s">
        <v>697</v>
      </c>
      <c s="37">
        <v>459.554</v>
      </c>
      <c s="36">
        <v>0</v>
      </c>
      <c s="36">
        <f>ROUND(G188*H188,6)</f>
      </c>
      <c r="L188" s="38">
        <v>0</v>
      </c>
      <c s="32">
        <f>ROUND(ROUND(L188,2)*ROUND(G188,3),2)</f>
      </c>
      <c s="36" t="s">
        <v>6078</v>
      </c>
      <c>
        <f>(M188*21)/100</f>
      </c>
      <c t="s">
        <v>26</v>
      </c>
    </row>
    <row r="189" spans="1:5" ht="12.75">
      <c r="A189" s="35" t="s">
        <v>55</v>
      </c>
      <c r="E189" s="39" t="s">
        <v>4</v>
      </c>
    </row>
    <row r="190" spans="1:5" ht="12.75">
      <c r="A190" s="35" t="s">
        <v>57</v>
      </c>
      <c r="E190" s="40" t="s">
        <v>4</v>
      </c>
    </row>
    <row r="191" spans="1:5" ht="25.5">
      <c r="A191" t="s">
        <v>59</v>
      </c>
      <c r="E191" s="39" t="s">
        <v>9492</v>
      </c>
    </row>
    <row r="192" spans="1:13" ht="12.75">
      <c r="A192" t="s">
        <v>45</v>
      </c>
      <c r="C192" s="31" t="s">
        <v>9495</v>
      </c>
      <c r="E192" s="33" t="s">
        <v>9496</v>
      </c>
      <c r="J192" s="32">
        <f>0</f>
      </c>
      <c s="32">
        <f>0</f>
      </c>
      <c s="32">
        <f>0+L193+L197+L201+L205+L209+L213+L217+L221+L225+L229+L233+L237</f>
      </c>
      <c s="32">
        <f>0+M193+M197+M201+M205+M209+M213+M217+M221+M225+M229+M233+M237</f>
      </c>
    </row>
    <row r="193" spans="1:16" ht="12.75">
      <c r="A193" t="s">
        <v>48</v>
      </c>
      <c s="34" t="s">
        <v>246</v>
      </c>
      <c s="34" t="s">
        <v>9497</v>
      </c>
      <c s="35" t="s">
        <v>4</v>
      </c>
      <c s="6" t="s">
        <v>9498</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9499</v>
      </c>
    </row>
    <row r="197" spans="1:16" ht="12.75">
      <c r="A197" t="s">
        <v>48</v>
      </c>
      <c s="34" t="s">
        <v>249</v>
      </c>
      <c s="34" t="s">
        <v>9500</v>
      </c>
      <c s="35" t="s">
        <v>4</v>
      </c>
      <c s="6" t="s">
        <v>9501</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9499</v>
      </c>
    </row>
    <row r="201" spans="1:16" ht="12.75">
      <c r="A201" t="s">
        <v>48</v>
      </c>
      <c s="34" t="s">
        <v>252</v>
      </c>
      <c s="34" t="s">
        <v>9502</v>
      </c>
      <c s="35" t="s">
        <v>4</v>
      </c>
      <c s="6" t="s">
        <v>9503</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9499</v>
      </c>
    </row>
    <row r="205" spans="1:16" ht="12.75">
      <c r="A205" t="s">
        <v>48</v>
      </c>
      <c s="34" t="s">
        <v>255</v>
      </c>
      <c s="34" t="s">
        <v>9504</v>
      </c>
      <c s="35" t="s">
        <v>4</v>
      </c>
      <c s="6" t="s">
        <v>9505</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9499</v>
      </c>
    </row>
    <row r="209" spans="1:16" ht="12.75">
      <c r="A209" t="s">
        <v>48</v>
      </c>
      <c s="34" t="s">
        <v>258</v>
      </c>
      <c s="34" t="s">
        <v>9506</v>
      </c>
      <c s="35" t="s">
        <v>4</v>
      </c>
      <c s="6" t="s">
        <v>9507</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9499</v>
      </c>
    </row>
    <row r="213" spans="1:16" ht="25.5">
      <c r="A213" t="s">
        <v>48</v>
      </c>
      <c s="34" t="s">
        <v>261</v>
      </c>
      <c s="34" t="s">
        <v>9508</v>
      </c>
      <c s="35" t="s">
        <v>4</v>
      </c>
      <c s="6" t="s">
        <v>9509</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9499</v>
      </c>
    </row>
    <row r="217" spans="1:16" ht="12.75">
      <c r="A217" t="s">
        <v>48</v>
      </c>
      <c s="34" t="s">
        <v>264</v>
      </c>
      <c s="34" t="s">
        <v>9510</v>
      </c>
      <c s="35" t="s">
        <v>4</v>
      </c>
      <c s="6" t="s">
        <v>9511</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9499</v>
      </c>
    </row>
    <row r="221" spans="1:16" ht="12.75">
      <c r="A221" t="s">
        <v>48</v>
      </c>
      <c s="34" t="s">
        <v>638</v>
      </c>
      <c s="34" t="s">
        <v>9512</v>
      </c>
      <c s="35" t="s">
        <v>4</v>
      </c>
      <c s="6" t="s">
        <v>9513</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9499</v>
      </c>
    </row>
    <row r="225" spans="1:16" ht="12.75">
      <c r="A225" t="s">
        <v>48</v>
      </c>
      <c s="34" t="s">
        <v>639</v>
      </c>
      <c s="34" t="s">
        <v>9514</v>
      </c>
      <c s="35" t="s">
        <v>4</v>
      </c>
      <c s="6" t="s">
        <v>9515</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9499</v>
      </c>
    </row>
    <row r="229" spans="1:16" ht="12.75">
      <c r="A229" t="s">
        <v>48</v>
      </c>
      <c s="34" t="s">
        <v>267</v>
      </c>
      <c s="34" t="s">
        <v>9516</v>
      </c>
      <c s="35" t="s">
        <v>4</v>
      </c>
      <c s="6" t="s">
        <v>9517</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9499</v>
      </c>
    </row>
    <row r="233" spans="1:16" ht="12.75">
      <c r="A233" t="s">
        <v>48</v>
      </c>
      <c s="34" t="s">
        <v>270</v>
      </c>
      <c s="34" t="s">
        <v>9518</v>
      </c>
      <c s="35" t="s">
        <v>4</v>
      </c>
      <c s="6" t="s">
        <v>9519</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9499</v>
      </c>
    </row>
    <row r="237" spans="1:16" ht="12.75">
      <c r="A237" t="s">
        <v>48</v>
      </c>
      <c s="34" t="s">
        <v>642</v>
      </c>
      <c s="34" t="s">
        <v>9520</v>
      </c>
      <c s="35" t="s">
        <v>4</v>
      </c>
      <c s="6" t="s">
        <v>9521</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6213</v>
      </c>
      <c r="E241" s="33" t="s">
        <v>6214</v>
      </c>
      <c r="J241" s="32">
        <f>0</f>
      </c>
      <c s="32">
        <f>0</f>
      </c>
      <c s="32">
        <f>0+L242+L246+L250</f>
      </c>
      <c s="32">
        <f>0+M242+M246+M250</f>
      </c>
    </row>
    <row r="242" spans="1:16" ht="12.75">
      <c r="A242" t="s">
        <v>48</v>
      </c>
      <c s="34" t="s">
        <v>200</v>
      </c>
      <c s="34" t="s">
        <v>9522</v>
      </c>
      <c s="35" t="s">
        <v>4</v>
      </c>
      <c s="6" t="s">
        <v>9523</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9524</v>
      </c>
      <c s="35" t="s">
        <v>4</v>
      </c>
      <c s="6" t="s">
        <v>9525</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9668</v>
      </c>
    </row>
    <row r="249" spans="1:5" ht="12.75">
      <c r="A249" t="s">
        <v>59</v>
      </c>
      <c r="E249" s="39" t="s">
        <v>4</v>
      </c>
    </row>
    <row r="250" spans="1:16" ht="25.5">
      <c r="A250" t="s">
        <v>48</v>
      </c>
      <c s="34" t="s">
        <v>206</v>
      </c>
      <c s="34" t="s">
        <v>9527</v>
      </c>
      <c s="35" t="s">
        <v>4</v>
      </c>
      <c s="6" t="s">
        <v>9528</v>
      </c>
      <c s="36" t="s">
        <v>1259</v>
      </c>
      <c s="37">
        <v>11000</v>
      </c>
      <c s="36">
        <v>0</v>
      </c>
      <c s="36">
        <f>ROUND(G250*H250,6)</f>
      </c>
      <c r="L250" s="38">
        <v>0</v>
      </c>
      <c s="32">
        <f>ROUND(ROUND(L250,2)*ROUND(G250,3),2)</f>
      </c>
      <c s="36" t="s">
        <v>6078</v>
      </c>
      <c>
        <f>(M250*21)/100</f>
      </c>
      <c t="s">
        <v>26</v>
      </c>
    </row>
    <row r="251" spans="1:5" ht="12.75">
      <c r="A251" s="35" t="s">
        <v>55</v>
      </c>
      <c r="E251" s="39" t="s">
        <v>4</v>
      </c>
    </row>
    <row r="252" spans="1:5" ht="12.75">
      <c r="A252" s="35" t="s">
        <v>57</v>
      </c>
      <c r="E252" s="40" t="s">
        <v>4</v>
      </c>
    </row>
    <row r="253" spans="1:5" ht="63.75">
      <c r="A253" t="s">
        <v>59</v>
      </c>
      <c r="E253" s="39" t="s">
        <v>9529</v>
      </c>
    </row>
    <row r="254" spans="1:13" ht="12.75">
      <c r="A254" t="s">
        <v>45</v>
      </c>
      <c r="C254" s="31" t="s">
        <v>86</v>
      </c>
      <c r="E254" s="33" t="s">
        <v>4642</v>
      </c>
      <c r="J254" s="32">
        <f>0</f>
      </c>
      <c s="32">
        <f>0</f>
      </c>
      <c s="32">
        <f>0+L255+L259+L263+L267+L271+L275+L279+L283</f>
      </c>
      <c s="32">
        <f>0+M255+M259+M263+M267+M271+M275+M279+M283</f>
      </c>
    </row>
    <row r="255" spans="1:16" ht="12.75">
      <c r="A255" t="s">
        <v>48</v>
      </c>
      <c s="34" t="s">
        <v>209</v>
      </c>
      <c s="34" t="s">
        <v>9530</v>
      </c>
      <c s="35" t="s">
        <v>4</v>
      </c>
      <c s="6" t="s">
        <v>9531</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9459</v>
      </c>
    </row>
    <row r="259" spans="1:16" ht="12.75">
      <c r="A259" t="s">
        <v>48</v>
      </c>
      <c s="34" t="s">
        <v>212</v>
      </c>
      <c s="34" t="s">
        <v>9532</v>
      </c>
      <c s="35" t="s">
        <v>4</v>
      </c>
      <c s="6" t="s">
        <v>9533</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9459</v>
      </c>
    </row>
    <row r="263" spans="1:16" ht="12.75">
      <c r="A263" t="s">
        <v>48</v>
      </c>
      <c s="34" t="s">
        <v>215</v>
      </c>
      <c s="34" t="s">
        <v>9536</v>
      </c>
      <c s="35" t="s">
        <v>4</v>
      </c>
      <c s="6" t="s">
        <v>9537</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9459</v>
      </c>
    </row>
    <row r="267" spans="1:16" ht="12.75">
      <c r="A267" t="s">
        <v>48</v>
      </c>
      <c s="34" t="s">
        <v>218</v>
      </c>
      <c s="34" t="s">
        <v>9669</v>
      </c>
      <c s="35" t="s">
        <v>4</v>
      </c>
      <c s="6" t="s">
        <v>9670</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9459</v>
      </c>
    </row>
    <row r="271" spans="1:16" ht="12.75">
      <c r="A271" t="s">
        <v>48</v>
      </c>
      <c s="34" t="s">
        <v>221</v>
      </c>
      <c s="34" t="s">
        <v>9540</v>
      </c>
      <c s="35" t="s">
        <v>4</v>
      </c>
      <c s="6" t="s">
        <v>9541</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9459</v>
      </c>
    </row>
    <row r="275" spans="1:16" ht="12.75">
      <c r="A275" t="s">
        <v>48</v>
      </c>
      <c s="34" t="s">
        <v>224</v>
      </c>
      <c s="34" t="s">
        <v>9544</v>
      </c>
      <c s="35" t="s">
        <v>4</v>
      </c>
      <c s="6" t="s">
        <v>9545</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9459</v>
      </c>
    </row>
    <row r="279" spans="1:16" ht="25.5">
      <c r="A279" t="s">
        <v>48</v>
      </c>
      <c s="34" t="s">
        <v>637</v>
      </c>
      <c s="34" t="s">
        <v>9546</v>
      </c>
      <c s="35" t="s">
        <v>4</v>
      </c>
      <c s="6" t="s">
        <v>9547</v>
      </c>
      <c s="36" t="s">
        <v>92</v>
      </c>
      <c s="37">
        <v>1</v>
      </c>
      <c s="36">
        <v>2.11676</v>
      </c>
      <c s="36">
        <f>ROUND(G279*H279,6)</f>
      </c>
      <c r="L279" s="38">
        <v>0</v>
      </c>
      <c s="32">
        <f>ROUND(ROUND(L279,2)*ROUND(G279,3),2)</f>
      </c>
      <c s="36" t="s">
        <v>6078</v>
      </c>
      <c>
        <f>(M279*21)/100</f>
      </c>
      <c t="s">
        <v>26</v>
      </c>
    </row>
    <row r="280" spans="1:5" ht="12.75">
      <c r="A280" s="35" t="s">
        <v>55</v>
      </c>
      <c r="E280" s="39" t="s">
        <v>4</v>
      </c>
    </row>
    <row r="281" spans="1:5" ht="12.75">
      <c r="A281" s="35" t="s">
        <v>57</v>
      </c>
      <c r="E281" s="40" t="s">
        <v>4</v>
      </c>
    </row>
    <row r="282" spans="1:5" ht="140.25">
      <c r="A282" t="s">
        <v>59</v>
      </c>
      <c r="E282" s="39" t="s">
        <v>9548</v>
      </c>
    </row>
    <row r="283" spans="1:16" ht="25.5">
      <c r="A283" t="s">
        <v>48</v>
      </c>
      <c s="34" t="s">
        <v>227</v>
      </c>
      <c s="34" t="s">
        <v>9549</v>
      </c>
      <c s="35" t="s">
        <v>4</v>
      </c>
      <c s="6" t="s">
        <v>9550</v>
      </c>
      <c s="36" t="s">
        <v>92</v>
      </c>
      <c s="37">
        <v>7</v>
      </c>
      <c s="36">
        <v>0.21734</v>
      </c>
      <c s="36">
        <f>ROUND(G283*H283,6)</f>
      </c>
      <c r="L283" s="38">
        <v>0</v>
      </c>
      <c s="32">
        <f>ROUND(ROUND(L283,2)*ROUND(G283,3),2)</f>
      </c>
      <c s="36" t="s">
        <v>6078</v>
      </c>
      <c>
        <f>(M283*21)/100</f>
      </c>
      <c t="s">
        <v>26</v>
      </c>
    </row>
    <row r="284" spans="1:5" ht="12.75">
      <c r="A284" s="35" t="s">
        <v>55</v>
      </c>
      <c r="E284" s="39" t="s">
        <v>4</v>
      </c>
    </row>
    <row r="285" spans="1:5" ht="12.75">
      <c r="A285" s="35" t="s">
        <v>57</v>
      </c>
      <c r="E285" s="40" t="s">
        <v>4</v>
      </c>
    </row>
    <row r="286" spans="1:5" ht="204">
      <c r="A286" t="s">
        <v>59</v>
      </c>
      <c r="E286" s="39" t="s">
        <v>9551</v>
      </c>
    </row>
    <row r="287" spans="1:13" ht="12.75">
      <c r="A287" t="s">
        <v>45</v>
      </c>
      <c r="C287" s="31" t="s">
        <v>89</v>
      </c>
      <c r="E287" s="33" t="s">
        <v>4268</v>
      </c>
      <c r="J287" s="32">
        <f>0</f>
      </c>
      <c s="32">
        <f>0</f>
      </c>
      <c s="32">
        <f>0+L288+L292+L296+L300+L304</f>
      </c>
      <c s="32">
        <f>0+M288+M292+M296+M300+M304</f>
      </c>
    </row>
    <row r="288" spans="1:16" ht="12.75">
      <c r="A288" t="s">
        <v>48</v>
      </c>
      <c s="34" t="s">
        <v>230</v>
      </c>
      <c s="34" t="s">
        <v>9552</v>
      </c>
      <c s="35" t="s">
        <v>4</v>
      </c>
      <c s="6" t="s">
        <v>9553</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9459</v>
      </c>
    </row>
    <row r="292" spans="1:16" ht="12.75">
      <c r="A292" t="s">
        <v>48</v>
      </c>
      <c s="34" t="s">
        <v>233</v>
      </c>
      <c s="34" t="s">
        <v>9554</v>
      </c>
      <c s="35" t="s">
        <v>4</v>
      </c>
      <c s="6" t="s">
        <v>9555</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9459</v>
      </c>
    </row>
    <row r="296" spans="1:16" ht="12.75">
      <c r="A296" t="s">
        <v>48</v>
      </c>
      <c s="34" t="s">
        <v>237</v>
      </c>
      <c s="34" t="s">
        <v>9556</v>
      </c>
      <c s="35" t="s">
        <v>4</v>
      </c>
      <c s="6" t="s">
        <v>9557</v>
      </c>
      <c s="36" t="s">
        <v>71</v>
      </c>
      <c s="37">
        <v>42</v>
      </c>
      <c s="36">
        <v>0.29221</v>
      </c>
      <c s="36">
        <f>ROUND(G296*H296,6)</f>
      </c>
      <c r="L296" s="38">
        <v>0</v>
      </c>
      <c s="32">
        <f>ROUND(ROUND(L296,2)*ROUND(G296,3),2)</f>
      </c>
      <c s="36" t="s">
        <v>6078</v>
      </c>
      <c>
        <f>(M296*21)/100</f>
      </c>
      <c t="s">
        <v>26</v>
      </c>
    </row>
    <row r="297" spans="1:5" ht="12.75">
      <c r="A297" s="35" t="s">
        <v>55</v>
      </c>
      <c r="E297" s="39" t="s">
        <v>4</v>
      </c>
    </row>
    <row r="298" spans="1:5" ht="12.75">
      <c r="A298" s="35" t="s">
        <v>57</v>
      </c>
      <c r="E298" s="40" t="s">
        <v>191</v>
      </c>
    </row>
    <row r="299" spans="1:5" ht="38.25">
      <c r="A299" t="s">
        <v>59</v>
      </c>
      <c r="E299" s="39" t="s">
        <v>9558</v>
      </c>
    </row>
    <row r="300" spans="1:16" ht="12.75">
      <c r="A300" t="s">
        <v>48</v>
      </c>
      <c s="34" t="s">
        <v>240</v>
      </c>
      <c s="34" t="s">
        <v>9559</v>
      </c>
      <c s="35" t="s">
        <v>4</v>
      </c>
      <c s="6" t="s">
        <v>9560</v>
      </c>
      <c s="36" t="s">
        <v>697</v>
      </c>
      <c s="37">
        <v>157.05</v>
      </c>
      <c s="36">
        <v>0</v>
      </c>
      <c s="36">
        <f>ROUND(G300*H300,6)</f>
      </c>
      <c r="L300" s="38">
        <v>0</v>
      </c>
      <c s="32">
        <f>ROUND(ROUND(L300,2)*ROUND(G300,3),2)</f>
      </c>
      <c s="36" t="s">
        <v>6078</v>
      </c>
      <c>
        <f>(M300*21)/100</f>
      </c>
      <c t="s">
        <v>26</v>
      </c>
    </row>
    <row r="301" spans="1:5" ht="12.75">
      <c r="A301" s="35" t="s">
        <v>55</v>
      </c>
      <c r="E301" s="39" t="s">
        <v>4</v>
      </c>
    </row>
    <row r="302" spans="1:5" ht="165.75">
      <c r="A302" s="35" t="s">
        <v>57</v>
      </c>
      <c r="E302" s="40" t="s">
        <v>9671</v>
      </c>
    </row>
    <row r="303" spans="1:5" ht="242.25">
      <c r="A303" t="s">
        <v>59</v>
      </c>
      <c r="E303" s="39" t="s">
        <v>9562</v>
      </c>
    </row>
    <row r="304" spans="1:16" ht="12.75">
      <c r="A304" t="s">
        <v>48</v>
      </c>
      <c s="34" t="s">
        <v>243</v>
      </c>
      <c s="34" t="s">
        <v>9563</v>
      </c>
      <c s="35" t="s">
        <v>4</v>
      </c>
      <c s="6" t="s">
        <v>9564</v>
      </c>
      <c s="36" t="s">
        <v>65</v>
      </c>
      <c s="37">
        <v>96.697</v>
      </c>
      <c s="36">
        <v>0</v>
      </c>
      <c s="36">
        <f>ROUND(G304*H304,6)</f>
      </c>
      <c r="L304" s="38">
        <v>0</v>
      </c>
      <c s="32">
        <f>ROUND(ROUND(L304,2)*ROUND(G304,3),2)</f>
      </c>
      <c s="36" t="s">
        <v>6078</v>
      </c>
      <c>
        <f>(M304*21)/100</f>
      </c>
      <c t="s">
        <v>26</v>
      </c>
    </row>
    <row r="305" spans="1:5" ht="12.75">
      <c r="A305" s="35" t="s">
        <v>55</v>
      </c>
      <c r="E305" s="39" t="s">
        <v>4</v>
      </c>
    </row>
    <row r="306" spans="1:5" ht="63.75">
      <c r="A306" s="35" t="s">
        <v>57</v>
      </c>
      <c r="E306" s="40" t="s">
        <v>9672</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9675</v>
      </c>
      <c r="E8" s="30" t="s">
        <v>9674</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9676</v>
      </c>
    </row>
    <row r="13" spans="1:5" ht="25.5">
      <c r="A13" t="s">
        <v>59</v>
      </c>
      <c r="E13" s="39" t="s">
        <v>56</v>
      </c>
    </row>
    <row r="14" spans="1:13" ht="12.75">
      <c r="A14" t="s">
        <v>45</v>
      </c>
      <c r="C14" s="31" t="s">
        <v>62</v>
      </c>
      <c r="E14" s="33" t="s">
        <v>9014</v>
      </c>
      <c r="J14" s="32">
        <f>0</f>
      </c>
      <c s="32">
        <f>0</f>
      </c>
      <c s="32">
        <f>0+L15+L19+L23+L27+L31+L35+L39+L43+L47+L51+L55+L59+L63+L67+L71</f>
      </c>
      <c s="32">
        <f>0+M15+M19+M23+M27+M31+M35+M39+M43+M47+M51+M55+M59+M63+M67+M71</f>
      </c>
    </row>
    <row r="15" spans="1:16" ht="25.5">
      <c r="A15" t="s">
        <v>48</v>
      </c>
      <c s="34" t="s">
        <v>26</v>
      </c>
      <c s="34" t="s">
        <v>9677</v>
      </c>
      <c s="35" t="s">
        <v>4</v>
      </c>
      <c s="6" t="s">
        <v>9678</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9679</v>
      </c>
    </row>
    <row r="18" spans="1:5" ht="38.25">
      <c r="A18" t="s">
        <v>59</v>
      </c>
      <c r="E18" s="39" t="s">
        <v>9017</v>
      </c>
    </row>
    <row r="19" spans="1:16" ht="25.5">
      <c r="A19" t="s">
        <v>48</v>
      </c>
      <c s="34" t="s">
        <v>25</v>
      </c>
      <c s="34" t="s">
        <v>9680</v>
      </c>
      <c s="35" t="s">
        <v>4</v>
      </c>
      <c s="6" t="s">
        <v>9681</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9682</v>
      </c>
    </row>
    <row r="22" spans="1:5" ht="38.25">
      <c r="A22" t="s">
        <v>59</v>
      </c>
      <c r="E22" s="39" t="s">
        <v>9017</v>
      </c>
    </row>
    <row r="23" spans="1:16" ht="25.5">
      <c r="A23" t="s">
        <v>48</v>
      </c>
      <c s="34" t="s">
        <v>74</v>
      </c>
      <c s="34" t="s">
        <v>9028</v>
      </c>
      <c s="35" t="s">
        <v>4</v>
      </c>
      <c s="6" t="s">
        <v>9029</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9017</v>
      </c>
    </row>
    <row r="27" spans="1:16" ht="12.75">
      <c r="A27" t="s">
        <v>48</v>
      </c>
      <c s="34" t="s">
        <v>77</v>
      </c>
      <c s="34" t="s">
        <v>9033</v>
      </c>
      <c s="35" t="s">
        <v>4</v>
      </c>
      <c s="6" t="s">
        <v>9034</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9032</v>
      </c>
    </row>
    <row r="30" spans="1:5" ht="38.25">
      <c r="A30" t="s">
        <v>59</v>
      </c>
      <c r="E30" s="39" t="s">
        <v>9017</v>
      </c>
    </row>
    <row r="31" spans="1:16" ht="12.75">
      <c r="A31" t="s">
        <v>48</v>
      </c>
      <c s="34" t="s">
        <v>80</v>
      </c>
      <c s="34" t="s">
        <v>9035</v>
      </c>
      <c s="35" t="s">
        <v>4</v>
      </c>
      <c s="6" t="s">
        <v>9036</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9037</v>
      </c>
    </row>
    <row r="35" spans="1:16" ht="12.75">
      <c r="A35" t="s">
        <v>48</v>
      </c>
      <c s="34" t="s">
        <v>83</v>
      </c>
      <c s="34" t="s">
        <v>9038</v>
      </c>
      <c s="35" t="s">
        <v>4</v>
      </c>
      <c s="6" t="s">
        <v>9039</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9037</v>
      </c>
    </row>
    <row r="39" spans="1:16" ht="12.75">
      <c r="A39" t="s">
        <v>48</v>
      </c>
      <c s="34" t="s">
        <v>86</v>
      </c>
      <c s="34" t="s">
        <v>9040</v>
      </c>
      <c s="35" t="s">
        <v>4</v>
      </c>
      <c s="6" t="s">
        <v>9041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9037</v>
      </c>
    </row>
    <row r="43" spans="1:16" ht="12.75">
      <c r="A43" t="s">
        <v>48</v>
      </c>
      <c s="34" t="s">
        <v>89</v>
      </c>
      <c s="34" t="s">
        <v>9044</v>
      </c>
      <c s="35" t="s">
        <v>4</v>
      </c>
      <c s="6" t="s">
        <v>9045</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9037</v>
      </c>
    </row>
    <row r="47" spans="1:16" ht="12.75">
      <c r="A47" t="s">
        <v>48</v>
      </c>
      <c s="34" t="s">
        <v>93</v>
      </c>
      <c s="34" t="s">
        <v>9046</v>
      </c>
      <c s="35" t="s">
        <v>4</v>
      </c>
      <c s="6" t="s">
        <v>9047</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9037</v>
      </c>
    </row>
    <row r="51" spans="1:16" ht="12.75">
      <c r="A51" t="s">
        <v>48</v>
      </c>
      <c s="34" t="s">
        <v>96</v>
      </c>
      <c s="34" t="s">
        <v>9048</v>
      </c>
      <c s="35" t="s">
        <v>4</v>
      </c>
      <c s="6" t="s">
        <v>9049</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9037</v>
      </c>
    </row>
    <row r="55" spans="1:16" ht="12.75">
      <c r="A55" t="s">
        <v>48</v>
      </c>
      <c s="34" t="s">
        <v>99</v>
      </c>
      <c s="34" t="s">
        <v>9052</v>
      </c>
      <c s="35" t="s">
        <v>4</v>
      </c>
      <c s="6" t="s">
        <v>9053</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9037</v>
      </c>
    </row>
    <row r="59" spans="1:16" ht="25.5">
      <c r="A59" t="s">
        <v>48</v>
      </c>
      <c s="34" t="s">
        <v>102</v>
      </c>
      <c s="34" t="s">
        <v>9054</v>
      </c>
      <c s="35" t="s">
        <v>4</v>
      </c>
      <c s="6" t="s">
        <v>9055</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9580</v>
      </c>
    </row>
    <row r="63" spans="1:16" ht="25.5">
      <c r="A63" t="s">
        <v>48</v>
      </c>
      <c s="34" t="s">
        <v>105</v>
      </c>
      <c s="34" t="s">
        <v>9057</v>
      </c>
      <c s="35" t="s">
        <v>4</v>
      </c>
      <c s="6" t="s">
        <v>9058</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9580</v>
      </c>
    </row>
    <row r="67" spans="1:16" ht="25.5">
      <c r="A67" t="s">
        <v>48</v>
      </c>
      <c s="34" t="s">
        <v>108</v>
      </c>
      <c s="34" t="s">
        <v>9063</v>
      </c>
      <c s="35" t="s">
        <v>4</v>
      </c>
      <c s="6" t="s">
        <v>9064</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9580</v>
      </c>
    </row>
    <row r="71" spans="1:16" ht="12.75">
      <c r="A71" t="s">
        <v>48</v>
      </c>
      <c s="34" t="s">
        <v>111</v>
      </c>
      <c s="34" t="s">
        <v>9071</v>
      </c>
      <c s="35" t="s">
        <v>4</v>
      </c>
      <c s="6" t="s">
        <v>9072</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9081</v>
      </c>
      <c r="J75" s="32">
        <f>0</f>
      </c>
      <c s="32">
        <f>0</f>
      </c>
      <c s="32">
        <f>0+L76+L80+L84+L88+L92+L96+L100+L104+L108+L112</f>
      </c>
      <c s="32">
        <f>0+M76+M80+M84+M88+M92+M96+M100+M104+M108+M112</f>
      </c>
    </row>
    <row r="76" spans="1:16" ht="38.25">
      <c r="A76" t="s">
        <v>48</v>
      </c>
      <c s="34" t="s">
        <v>114</v>
      </c>
      <c s="34" t="s">
        <v>9082</v>
      </c>
      <c s="35" t="s">
        <v>4</v>
      </c>
      <c s="6" t="s">
        <v>9083</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9084</v>
      </c>
    </row>
    <row r="80" spans="1:16" ht="12.75">
      <c r="A80" t="s">
        <v>48</v>
      </c>
      <c s="34" t="s">
        <v>117</v>
      </c>
      <c s="34" t="s">
        <v>9087</v>
      </c>
      <c s="35" t="s">
        <v>4</v>
      </c>
      <c s="6" t="s">
        <v>9088</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9084</v>
      </c>
    </row>
    <row r="84" spans="1:16" ht="12.75">
      <c r="A84" t="s">
        <v>48</v>
      </c>
      <c s="34" t="s">
        <v>121</v>
      </c>
      <c s="34" t="s">
        <v>9089</v>
      </c>
      <c s="35" t="s">
        <v>4</v>
      </c>
      <c s="6" t="s">
        <v>9090</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9084</v>
      </c>
    </row>
    <row r="88" spans="1:16" ht="25.5">
      <c r="A88" t="s">
        <v>48</v>
      </c>
      <c s="34" t="s">
        <v>124</v>
      </c>
      <c s="34" t="s">
        <v>9091</v>
      </c>
      <c s="35" t="s">
        <v>4</v>
      </c>
      <c s="6" t="s">
        <v>9092</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9084</v>
      </c>
    </row>
    <row r="92" spans="1:16" ht="25.5">
      <c r="A92" t="s">
        <v>48</v>
      </c>
      <c s="34" t="s">
        <v>127</v>
      </c>
      <c s="34" t="s">
        <v>9097</v>
      </c>
      <c s="35" t="s">
        <v>4</v>
      </c>
      <c s="6" t="s">
        <v>9098</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9084</v>
      </c>
    </row>
    <row r="96" spans="1:16" ht="25.5">
      <c r="A96" t="s">
        <v>48</v>
      </c>
      <c s="34" t="s">
        <v>130</v>
      </c>
      <c s="34" t="s">
        <v>9101</v>
      </c>
      <c s="35" t="s">
        <v>4</v>
      </c>
      <c s="6" t="s">
        <v>9102</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9084</v>
      </c>
    </row>
    <row r="100" spans="1:16" ht="25.5">
      <c r="A100" t="s">
        <v>48</v>
      </c>
      <c s="34" t="s">
        <v>133</v>
      </c>
      <c s="34" t="s">
        <v>9103</v>
      </c>
      <c s="35" t="s">
        <v>4</v>
      </c>
      <c s="6" t="s">
        <v>9104</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9084</v>
      </c>
    </row>
    <row r="104" spans="1:16" ht="25.5">
      <c r="A104" t="s">
        <v>48</v>
      </c>
      <c s="34" t="s">
        <v>136</v>
      </c>
      <c s="34" t="s">
        <v>9105</v>
      </c>
      <c s="35" t="s">
        <v>4</v>
      </c>
      <c s="6" t="s">
        <v>9106</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9084</v>
      </c>
    </row>
    <row r="108" spans="1:16" ht="38.25">
      <c r="A108" t="s">
        <v>48</v>
      </c>
      <c s="34" t="s">
        <v>139</v>
      </c>
      <c s="34" t="s">
        <v>9683</v>
      </c>
      <c s="35" t="s">
        <v>4</v>
      </c>
      <c s="6" t="s">
        <v>9684</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9084</v>
      </c>
    </row>
    <row r="112" spans="1:16" ht="38.25">
      <c r="A112" t="s">
        <v>48</v>
      </c>
      <c s="34" t="s">
        <v>142</v>
      </c>
      <c s="34" t="s">
        <v>9118</v>
      </c>
      <c s="35" t="s">
        <v>4</v>
      </c>
      <c s="6" t="s">
        <v>9119</v>
      </c>
      <c s="36" t="s">
        <v>1128</v>
      </c>
      <c s="37">
        <v>1</v>
      </c>
      <c s="36">
        <v>0</v>
      </c>
      <c s="36">
        <f>ROUND(G112*H112,6)</f>
      </c>
      <c r="L112" s="38">
        <v>0</v>
      </c>
      <c s="32">
        <f>ROUND(ROUND(L112,2)*ROUND(G112,3),2)</f>
      </c>
      <c s="36" t="s">
        <v>54</v>
      </c>
      <c>
        <f>(M112*21)/100</f>
      </c>
      <c t="s">
        <v>26</v>
      </c>
    </row>
    <row r="113" spans="1:5" ht="25.5">
      <c r="A113" s="35" t="s">
        <v>55</v>
      </c>
      <c r="E113" s="39" t="s">
        <v>9120</v>
      </c>
    </row>
    <row r="114" spans="1:5" ht="12.75">
      <c r="A114" s="35" t="s">
        <v>57</v>
      </c>
      <c r="E114" s="40" t="s">
        <v>4</v>
      </c>
    </row>
    <row r="115" spans="1:5" ht="12.75">
      <c r="A115" t="s">
        <v>59</v>
      </c>
      <c r="E115" s="39" t="s">
        <v>9084</v>
      </c>
    </row>
    <row r="116" spans="1:13" ht="12.75">
      <c r="A116" t="s">
        <v>45</v>
      </c>
      <c r="C116" s="31" t="s">
        <v>25</v>
      </c>
      <c r="E116" s="33" t="s">
        <v>9121</v>
      </c>
      <c r="J116" s="32">
        <f>0</f>
      </c>
      <c s="32">
        <f>0</f>
      </c>
      <c s="32">
        <f>0+L117+L121+L125+L129+L133+L137+L141+L145+L149+L153+L157+L161+L165+L169+L173</f>
      </c>
      <c s="32">
        <f>0+M117+M121+M125+M129+M133+M137+M141+M145+M149+M153+M157+M161+M165+M169+M173</f>
      </c>
    </row>
    <row r="117" spans="1:16" ht="25.5">
      <c r="A117" t="s">
        <v>48</v>
      </c>
      <c s="34" t="s">
        <v>145</v>
      </c>
      <c s="34" t="s">
        <v>9125</v>
      </c>
      <c s="35" t="s">
        <v>4</v>
      </c>
      <c s="6" t="s">
        <v>9126</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9084</v>
      </c>
    </row>
    <row r="121" spans="1:16" ht="25.5">
      <c r="A121" t="s">
        <v>48</v>
      </c>
      <c s="34" t="s">
        <v>148</v>
      </c>
      <c s="34" t="s">
        <v>9128</v>
      </c>
      <c s="35" t="s">
        <v>4</v>
      </c>
      <c s="6" t="s">
        <v>9129</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9084</v>
      </c>
    </row>
    <row r="125" spans="1:16" ht="38.25">
      <c r="A125" t="s">
        <v>48</v>
      </c>
      <c s="34" t="s">
        <v>151</v>
      </c>
      <c s="34" t="s">
        <v>9131</v>
      </c>
      <c s="35" t="s">
        <v>4</v>
      </c>
      <c s="6" t="s">
        <v>9132</v>
      </c>
      <c s="36" t="s">
        <v>1128</v>
      </c>
      <c s="37">
        <v>20</v>
      </c>
      <c s="36">
        <v>0</v>
      </c>
      <c s="36">
        <f>ROUND(G125*H125,6)</f>
      </c>
      <c r="L125" s="38">
        <v>0</v>
      </c>
      <c s="32">
        <f>ROUND(ROUND(L125,2)*ROUND(G125,3),2)</f>
      </c>
      <c s="36" t="s">
        <v>54</v>
      </c>
      <c>
        <f>(M125*21)/100</f>
      </c>
      <c t="s">
        <v>26</v>
      </c>
    </row>
    <row r="126" spans="1:5" ht="25.5">
      <c r="A126" s="35" t="s">
        <v>55</v>
      </c>
      <c r="E126" s="39" t="s">
        <v>9133</v>
      </c>
    </row>
    <row r="127" spans="1:5" ht="12.75">
      <c r="A127" s="35" t="s">
        <v>57</v>
      </c>
      <c r="E127" s="40" t="s">
        <v>4</v>
      </c>
    </row>
    <row r="128" spans="1:5" ht="12.75">
      <c r="A128" t="s">
        <v>59</v>
      </c>
      <c r="E128" s="39" t="s">
        <v>9084</v>
      </c>
    </row>
    <row r="129" spans="1:16" ht="25.5">
      <c r="A129" t="s">
        <v>48</v>
      </c>
      <c s="34" t="s">
        <v>154</v>
      </c>
      <c s="34" t="s">
        <v>9685</v>
      </c>
      <c s="35" t="s">
        <v>4</v>
      </c>
      <c s="6" t="s">
        <v>9686</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9687</v>
      </c>
    </row>
    <row r="132" spans="1:5" ht="12.75">
      <c r="A132" t="s">
        <v>59</v>
      </c>
      <c r="E132" s="39" t="s">
        <v>9084</v>
      </c>
    </row>
    <row r="133" spans="1:16" ht="25.5">
      <c r="A133" t="s">
        <v>48</v>
      </c>
      <c s="34" t="s">
        <v>157</v>
      </c>
      <c s="34" t="s">
        <v>9688</v>
      </c>
      <c s="35" t="s">
        <v>4</v>
      </c>
      <c s="6" t="s">
        <v>9689</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9690</v>
      </c>
    </row>
    <row r="136" spans="1:5" ht="12.75">
      <c r="A136" t="s">
        <v>59</v>
      </c>
      <c r="E136" s="39" t="s">
        <v>9084</v>
      </c>
    </row>
    <row r="137" spans="1:16" ht="25.5">
      <c r="A137" t="s">
        <v>48</v>
      </c>
      <c s="34" t="s">
        <v>160</v>
      </c>
      <c s="34" t="s">
        <v>9691</v>
      </c>
      <c s="35" t="s">
        <v>4</v>
      </c>
      <c s="6" t="s">
        <v>9692</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9693</v>
      </c>
    </row>
    <row r="140" spans="1:5" ht="12.75">
      <c r="A140" t="s">
        <v>59</v>
      </c>
      <c r="E140" s="39" t="s">
        <v>9084</v>
      </c>
    </row>
    <row r="141" spans="1:16" ht="25.5">
      <c r="A141" t="s">
        <v>48</v>
      </c>
      <c s="34" t="s">
        <v>163</v>
      </c>
      <c s="34" t="s">
        <v>9694</v>
      </c>
      <c s="35" t="s">
        <v>4</v>
      </c>
      <c s="6" t="s">
        <v>9695</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9696</v>
      </c>
    </row>
    <row r="144" spans="1:5" ht="12.75">
      <c r="A144" t="s">
        <v>59</v>
      </c>
      <c r="E144" s="39" t="s">
        <v>9084</v>
      </c>
    </row>
    <row r="145" spans="1:16" ht="38.25">
      <c r="A145" t="s">
        <v>48</v>
      </c>
      <c s="34" t="s">
        <v>166</v>
      </c>
      <c s="34" t="s">
        <v>9147</v>
      </c>
      <c s="35" t="s">
        <v>4</v>
      </c>
      <c s="6" t="s">
        <v>9697</v>
      </c>
      <c s="36" t="s">
        <v>1128</v>
      </c>
      <c s="37">
        <v>20</v>
      </c>
      <c s="36">
        <v>0</v>
      </c>
      <c s="36">
        <f>ROUND(G145*H145,6)</f>
      </c>
      <c r="L145" s="38">
        <v>0</v>
      </c>
      <c s="32">
        <f>ROUND(ROUND(L145,2)*ROUND(G145,3),2)</f>
      </c>
      <c s="36" t="s">
        <v>54</v>
      </c>
      <c>
        <f>(M145*21)/100</f>
      </c>
      <c t="s">
        <v>26</v>
      </c>
    </row>
    <row r="146" spans="1:5" ht="38.25">
      <c r="A146" s="35" t="s">
        <v>55</v>
      </c>
      <c r="E146" s="39" t="s">
        <v>9698</v>
      </c>
    </row>
    <row r="147" spans="1:5" ht="25.5">
      <c r="A147" s="35" t="s">
        <v>57</v>
      </c>
      <c r="E147" s="40" t="s">
        <v>9699</v>
      </c>
    </row>
    <row r="148" spans="1:5" ht="12.75">
      <c r="A148" t="s">
        <v>59</v>
      </c>
      <c r="E148" s="39" t="s">
        <v>9084</v>
      </c>
    </row>
    <row r="149" spans="1:16" ht="38.25">
      <c r="A149" t="s">
        <v>48</v>
      </c>
      <c s="34" t="s">
        <v>169</v>
      </c>
      <c s="34" t="s">
        <v>9700</v>
      </c>
      <c s="35" t="s">
        <v>4</v>
      </c>
      <c s="6" t="s">
        <v>9701</v>
      </c>
      <c s="36" t="s">
        <v>1128</v>
      </c>
      <c s="37">
        <v>6</v>
      </c>
      <c s="36">
        <v>0</v>
      </c>
      <c s="36">
        <f>ROUND(G149*H149,6)</f>
      </c>
      <c r="L149" s="38">
        <v>0</v>
      </c>
      <c s="32">
        <f>ROUND(ROUND(L149,2)*ROUND(G149,3),2)</f>
      </c>
      <c s="36" t="s">
        <v>54</v>
      </c>
      <c>
        <f>(M149*21)/100</f>
      </c>
      <c t="s">
        <v>26</v>
      </c>
    </row>
    <row r="150" spans="1:5" ht="25.5">
      <c r="A150" s="35" t="s">
        <v>55</v>
      </c>
      <c r="E150" s="39" t="s">
        <v>9702</v>
      </c>
    </row>
    <row r="151" spans="1:5" ht="12.75">
      <c r="A151" s="35" t="s">
        <v>57</v>
      </c>
      <c r="E151" s="40" t="s">
        <v>9703</v>
      </c>
    </row>
    <row r="152" spans="1:5" ht="12.75">
      <c r="A152" t="s">
        <v>59</v>
      </c>
      <c r="E152" s="39" t="s">
        <v>9084</v>
      </c>
    </row>
    <row r="153" spans="1:16" ht="38.25">
      <c r="A153" t="s">
        <v>48</v>
      </c>
      <c s="34" t="s">
        <v>172</v>
      </c>
      <c s="34" t="s">
        <v>9704</v>
      </c>
      <c s="35" t="s">
        <v>4</v>
      </c>
      <c s="6" t="s">
        <v>9697</v>
      </c>
      <c s="36" t="s">
        <v>1128</v>
      </c>
      <c s="37">
        <v>2</v>
      </c>
      <c s="36">
        <v>0</v>
      </c>
      <c s="36">
        <f>ROUND(G153*H153,6)</f>
      </c>
      <c r="L153" s="38">
        <v>0</v>
      </c>
      <c s="32">
        <f>ROUND(ROUND(L153,2)*ROUND(G153,3),2)</f>
      </c>
      <c s="36" t="s">
        <v>54</v>
      </c>
      <c>
        <f>(M153*21)/100</f>
      </c>
      <c t="s">
        <v>26</v>
      </c>
    </row>
    <row r="154" spans="1:5" ht="38.25">
      <c r="A154" s="35" t="s">
        <v>55</v>
      </c>
      <c r="E154" s="39" t="s">
        <v>9145</v>
      </c>
    </row>
    <row r="155" spans="1:5" ht="12.75">
      <c r="A155" s="35" t="s">
        <v>57</v>
      </c>
      <c r="E155" s="40" t="s">
        <v>9705</v>
      </c>
    </row>
    <row r="156" spans="1:5" ht="12.75">
      <c r="A156" t="s">
        <v>59</v>
      </c>
      <c r="E156" s="39" t="s">
        <v>9084</v>
      </c>
    </row>
    <row r="157" spans="1:16" ht="38.25">
      <c r="A157" t="s">
        <v>48</v>
      </c>
      <c s="34" t="s">
        <v>175</v>
      </c>
      <c s="34" t="s">
        <v>9584</v>
      </c>
      <c s="35" t="s">
        <v>4</v>
      </c>
      <c s="6" t="s">
        <v>9706</v>
      </c>
      <c s="36" t="s">
        <v>1128</v>
      </c>
      <c s="37">
        <v>1</v>
      </c>
      <c s="36">
        <v>0</v>
      </c>
      <c s="36">
        <f>ROUND(G157*H157,6)</f>
      </c>
      <c r="L157" s="38">
        <v>0</v>
      </c>
      <c s="32">
        <f>ROUND(ROUND(L157,2)*ROUND(G157,3),2)</f>
      </c>
      <c s="36" t="s">
        <v>54</v>
      </c>
      <c>
        <f>(M157*21)/100</f>
      </c>
      <c t="s">
        <v>26</v>
      </c>
    </row>
    <row r="158" spans="1:5" ht="38.25">
      <c r="A158" s="35" t="s">
        <v>55</v>
      </c>
      <c r="E158" s="39" t="s">
        <v>9145</v>
      </c>
    </row>
    <row r="159" spans="1:5" ht="12.75">
      <c r="A159" s="35" t="s">
        <v>57</v>
      </c>
      <c r="E159" s="40" t="s">
        <v>9707</v>
      </c>
    </row>
    <row r="160" spans="1:5" ht="12.75">
      <c r="A160" t="s">
        <v>59</v>
      </c>
      <c r="E160" s="39" t="s">
        <v>9084</v>
      </c>
    </row>
    <row r="161" spans="1:16" ht="25.5">
      <c r="A161" t="s">
        <v>48</v>
      </c>
      <c s="34" t="s">
        <v>178</v>
      </c>
      <c s="34" t="s">
        <v>9155</v>
      </c>
      <c s="35" t="s">
        <v>4</v>
      </c>
      <c s="6" t="s">
        <v>9156</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9708</v>
      </c>
    </row>
    <row r="164" spans="1:5" ht="12.75">
      <c r="A164" t="s">
        <v>59</v>
      </c>
      <c r="E164" s="39" t="s">
        <v>9084</v>
      </c>
    </row>
    <row r="165" spans="1:16" ht="25.5">
      <c r="A165" t="s">
        <v>48</v>
      </c>
      <c s="34" t="s">
        <v>181</v>
      </c>
      <c s="34" t="s">
        <v>9159</v>
      </c>
      <c s="35" t="s">
        <v>4</v>
      </c>
      <c s="6" t="s">
        <v>9160</v>
      </c>
      <c s="36" t="s">
        <v>1128</v>
      </c>
      <c s="37">
        <v>2</v>
      </c>
      <c s="36">
        <v>0</v>
      </c>
      <c s="36">
        <f>ROUND(G165*H165,6)</f>
      </c>
      <c r="L165" s="38">
        <v>0</v>
      </c>
      <c s="32">
        <f>ROUND(ROUND(L165,2)*ROUND(G165,3),2)</f>
      </c>
      <c s="36" t="s">
        <v>54</v>
      </c>
      <c>
        <f>(M165*21)/100</f>
      </c>
      <c t="s">
        <v>26</v>
      </c>
    </row>
    <row r="166" spans="1:5" ht="12.75">
      <c r="A166" s="35" t="s">
        <v>55</v>
      </c>
      <c r="E166" s="39" t="s">
        <v>9709</v>
      </c>
    </row>
    <row r="167" spans="1:5" ht="12.75">
      <c r="A167" s="35" t="s">
        <v>57</v>
      </c>
      <c r="E167" s="40" t="s">
        <v>9162</v>
      </c>
    </row>
    <row r="168" spans="1:5" ht="12.75">
      <c r="A168" t="s">
        <v>59</v>
      </c>
      <c r="E168" s="39" t="s">
        <v>9084</v>
      </c>
    </row>
    <row r="169" spans="1:16" ht="25.5">
      <c r="A169" t="s">
        <v>48</v>
      </c>
      <c s="34" t="s">
        <v>184</v>
      </c>
      <c s="34" t="s">
        <v>9163</v>
      </c>
      <c s="35" t="s">
        <v>4</v>
      </c>
      <c s="6" t="s">
        <v>9710</v>
      </c>
      <c s="36" t="s">
        <v>1128</v>
      </c>
      <c s="37">
        <v>2</v>
      </c>
      <c s="36">
        <v>0</v>
      </c>
      <c s="36">
        <f>ROUND(G169*H169,6)</f>
      </c>
      <c r="L169" s="38">
        <v>0</v>
      </c>
      <c s="32">
        <f>ROUND(ROUND(L169,2)*ROUND(G169,3),2)</f>
      </c>
      <c s="36" t="s">
        <v>54</v>
      </c>
      <c>
        <f>(M169*21)/100</f>
      </c>
      <c t="s">
        <v>26</v>
      </c>
    </row>
    <row r="170" spans="1:5" ht="12.75">
      <c r="A170" s="35" t="s">
        <v>55</v>
      </c>
      <c r="E170" s="39" t="s">
        <v>9711</v>
      </c>
    </row>
    <row r="171" spans="1:5" ht="12.75">
      <c r="A171" s="35" t="s">
        <v>57</v>
      </c>
      <c r="E171" s="40" t="s">
        <v>9712</v>
      </c>
    </row>
    <row r="172" spans="1:5" ht="12.75">
      <c r="A172" t="s">
        <v>59</v>
      </c>
      <c r="E172" s="39" t="s">
        <v>9084</v>
      </c>
    </row>
    <row r="173" spans="1:16" ht="25.5">
      <c r="A173" t="s">
        <v>48</v>
      </c>
      <c s="34" t="s">
        <v>187</v>
      </c>
      <c s="34" t="s">
        <v>9166</v>
      </c>
      <c s="35" t="s">
        <v>4</v>
      </c>
      <c s="6" t="s">
        <v>9167</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9084</v>
      </c>
    </row>
    <row r="177" spans="1:13" ht="12.75">
      <c r="A177" t="s">
        <v>45</v>
      </c>
      <c r="C177" s="31" t="s">
        <v>74</v>
      </c>
      <c r="E177" s="33" t="s">
        <v>9168</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9184</v>
      </c>
      <c s="35" t="s">
        <v>4</v>
      </c>
      <c s="6" t="s">
        <v>9185</v>
      </c>
      <c s="36" t="s">
        <v>71</v>
      </c>
      <c s="37">
        <v>312</v>
      </c>
      <c s="36">
        <v>0</v>
      </c>
      <c s="36">
        <f>ROUND(G178*H178,6)</f>
      </c>
      <c r="L178" s="38">
        <v>0</v>
      </c>
      <c s="32">
        <f>ROUND(ROUND(L178,2)*ROUND(G178,3),2)</f>
      </c>
      <c s="36" t="s">
        <v>54</v>
      </c>
      <c>
        <f>(M178*21)/100</f>
      </c>
      <c t="s">
        <v>26</v>
      </c>
    </row>
    <row r="179" spans="1:5" ht="12.75">
      <c r="A179" s="35" t="s">
        <v>55</v>
      </c>
      <c r="E179" s="39" t="s">
        <v>9186</v>
      </c>
    </row>
    <row r="180" spans="1:5" ht="12.75">
      <c r="A180" s="35" t="s">
        <v>57</v>
      </c>
      <c r="E180" s="40" t="s">
        <v>9180</v>
      </c>
    </row>
    <row r="181" spans="1:5" ht="76.5">
      <c r="A181" t="s">
        <v>59</v>
      </c>
      <c r="E181" s="39" t="s">
        <v>9173</v>
      </c>
    </row>
    <row r="182" spans="1:16" ht="12.75">
      <c r="A182" t="s">
        <v>48</v>
      </c>
      <c s="34" t="s">
        <v>194</v>
      </c>
      <c s="34" t="s">
        <v>9187</v>
      </c>
      <c s="35" t="s">
        <v>4</v>
      </c>
      <c s="6" t="s">
        <v>9188</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9183</v>
      </c>
    </row>
    <row r="185" spans="1:5" ht="76.5">
      <c r="A185" t="s">
        <v>59</v>
      </c>
      <c r="E185" s="39" t="s">
        <v>9173</v>
      </c>
    </row>
    <row r="186" spans="1:16" ht="12.75">
      <c r="A186" t="s">
        <v>48</v>
      </c>
      <c s="34" t="s">
        <v>197</v>
      </c>
      <c s="34" t="s">
        <v>9199</v>
      </c>
      <c s="35" t="s">
        <v>4</v>
      </c>
      <c s="6" t="s">
        <v>9200</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9201</v>
      </c>
    </row>
    <row r="189" spans="1:5" ht="76.5">
      <c r="A189" t="s">
        <v>59</v>
      </c>
      <c r="E189" s="39" t="s">
        <v>9173</v>
      </c>
    </row>
    <row r="190" spans="1:16" ht="12.75">
      <c r="A190" t="s">
        <v>48</v>
      </c>
      <c s="34" t="s">
        <v>200</v>
      </c>
      <c s="34" t="s">
        <v>9202</v>
      </c>
      <c s="35" t="s">
        <v>4</v>
      </c>
      <c s="6" t="s">
        <v>9203</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9204</v>
      </c>
    </row>
    <row r="193" spans="1:5" ht="76.5">
      <c r="A193" t="s">
        <v>59</v>
      </c>
      <c r="E193" s="39" t="s">
        <v>9173</v>
      </c>
    </row>
    <row r="194" spans="1:16" ht="12.75">
      <c r="A194" t="s">
        <v>48</v>
      </c>
      <c s="34" t="s">
        <v>203</v>
      </c>
      <c s="34" t="s">
        <v>9208</v>
      </c>
      <c s="35" t="s">
        <v>4</v>
      </c>
      <c s="6" t="s">
        <v>9209</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9173</v>
      </c>
    </row>
    <row r="198" spans="1:16" ht="12.75">
      <c r="A198" t="s">
        <v>48</v>
      </c>
      <c s="34" t="s">
        <v>206</v>
      </c>
      <c s="34" t="s">
        <v>9210</v>
      </c>
      <c s="35" t="s">
        <v>4</v>
      </c>
      <c s="6" t="s">
        <v>9211</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9173</v>
      </c>
    </row>
    <row r="202" spans="1:16" ht="12.75">
      <c r="A202" t="s">
        <v>48</v>
      </c>
      <c s="34" t="s">
        <v>209</v>
      </c>
      <c s="34" t="s">
        <v>9214</v>
      </c>
      <c s="35" t="s">
        <v>4</v>
      </c>
      <c s="6" t="s">
        <v>9215</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9173</v>
      </c>
    </row>
    <row r="206" spans="1:16" ht="12.75">
      <c r="A206" t="s">
        <v>48</v>
      </c>
      <c s="34" t="s">
        <v>212</v>
      </c>
      <c s="34" t="s">
        <v>9216</v>
      </c>
      <c s="35" t="s">
        <v>4</v>
      </c>
      <c s="6" t="s">
        <v>9217</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9173</v>
      </c>
    </row>
    <row r="210" spans="1:16" ht="12.75">
      <c r="A210" t="s">
        <v>48</v>
      </c>
      <c s="34" t="s">
        <v>215</v>
      </c>
      <c s="34" t="s">
        <v>9189</v>
      </c>
      <c s="35" t="s">
        <v>4</v>
      </c>
      <c s="6" t="s">
        <v>9190</v>
      </c>
      <c s="36" t="s">
        <v>71</v>
      </c>
      <c s="37">
        <v>8</v>
      </c>
      <c s="36">
        <v>0</v>
      </c>
      <c s="36">
        <f>ROUND(G210*H210,6)</f>
      </c>
      <c r="L210" s="38">
        <v>0</v>
      </c>
      <c s="32">
        <f>ROUND(ROUND(L210,2)*ROUND(G210,3),2)</f>
      </c>
      <c s="36" t="s">
        <v>54</v>
      </c>
      <c>
        <f>(M210*21)/100</f>
      </c>
      <c t="s">
        <v>26</v>
      </c>
    </row>
    <row r="211" spans="1:5" ht="12.75">
      <c r="A211" s="35" t="s">
        <v>55</v>
      </c>
      <c r="E211" s="39" t="s">
        <v>9191</v>
      </c>
    </row>
    <row r="212" spans="1:5" ht="12.75">
      <c r="A212" s="35" t="s">
        <v>57</v>
      </c>
      <c r="E212" s="40" t="s">
        <v>9192</v>
      </c>
    </row>
    <row r="213" spans="1:5" ht="76.5">
      <c r="A213" t="s">
        <v>59</v>
      </c>
      <c r="E213" s="39" t="s">
        <v>9221</v>
      </c>
    </row>
    <row r="214" spans="1:16" ht="12.75">
      <c r="A214" t="s">
        <v>48</v>
      </c>
      <c s="34" t="s">
        <v>218</v>
      </c>
      <c s="34" t="s">
        <v>9193</v>
      </c>
      <c s="35" t="s">
        <v>4</v>
      </c>
      <c s="6" t="s">
        <v>9194</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9195</v>
      </c>
    </row>
    <row r="217" spans="1:5" ht="76.5">
      <c r="A217" t="s">
        <v>59</v>
      </c>
      <c r="E217" s="39" t="s">
        <v>9221</v>
      </c>
    </row>
    <row r="218" spans="1:16" ht="12.75">
      <c r="A218" t="s">
        <v>48</v>
      </c>
      <c s="34" t="s">
        <v>221</v>
      </c>
      <c s="34" t="s">
        <v>9223</v>
      </c>
      <c s="35" t="s">
        <v>4</v>
      </c>
      <c s="6" t="s">
        <v>9224</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9084</v>
      </c>
    </row>
    <row r="222" spans="1:16" ht="25.5">
      <c r="A222" t="s">
        <v>48</v>
      </c>
      <c s="34" t="s">
        <v>224</v>
      </c>
      <c s="34" t="s">
        <v>9228</v>
      </c>
      <c s="35" t="s">
        <v>4</v>
      </c>
      <c s="6" t="s">
        <v>9229</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9227</v>
      </c>
    </row>
    <row r="226" spans="1:16" ht="25.5">
      <c r="A226" t="s">
        <v>48</v>
      </c>
      <c s="34" t="s">
        <v>637</v>
      </c>
      <c s="34" t="s">
        <v>9230</v>
      </c>
      <c s="35" t="s">
        <v>4</v>
      </c>
      <c s="6" t="s">
        <v>9231</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9227</v>
      </c>
    </row>
    <row r="230" spans="1:16" ht="25.5">
      <c r="A230" t="s">
        <v>48</v>
      </c>
      <c s="34" t="s">
        <v>227</v>
      </c>
      <c s="34" t="s">
        <v>9232</v>
      </c>
      <c s="35" t="s">
        <v>4</v>
      </c>
      <c s="6" t="s">
        <v>9233</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9227</v>
      </c>
    </row>
    <row r="234" spans="1:16" ht="25.5">
      <c r="A234" t="s">
        <v>48</v>
      </c>
      <c s="34" t="s">
        <v>230</v>
      </c>
      <c s="34" t="s">
        <v>9234</v>
      </c>
      <c s="35" t="s">
        <v>4</v>
      </c>
      <c s="6" t="s">
        <v>9235</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9227</v>
      </c>
    </row>
    <row r="238" spans="1:16" ht="25.5">
      <c r="A238" t="s">
        <v>48</v>
      </c>
      <c s="34" t="s">
        <v>233</v>
      </c>
      <c s="34" t="s">
        <v>9236</v>
      </c>
      <c s="35" t="s">
        <v>4</v>
      </c>
      <c s="6" t="s">
        <v>9237</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9227</v>
      </c>
    </row>
    <row r="242" spans="1:16" ht="25.5">
      <c r="A242" t="s">
        <v>48</v>
      </c>
      <c s="34" t="s">
        <v>237</v>
      </c>
      <c s="34" t="s">
        <v>9240</v>
      </c>
      <c s="35" t="s">
        <v>4</v>
      </c>
      <c s="6" t="s">
        <v>9241</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9242</v>
      </c>
      <c s="35" t="s">
        <v>4</v>
      </c>
      <c s="6" t="s">
        <v>9243</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9713</v>
      </c>
      <c s="35" t="s">
        <v>4</v>
      </c>
      <c s="6" t="s">
        <v>9714</v>
      </c>
      <c s="36" t="s">
        <v>1128</v>
      </c>
      <c s="37">
        <v>2</v>
      </c>
      <c s="36">
        <v>0</v>
      </c>
      <c s="36">
        <f>ROUND(G250*H250,6)</f>
      </c>
      <c r="L250" s="38">
        <v>0</v>
      </c>
      <c s="32">
        <f>ROUND(ROUND(L250,2)*ROUND(G250,3),2)</f>
      </c>
      <c s="36" t="s">
        <v>54</v>
      </c>
      <c>
        <f>(M250*21)/100</f>
      </c>
      <c t="s">
        <v>26</v>
      </c>
    </row>
    <row r="251" spans="1:5" ht="12.75">
      <c r="A251" s="35" t="s">
        <v>55</v>
      </c>
      <c r="E251" s="39" t="s">
        <v>9248</v>
      </c>
    </row>
    <row r="252" spans="1:5" ht="12.75">
      <c r="A252" s="35" t="s">
        <v>57</v>
      </c>
      <c r="E252" s="40" t="s">
        <v>9715</v>
      </c>
    </row>
    <row r="253" spans="1:5" ht="12.75">
      <c r="A253" t="s">
        <v>59</v>
      </c>
      <c r="E253" s="39" t="s">
        <v>9084</v>
      </c>
    </row>
    <row r="254" spans="1:16" ht="25.5">
      <c r="A254" t="s">
        <v>48</v>
      </c>
      <c s="34" t="s">
        <v>246</v>
      </c>
      <c s="34" t="s">
        <v>9246</v>
      </c>
      <c s="35" t="s">
        <v>4</v>
      </c>
      <c s="6" t="s">
        <v>9247</v>
      </c>
      <c s="36" t="s">
        <v>1128</v>
      </c>
      <c s="37">
        <v>2</v>
      </c>
      <c s="36">
        <v>0</v>
      </c>
      <c s="36">
        <f>ROUND(G254*H254,6)</f>
      </c>
      <c r="L254" s="38">
        <v>0</v>
      </c>
      <c s="32">
        <f>ROUND(ROUND(L254,2)*ROUND(G254,3),2)</f>
      </c>
      <c s="36" t="s">
        <v>54</v>
      </c>
      <c>
        <f>(M254*21)/100</f>
      </c>
      <c t="s">
        <v>26</v>
      </c>
    </row>
    <row r="255" spans="1:5" ht="12.75">
      <c r="A255" s="35" t="s">
        <v>55</v>
      </c>
      <c r="E255" s="39" t="s">
        <v>9248</v>
      </c>
    </row>
    <row r="256" spans="1:5" ht="12.75">
      <c r="A256" s="35" t="s">
        <v>57</v>
      </c>
      <c r="E256" s="40" t="s">
        <v>9715</v>
      </c>
    </row>
    <row r="257" spans="1:5" ht="12.75">
      <c r="A257" t="s">
        <v>59</v>
      </c>
      <c r="E257" s="39" t="s">
        <v>9084</v>
      </c>
    </row>
    <row r="258" spans="1:16" ht="12.75">
      <c r="A258" t="s">
        <v>48</v>
      </c>
      <c s="34" t="s">
        <v>249</v>
      </c>
      <c s="34" t="s">
        <v>9612</v>
      </c>
      <c s="35" t="s">
        <v>4</v>
      </c>
      <c s="6" t="s">
        <v>9613</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9084</v>
      </c>
    </row>
    <row r="262" spans="1:16" ht="12.75">
      <c r="A262" t="s">
        <v>48</v>
      </c>
      <c s="34" t="s">
        <v>252</v>
      </c>
      <c s="34" t="s">
        <v>9614</v>
      </c>
      <c s="35" t="s">
        <v>4</v>
      </c>
      <c s="6" t="s">
        <v>9615</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9084</v>
      </c>
    </row>
    <row r="266" spans="1:16" ht="25.5">
      <c r="A266" t="s">
        <v>48</v>
      </c>
      <c s="34" t="s">
        <v>255</v>
      </c>
      <c s="34" t="s">
        <v>9264</v>
      </c>
      <c s="35" t="s">
        <v>4</v>
      </c>
      <c s="6" t="s">
        <v>9265</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9084</v>
      </c>
    </row>
    <row r="270" spans="1:13" ht="12.75">
      <c r="A270" t="s">
        <v>45</v>
      </c>
      <c r="C270" s="31" t="s">
        <v>77</v>
      </c>
      <c r="E270" s="33" t="s">
        <v>9266</v>
      </c>
      <c r="J270" s="32">
        <f>0</f>
      </c>
      <c s="32">
        <f>0</f>
      </c>
      <c s="32">
        <f>0+L271+L275+L279+L283+L287+L291</f>
      </c>
      <c s="32">
        <f>0+M271+M275+M279+M283+M287+M291</f>
      </c>
    </row>
    <row r="271" spans="1:16" ht="12.75">
      <c r="A271" t="s">
        <v>48</v>
      </c>
      <c s="34" t="s">
        <v>258</v>
      </c>
      <c s="34" t="s">
        <v>9275</v>
      </c>
      <c s="35" t="s">
        <v>4</v>
      </c>
      <c s="6" t="s">
        <v>9276</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9716</v>
      </c>
    </row>
    <row r="274" spans="1:5" ht="12.75">
      <c r="A274" t="s">
        <v>59</v>
      </c>
      <c r="E274" s="39" t="s">
        <v>4</v>
      </c>
    </row>
    <row r="275" spans="1:16" ht="12.75">
      <c r="A275" t="s">
        <v>48</v>
      </c>
      <c s="34" t="s">
        <v>261</v>
      </c>
      <c s="34" t="s">
        <v>9286</v>
      </c>
      <c s="35" t="s">
        <v>4</v>
      </c>
      <c s="6" t="s">
        <v>9287</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9717</v>
      </c>
      <c s="35" t="s">
        <v>4</v>
      </c>
      <c s="6" t="s">
        <v>9718</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9622</v>
      </c>
      <c s="35" t="s">
        <v>4</v>
      </c>
      <c s="6" t="s">
        <v>9623</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9719</v>
      </c>
    </row>
    <row r="286" spans="1:5" ht="12.75">
      <c r="A286" t="s">
        <v>59</v>
      </c>
      <c r="E286" s="39" t="s">
        <v>4</v>
      </c>
    </row>
    <row r="287" spans="1:16" ht="12.75">
      <c r="A287" t="s">
        <v>48</v>
      </c>
      <c s="34" t="s">
        <v>639</v>
      </c>
      <c s="34" t="s">
        <v>9720</v>
      </c>
      <c s="35" t="s">
        <v>4</v>
      </c>
      <c s="6" t="s">
        <v>9721</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9722</v>
      </c>
    </row>
    <row r="290" spans="1:5" ht="12.75">
      <c r="A290" t="s">
        <v>59</v>
      </c>
      <c r="E290" s="39" t="s">
        <v>4</v>
      </c>
    </row>
    <row r="291" spans="1:16" ht="12.75">
      <c r="A291" t="s">
        <v>48</v>
      </c>
      <c s="34" t="s">
        <v>267</v>
      </c>
      <c s="34" t="s">
        <v>9312</v>
      </c>
      <c s="35" t="s">
        <v>4</v>
      </c>
      <c s="6" t="s">
        <v>9313</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9314</v>
      </c>
      <c r="J295" s="32">
        <f>0</f>
      </c>
      <c s="32">
        <f>0</f>
      </c>
      <c s="32">
        <f>0+L296+L300</f>
      </c>
      <c s="32">
        <f>0+M296+M300</f>
      </c>
    </row>
    <row r="296" spans="1:16" ht="12.75">
      <c r="A296" t="s">
        <v>48</v>
      </c>
      <c s="34" t="s">
        <v>270</v>
      </c>
      <c s="34" t="s">
        <v>9315</v>
      </c>
      <c s="35" t="s">
        <v>4</v>
      </c>
      <c s="6" t="s">
        <v>9316</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9317</v>
      </c>
    </row>
    <row r="300" spans="1:16" ht="25.5">
      <c r="A300" t="s">
        <v>48</v>
      </c>
      <c s="34" t="s">
        <v>642</v>
      </c>
      <c s="34" t="s">
        <v>9318</v>
      </c>
      <c s="35" t="s">
        <v>4</v>
      </c>
      <c s="6" t="s">
        <v>9319</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9725</v>
      </c>
      <c r="E8" s="30" t="s">
        <v>9724</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9726</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9329</v>
      </c>
      <c s="35" t="s">
        <v>4</v>
      </c>
      <c s="6" t="s">
        <v>9631</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9727</v>
      </c>
    </row>
    <row r="26" spans="1:5" ht="12.75">
      <c r="A26" t="s">
        <v>59</v>
      </c>
      <c r="E26" s="39" t="s">
        <v>4</v>
      </c>
    </row>
    <row r="27" spans="1:16" ht="12.75">
      <c r="A27" t="s">
        <v>48</v>
      </c>
      <c s="34" t="s">
        <v>77</v>
      </c>
      <c s="34" t="s">
        <v>9332</v>
      </c>
      <c s="35" t="s">
        <v>4</v>
      </c>
      <c s="6" t="s">
        <v>9333</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9728</v>
      </c>
    </row>
    <row r="30" spans="1:5" ht="12.75">
      <c r="A30" t="s">
        <v>59</v>
      </c>
      <c r="E30" s="39" t="s">
        <v>4</v>
      </c>
    </row>
    <row r="31" spans="1:16" ht="25.5">
      <c r="A31" t="s">
        <v>48</v>
      </c>
      <c s="34" t="s">
        <v>80</v>
      </c>
      <c s="34" t="s">
        <v>9335</v>
      </c>
      <c s="35" t="s">
        <v>4</v>
      </c>
      <c s="6" t="s">
        <v>9336</v>
      </c>
      <c s="36" t="s">
        <v>697</v>
      </c>
      <c s="37">
        <v>100</v>
      </c>
      <c s="36">
        <v>0</v>
      </c>
      <c s="36">
        <f>ROUND(G31*H31,6)</f>
      </c>
      <c r="L31" s="38">
        <v>0</v>
      </c>
      <c s="32">
        <f>ROUND(ROUND(L31,2)*ROUND(G31,3),2)</f>
      </c>
      <c s="36" t="s">
        <v>6078</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9338</v>
      </c>
      <c s="35" t="s">
        <v>4</v>
      </c>
      <c s="6" t="s">
        <v>9339</v>
      </c>
      <c s="36" t="s">
        <v>92</v>
      </c>
      <c s="37">
        <v>10</v>
      </c>
      <c s="36">
        <v>0</v>
      </c>
      <c s="36">
        <f>ROUND(G35*H35,6)</f>
      </c>
      <c r="L35" s="38">
        <v>0</v>
      </c>
      <c s="32">
        <f>ROUND(ROUND(L35,2)*ROUND(G35,3),2)</f>
      </c>
      <c s="36" t="s">
        <v>6078</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9341</v>
      </c>
      <c s="35" t="s">
        <v>4</v>
      </c>
      <c s="6" t="s">
        <v>9342</v>
      </c>
      <c s="36" t="s">
        <v>92</v>
      </c>
      <c s="37">
        <v>10</v>
      </c>
      <c s="36">
        <v>0</v>
      </c>
      <c s="36">
        <f>ROUND(G39*H39,6)</f>
      </c>
      <c r="L39" s="38">
        <v>0</v>
      </c>
      <c s="32">
        <f>ROUND(ROUND(L39,2)*ROUND(G39,3),2)</f>
      </c>
      <c s="36" t="s">
        <v>6078</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9347</v>
      </c>
      <c s="35" t="s">
        <v>4</v>
      </c>
      <c s="6" t="s">
        <v>9348</v>
      </c>
      <c s="36" t="s">
        <v>71</v>
      </c>
      <c s="37">
        <v>489.28</v>
      </c>
      <c s="36">
        <v>0.00025</v>
      </c>
      <c s="36">
        <f>ROUND(G43*H43,6)</f>
      </c>
      <c r="L43" s="38">
        <v>0</v>
      </c>
      <c s="32">
        <f>ROUND(ROUND(L43,2)*ROUND(G43,3),2)</f>
      </c>
      <c s="36" t="s">
        <v>6078</v>
      </c>
      <c>
        <f>(M43*21)/100</f>
      </c>
      <c t="s">
        <v>26</v>
      </c>
    </row>
    <row r="44" spans="1:5" ht="12.75">
      <c r="A44" s="35" t="s">
        <v>55</v>
      </c>
      <c r="E44" s="39" t="s">
        <v>4</v>
      </c>
    </row>
    <row r="45" spans="1:5" ht="12.75">
      <c r="A45" s="35" t="s">
        <v>57</v>
      </c>
      <c r="E45" s="40" t="s">
        <v>9729</v>
      </c>
    </row>
    <row r="46" spans="1:5" ht="12.75">
      <c r="A46" t="s">
        <v>59</v>
      </c>
      <c r="E46" s="39" t="s">
        <v>4</v>
      </c>
    </row>
    <row r="47" spans="1:16" ht="25.5">
      <c r="A47" t="s">
        <v>48</v>
      </c>
      <c s="34" t="s">
        <v>93</v>
      </c>
      <c s="34" t="s">
        <v>9351</v>
      </c>
      <c s="35" t="s">
        <v>4</v>
      </c>
      <c s="6" t="s">
        <v>9352</v>
      </c>
      <c s="36" t="s">
        <v>71</v>
      </c>
      <c s="37">
        <v>489.28</v>
      </c>
      <c s="36">
        <v>0</v>
      </c>
      <c s="36">
        <f>ROUND(G47*H47,6)</f>
      </c>
      <c r="L47" s="38">
        <v>0</v>
      </c>
      <c s="32">
        <f>ROUND(ROUND(L47,2)*ROUND(G47,3),2)</f>
      </c>
      <c s="36" t="s">
        <v>6078</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9635</v>
      </c>
      <c s="35" t="s">
        <v>4</v>
      </c>
      <c s="6" t="s">
        <v>9636</v>
      </c>
      <c s="36" t="s">
        <v>65</v>
      </c>
      <c s="37">
        <v>3093.294</v>
      </c>
      <c s="36">
        <v>0</v>
      </c>
      <c s="36">
        <f>ROUND(G51*H51,6)</f>
      </c>
      <c r="L51" s="38">
        <v>0</v>
      </c>
      <c s="32">
        <f>ROUND(ROUND(L51,2)*ROUND(G51,3),2)</f>
      </c>
      <c s="36" t="s">
        <v>6078</v>
      </c>
      <c>
        <f>(M51*21)/100</f>
      </c>
      <c t="s">
        <v>26</v>
      </c>
    </row>
    <row r="52" spans="1:5" ht="12.75">
      <c r="A52" s="35" t="s">
        <v>55</v>
      </c>
      <c r="E52" s="39" t="s">
        <v>4</v>
      </c>
    </row>
    <row r="53" spans="1:5" ht="89.25">
      <c r="A53" s="35" t="s">
        <v>57</v>
      </c>
      <c r="E53" s="40" t="s">
        <v>9730</v>
      </c>
    </row>
    <row r="54" spans="1:5" ht="12.75">
      <c r="A54" t="s">
        <v>59</v>
      </c>
      <c r="E54" s="39" t="s">
        <v>4</v>
      </c>
    </row>
    <row r="55" spans="1:16" ht="25.5">
      <c r="A55" t="s">
        <v>48</v>
      </c>
      <c s="34" t="s">
        <v>99</v>
      </c>
      <c s="34" t="s">
        <v>9638</v>
      </c>
      <c s="35" t="s">
        <v>4</v>
      </c>
      <c s="6" t="s">
        <v>9639</v>
      </c>
      <c s="36" t="s">
        <v>65</v>
      </c>
      <c s="37">
        <v>3093.294</v>
      </c>
      <c s="36">
        <v>0</v>
      </c>
      <c s="36">
        <f>ROUND(G55*H55,6)</f>
      </c>
      <c r="L55" s="38">
        <v>0</v>
      </c>
      <c s="32">
        <f>ROUND(ROUND(L55,2)*ROUND(G55,3),2)</f>
      </c>
      <c s="36" t="s">
        <v>6078</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9640</v>
      </c>
      <c s="35" t="s">
        <v>4</v>
      </c>
      <c s="6" t="s">
        <v>9641</v>
      </c>
      <c s="36" t="s">
        <v>65</v>
      </c>
      <c s="37">
        <v>1562.325</v>
      </c>
      <c s="36">
        <v>0</v>
      </c>
      <c s="36">
        <f>ROUND(G59*H59,6)</f>
      </c>
      <c r="L59" s="38">
        <v>0</v>
      </c>
      <c s="32">
        <f>ROUND(ROUND(L59,2)*ROUND(G59,3),2)</f>
      </c>
      <c s="36" t="s">
        <v>6078</v>
      </c>
      <c>
        <f>(M59*21)/100</f>
      </c>
      <c t="s">
        <v>26</v>
      </c>
    </row>
    <row r="60" spans="1:5" ht="12.75">
      <c r="A60" s="35" t="s">
        <v>55</v>
      </c>
      <c r="E60" s="39" t="s">
        <v>4</v>
      </c>
    </row>
    <row r="61" spans="1:5" ht="89.25">
      <c r="A61" s="35" t="s">
        <v>57</v>
      </c>
      <c r="E61" s="40" t="s">
        <v>9731</v>
      </c>
    </row>
    <row r="62" spans="1:5" ht="12.75">
      <c r="A62" t="s">
        <v>59</v>
      </c>
      <c r="E62" s="39" t="s">
        <v>4</v>
      </c>
    </row>
    <row r="63" spans="1:16" ht="12.75">
      <c r="A63" t="s">
        <v>48</v>
      </c>
      <c s="34" t="s">
        <v>105</v>
      </c>
      <c s="34" t="s">
        <v>9364</v>
      </c>
      <c s="35" t="s">
        <v>4</v>
      </c>
      <c s="6" t="s">
        <v>9365</v>
      </c>
      <c s="36" t="s">
        <v>65</v>
      </c>
      <c s="37">
        <v>5424.239</v>
      </c>
      <c s="36">
        <v>0</v>
      </c>
      <c s="36">
        <f>ROUND(G63*H63,6)</f>
      </c>
      <c r="L63" s="38">
        <v>0</v>
      </c>
      <c s="32">
        <f>ROUND(ROUND(L63,2)*ROUND(G63,3),2)</f>
      </c>
      <c s="36" t="s">
        <v>6078</v>
      </c>
      <c>
        <f>(M63*21)/100</f>
      </c>
      <c t="s">
        <v>26</v>
      </c>
    </row>
    <row r="64" spans="1:5" ht="12.75">
      <c r="A64" s="35" t="s">
        <v>55</v>
      </c>
      <c r="E64" s="39" t="s">
        <v>4</v>
      </c>
    </row>
    <row r="65" spans="1:5" ht="12.75">
      <c r="A65" s="35" t="s">
        <v>57</v>
      </c>
      <c r="E65" s="40" t="s">
        <v>9732</v>
      </c>
    </row>
    <row r="66" spans="1:5" ht="12.75">
      <c r="A66" t="s">
        <v>59</v>
      </c>
      <c r="E66" s="39" t="s">
        <v>4</v>
      </c>
    </row>
    <row r="67" spans="1:16" ht="25.5">
      <c r="A67" t="s">
        <v>48</v>
      </c>
      <c s="34" t="s">
        <v>108</v>
      </c>
      <c s="34" t="s">
        <v>6096</v>
      </c>
      <c s="35" t="s">
        <v>4</v>
      </c>
      <c s="6" t="s">
        <v>6097</v>
      </c>
      <c s="36" t="s">
        <v>65</v>
      </c>
      <c s="37">
        <v>65.8</v>
      </c>
      <c s="36">
        <v>0</v>
      </c>
      <c s="36">
        <f>ROUND(G67*H67,6)</f>
      </c>
      <c r="L67" s="38">
        <v>0</v>
      </c>
      <c s="32">
        <f>ROUND(ROUND(L67,2)*ROUND(G67,3),2)</f>
      </c>
      <c s="36" t="s">
        <v>6078</v>
      </c>
      <c>
        <f>(M67*21)/100</f>
      </c>
      <c t="s">
        <v>26</v>
      </c>
    </row>
    <row r="68" spans="1:5" ht="12.75">
      <c r="A68" s="35" t="s">
        <v>55</v>
      </c>
      <c r="E68" s="39" t="s">
        <v>4</v>
      </c>
    </row>
    <row r="69" spans="1:5" ht="12.75">
      <c r="A69" s="35" t="s">
        <v>57</v>
      </c>
      <c r="E69" s="40" t="s">
        <v>9733</v>
      </c>
    </row>
    <row r="70" spans="1:5" ht="12.75">
      <c r="A70" t="s">
        <v>59</v>
      </c>
      <c r="E70" s="39" t="s">
        <v>4</v>
      </c>
    </row>
    <row r="71" spans="1:16" ht="25.5">
      <c r="A71" t="s">
        <v>48</v>
      </c>
      <c s="34" t="s">
        <v>111</v>
      </c>
      <c s="34" t="s">
        <v>6098</v>
      </c>
      <c s="35" t="s">
        <v>4</v>
      </c>
      <c s="6" t="s">
        <v>6099</v>
      </c>
      <c s="36" t="s">
        <v>65</v>
      </c>
      <c s="37">
        <v>109.363</v>
      </c>
      <c s="36">
        <v>0</v>
      </c>
      <c s="36">
        <f>ROUND(G71*H71,6)</f>
      </c>
      <c r="L71" s="38">
        <v>0</v>
      </c>
      <c s="32">
        <f>ROUND(ROUND(L71,2)*ROUND(G71,3),2)</f>
      </c>
      <c s="36" t="s">
        <v>6078</v>
      </c>
      <c>
        <f>(M71*21)/100</f>
      </c>
      <c t="s">
        <v>26</v>
      </c>
    </row>
    <row r="72" spans="1:5" ht="12.75">
      <c r="A72" s="35" t="s">
        <v>55</v>
      </c>
      <c r="E72" s="39" t="s">
        <v>4</v>
      </c>
    </row>
    <row r="73" spans="1:5" ht="12.75">
      <c r="A73" s="35" t="s">
        <v>57</v>
      </c>
      <c r="E73" s="40" t="s">
        <v>9734</v>
      </c>
    </row>
    <row r="74" spans="1:5" ht="12.75">
      <c r="A74" t="s">
        <v>59</v>
      </c>
      <c r="E74" s="39" t="s">
        <v>4</v>
      </c>
    </row>
    <row r="75" spans="1:16" ht="25.5">
      <c r="A75" t="s">
        <v>48</v>
      </c>
      <c s="34" t="s">
        <v>114</v>
      </c>
      <c s="34" t="s">
        <v>9382</v>
      </c>
      <c s="35" t="s">
        <v>4</v>
      </c>
      <c s="6" t="s">
        <v>9383</v>
      </c>
      <c s="36" t="s">
        <v>65</v>
      </c>
      <c s="37">
        <v>11636.866</v>
      </c>
      <c s="36">
        <v>0</v>
      </c>
      <c s="36">
        <f>ROUND(G75*H75,6)</f>
      </c>
      <c r="L75" s="38">
        <v>0</v>
      </c>
      <c s="32">
        <f>ROUND(ROUND(L75,2)*ROUND(G75,3),2)</f>
      </c>
      <c s="36" t="s">
        <v>6078</v>
      </c>
      <c>
        <f>(M75*21)/100</f>
      </c>
      <c t="s">
        <v>26</v>
      </c>
    </row>
    <row r="76" spans="1:5" ht="12.75">
      <c r="A76" s="35" t="s">
        <v>55</v>
      </c>
      <c r="E76" s="39" t="s">
        <v>4</v>
      </c>
    </row>
    <row r="77" spans="1:5" ht="12.75">
      <c r="A77" s="35" t="s">
        <v>57</v>
      </c>
      <c r="E77" s="40" t="s">
        <v>9735</v>
      </c>
    </row>
    <row r="78" spans="1:5" ht="12.75">
      <c r="A78" t="s">
        <v>59</v>
      </c>
      <c r="E78" s="39" t="s">
        <v>4</v>
      </c>
    </row>
    <row r="79" spans="1:16" ht="12.75">
      <c r="A79" t="s">
        <v>48</v>
      </c>
      <c s="34" t="s">
        <v>117</v>
      </c>
      <c s="34" t="s">
        <v>6111</v>
      </c>
      <c s="35" t="s">
        <v>4</v>
      </c>
      <c s="6" t="s">
        <v>6112</v>
      </c>
      <c s="36" t="s">
        <v>65</v>
      </c>
      <c s="37">
        <v>5450.278</v>
      </c>
      <c s="36">
        <v>0</v>
      </c>
      <c s="36">
        <f>ROUND(G79*H79,6)</f>
      </c>
      <c r="L79" s="38">
        <v>0</v>
      </c>
      <c s="32">
        <f>ROUND(ROUND(L79,2)*ROUND(G79,3),2)</f>
      </c>
      <c s="36" t="s">
        <v>6078</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9387</v>
      </c>
      <c s="35" t="s">
        <v>4</v>
      </c>
      <c s="6" t="s">
        <v>9388</v>
      </c>
      <c s="36" t="s">
        <v>65</v>
      </c>
      <c s="37">
        <v>13199.191</v>
      </c>
      <c s="36">
        <v>0</v>
      </c>
      <c s="36">
        <f>ROUND(G83*H83,6)</f>
      </c>
      <c r="L83" s="38">
        <v>0</v>
      </c>
      <c s="32">
        <f>ROUND(ROUND(L83,2)*ROUND(G83,3),2)</f>
      </c>
      <c s="36" t="s">
        <v>6078</v>
      </c>
      <c>
        <f>(M83*21)/100</f>
      </c>
      <c t="s">
        <v>26</v>
      </c>
    </row>
    <row r="84" spans="1:5" ht="12.75">
      <c r="A84" s="35" t="s">
        <v>55</v>
      </c>
      <c r="E84" s="39" t="s">
        <v>4</v>
      </c>
    </row>
    <row r="85" spans="1:5" ht="12.75">
      <c r="A85" s="35" t="s">
        <v>57</v>
      </c>
      <c r="E85" s="40" t="s">
        <v>9736</v>
      </c>
    </row>
    <row r="86" spans="1:5" ht="12.75">
      <c r="A86" t="s">
        <v>59</v>
      </c>
      <c r="E86" s="39" t="s">
        <v>4</v>
      </c>
    </row>
    <row r="87" spans="1:16" ht="12.75">
      <c r="A87" t="s">
        <v>48</v>
      </c>
      <c s="34" t="s">
        <v>124</v>
      </c>
      <c s="34" t="s">
        <v>6117</v>
      </c>
      <c s="35" t="s">
        <v>4</v>
      </c>
      <c s="6" t="s">
        <v>6118</v>
      </c>
      <c s="36" t="s">
        <v>65</v>
      </c>
      <c s="37">
        <v>5450.278</v>
      </c>
      <c s="36">
        <v>0</v>
      </c>
      <c s="36">
        <f>ROUND(G87*H87,6)</f>
      </c>
      <c r="L87" s="38">
        <v>0</v>
      </c>
      <c s="32">
        <f>ROUND(ROUND(L87,2)*ROUND(G87,3),2)</f>
      </c>
      <c s="36" t="s">
        <v>6078</v>
      </c>
      <c>
        <f>(M87*21)/100</f>
      </c>
      <c t="s">
        <v>26</v>
      </c>
    </row>
    <row r="88" spans="1:5" ht="12.75">
      <c r="A88" s="35" t="s">
        <v>55</v>
      </c>
      <c r="E88" s="39" t="s">
        <v>4</v>
      </c>
    </row>
    <row r="89" spans="1:5" ht="178.5">
      <c r="A89" s="35" t="s">
        <v>57</v>
      </c>
      <c r="E89" s="40" t="s">
        <v>9737</v>
      </c>
    </row>
    <row r="90" spans="1:5" ht="12.75">
      <c r="A90" t="s">
        <v>59</v>
      </c>
      <c r="E90" s="39" t="s">
        <v>4</v>
      </c>
    </row>
    <row r="91" spans="1:13" ht="12.75">
      <c r="A91" t="s">
        <v>45</v>
      </c>
      <c r="C91" s="31" t="s">
        <v>26</v>
      </c>
      <c r="E91" s="33" t="s">
        <v>6136</v>
      </c>
      <c r="J91" s="32">
        <f>0</f>
      </c>
      <c s="32">
        <f>0</f>
      </c>
      <c s="32">
        <f>0+L92+L96+L100+L104+L108+L112+L116+L120+L124+L128</f>
      </c>
      <c s="32">
        <f>0+M92+M96+M100+M104+M108+M112+M116+M120+M124+M128</f>
      </c>
    </row>
    <row r="92" spans="1:16" ht="25.5">
      <c r="A92" t="s">
        <v>48</v>
      </c>
      <c s="34" t="s">
        <v>127</v>
      </c>
      <c s="34" t="s">
        <v>9408</v>
      </c>
      <c s="35" t="s">
        <v>4</v>
      </c>
      <c s="6" t="s">
        <v>9409</v>
      </c>
      <c s="36" t="s">
        <v>65</v>
      </c>
      <c s="37">
        <v>45.23</v>
      </c>
      <c s="36">
        <v>1.98</v>
      </c>
      <c s="36">
        <f>ROUND(G92*H92,6)</f>
      </c>
      <c r="L92" s="38">
        <v>0</v>
      </c>
      <c s="32">
        <f>ROUND(ROUND(L92,2)*ROUND(G92,3),2)</f>
      </c>
      <c s="36" t="s">
        <v>6078</v>
      </c>
      <c>
        <f>(M92*21)/100</f>
      </c>
      <c t="s">
        <v>26</v>
      </c>
    </row>
    <row r="93" spans="1:5" ht="12.75">
      <c r="A93" s="35" t="s">
        <v>55</v>
      </c>
      <c r="E93" s="39" t="s">
        <v>4</v>
      </c>
    </row>
    <row r="94" spans="1:5" ht="89.25">
      <c r="A94" s="35" t="s">
        <v>57</v>
      </c>
      <c r="E94" s="40" t="s">
        <v>9738</v>
      </c>
    </row>
    <row r="95" spans="1:5" ht="12.75">
      <c r="A95" t="s">
        <v>59</v>
      </c>
      <c r="E95" s="39" t="s">
        <v>4</v>
      </c>
    </row>
    <row r="96" spans="1:16" ht="12.75">
      <c r="A96" t="s">
        <v>48</v>
      </c>
      <c s="34" t="s">
        <v>130</v>
      </c>
      <c s="34" t="s">
        <v>9412</v>
      </c>
      <c s="35" t="s">
        <v>4</v>
      </c>
      <c s="6" t="s">
        <v>9413</v>
      </c>
      <c s="36" t="s">
        <v>65</v>
      </c>
      <c s="37">
        <v>90.46</v>
      </c>
      <c s="36">
        <v>2.45329</v>
      </c>
      <c s="36">
        <f>ROUND(G96*H96,6)</f>
      </c>
      <c r="L96" s="38">
        <v>0</v>
      </c>
      <c s="32">
        <f>ROUND(ROUND(L96,2)*ROUND(G96,3),2)</f>
      </c>
      <c s="36" t="s">
        <v>6078</v>
      </c>
      <c>
        <f>(M96*21)/100</f>
      </c>
      <c t="s">
        <v>26</v>
      </c>
    </row>
    <row r="97" spans="1:5" ht="12.75">
      <c r="A97" s="35" t="s">
        <v>55</v>
      </c>
      <c r="E97" s="39" t="s">
        <v>4</v>
      </c>
    </row>
    <row r="98" spans="1:5" ht="12.75">
      <c r="A98" s="35" t="s">
        <v>57</v>
      </c>
      <c r="E98" s="40" t="s">
        <v>9739</v>
      </c>
    </row>
    <row r="99" spans="1:5" ht="12.75">
      <c r="A99" t="s">
        <v>59</v>
      </c>
      <c r="E99" s="39" t="s">
        <v>4</v>
      </c>
    </row>
    <row r="100" spans="1:16" ht="12.75">
      <c r="A100" t="s">
        <v>48</v>
      </c>
      <c s="34" t="s">
        <v>133</v>
      </c>
      <c s="34" t="s">
        <v>6154</v>
      </c>
      <c s="35" t="s">
        <v>4</v>
      </c>
      <c s="6" t="s">
        <v>6155</v>
      </c>
      <c s="36" t="s">
        <v>697</v>
      </c>
      <c s="37">
        <v>148.71</v>
      </c>
      <c s="36">
        <v>0.00247</v>
      </c>
      <c s="36">
        <f>ROUND(G100*H100,6)</f>
      </c>
      <c r="L100" s="38">
        <v>0</v>
      </c>
      <c s="32">
        <f>ROUND(ROUND(L100,2)*ROUND(G100,3),2)</f>
      </c>
      <c s="36" t="s">
        <v>6078</v>
      </c>
      <c>
        <f>(M100*21)/100</f>
      </c>
      <c t="s">
        <v>26</v>
      </c>
    </row>
    <row r="101" spans="1:5" ht="12.75">
      <c r="A101" s="35" t="s">
        <v>55</v>
      </c>
      <c r="E101" s="39" t="s">
        <v>4</v>
      </c>
    </row>
    <row r="102" spans="1:5" ht="89.25">
      <c r="A102" s="35" t="s">
        <v>57</v>
      </c>
      <c r="E102" s="40" t="s">
        <v>9740</v>
      </c>
    </row>
    <row r="103" spans="1:5" ht="12.75">
      <c r="A103" t="s">
        <v>59</v>
      </c>
      <c r="E103" s="39" t="s">
        <v>4</v>
      </c>
    </row>
    <row r="104" spans="1:16" ht="12.75">
      <c r="A104" t="s">
        <v>48</v>
      </c>
      <c s="34" t="s">
        <v>136</v>
      </c>
      <c s="34" t="s">
        <v>6157</v>
      </c>
      <c s="35" t="s">
        <v>4</v>
      </c>
      <c s="6" t="s">
        <v>6158</v>
      </c>
      <c s="36" t="s">
        <v>697</v>
      </c>
      <c s="37">
        <v>148.71</v>
      </c>
      <c s="36">
        <v>0</v>
      </c>
      <c s="36">
        <f>ROUND(G104*H104,6)</f>
      </c>
      <c r="L104" s="38">
        <v>0</v>
      </c>
      <c s="32">
        <f>ROUND(ROUND(L104,2)*ROUND(G104,3),2)</f>
      </c>
      <c s="36" t="s">
        <v>6078</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6159</v>
      </c>
      <c s="35" t="s">
        <v>4</v>
      </c>
      <c s="6" t="s">
        <v>6160</v>
      </c>
      <c s="36" t="s">
        <v>53</v>
      </c>
      <c s="37">
        <v>7.237</v>
      </c>
      <c s="36">
        <v>1.06062</v>
      </c>
      <c s="36">
        <f>ROUND(G108*H108,6)</f>
      </c>
      <c r="L108" s="38">
        <v>0</v>
      </c>
      <c s="32">
        <f>ROUND(ROUND(L108,2)*ROUND(G108,3),2)</f>
      </c>
      <c s="36" t="s">
        <v>6078</v>
      </c>
      <c>
        <f>(M108*21)/100</f>
      </c>
      <c t="s">
        <v>26</v>
      </c>
    </row>
    <row r="109" spans="1:5" ht="12.75">
      <c r="A109" s="35" t="s">
        <v>55</v>
      </c>
      <c r="E109" s="39" t="s">
        <v>4</v>
      </c>
    </row>
    <row r="110" spans="1:5" ht="12.75">
      <c r="A110" s="35" t="s">
        <v>57</v>
      </c>
      <c r="E110" s="40" t="s">
        <v>9741</v>
      </c>
    </row>
    <row r="111" spans="1:5" ht="12.75">
      <c r="A111" t="s">
        <v>59</v>
      </c>
      <c r="E111" s="39" t="s">
        <v>4</v>
      </c>
    </row>
    <row r="112" spans="1:16" ht="12.75">
      <c r="A112" t="s">
        <v>48</v>
      </c>
      <c s="34" t="s">
        <v>142</v>
      </c>
      <c s="34" t="s">
        <v>9742</v>
      </c>
      <c s="35" t="s">
        <v>4</v>
      </c>
      <c s="6" t="s">
        <v>9743</v>
      </c>
      <c s="36" t="s">
        <v>65</v>
      </c>
      <c s="37">
        <v>6.4</v>
      </c>
      <c s="36">
        <v>2.45329</v>
      </c>
      <c s="36">
        <f>ROUND(G112*H112,6)</f>
      </c>
      <c r="L112" s="38">
        <v>0</v>
      </c>
      <c s="32">
        <f>ROUND(ROUND(L112,2)*ROUND(G112,3),2)</f>
      </c>
      <c s="36" t="s">
        <v>6078</v>
      </c>
      <c>
        <f>(M112*21)/100</f>
      </c>
      <c t="s">
        <v>26</v>
      </c>
    </row>
    <row r="113" spans="1:5" ht="12.75">
      <c r="A113" s="35" t="s">
        <v>55</v>
      </c>
      <c r="E113" s="39" t="s">
        <v>4</v>
      </c>
    </row>
    <row r="114" spans="1:5" ht="12.75">
      <c r="A114" s="35" t="s">
        <v>57</v>
      </c>
      <c r="E114" s="40" t="s">
        <v>9744</v>
      </c>
    </row>
    <row r="115" spans="1:5" ht="12.75">
      <c r="A115" t="s">
        <v>59</v>
      </c>
      <c r="E115" s="39" t="s">
        <v>4</v>
      </c>
    </row>
    <row r="116" spans="1:16" ht="12.75">
      <c r="A116" t="s">
        <v>48</v>
      </c>
      <c s="34" t="s">
        <v>145</v>
      </c>
      <c s="34" t="s">
        <v>9420</v>
      </c>
      <c s="35" t="s">
        <v>4</v>
      </c>
      <c s="6" t="s">
        <v>9421</v>
      </c>
      <c s="36" t="s">
        <v>65</v>
      </c>
      <c s="37">
        <v>427.244</v>
      </c>
      <c s="36">
        <v>2.45329</v>
      </c>
      <c s="36">
        <f>ROUND(G116*H116,6)</f>
      </c>
      <c r="L116" s="38">
        <v>0</v>
      </c>
      <c s="32">
        <f>ROUND(ROUND(L116,2)*ROUND(G116,3),2)</f>
      </c>
      <c s="36" t="s">
        <v>6078</v>
      </c>
      <c>
        <f>(M116*21)/100</f>
      </c>
      <c t="s">
        <v>26</v>
      </c>
    </row>
    <row r="117" spans="1:5" ht="12.75">
      <c r="A117" s="35" t="s">
        <v>55</v>
      </c>
      <c r="E117" s="39" t="s">
        <v>4</v>
      </c>
    </row>
    <row r="118" spans="1:5" ht="140.25">
      <c r="A118" s="35" t="s">
        <v>57</v>
      </c>
      <c r="E118" s="40" t="s">
        <v>9745</v>
      </c>
    </row>
    <row r="119" spans="1:5" ht="12.75">
      <c r="A119" t="s">
        <v>59</v>
      </c>
      <c r="E119" s="39" t="s">
        <v>4</v>
      </c>
    </row>
    <row r="120" spans="1:16" ht="12.75">
      <c r="A120" t="s">
        <v>48</v>
      </c>
      <c s="34" t="s">
        <v>148</v>
      </c>
      <c s="34" t="s">
        <v>6167</v>
      </c>
      <c s="35" t="s">
        <v>4</v>
      </c>
      <c s="6" t="s">
        <v>6168</v>
      </c>
      <c s="36" t="s">
        <v>697</v>
      </c>
      <c s="37">
        <v>2848.293</v>
      </c>
      <c s="36">
        <v>0.00275</v>
      </c>
      <c s="36">
        <f>ROUND(G120*H120,6)</f>
      </c>
      <c r="L120" s="38">
        <v>0</v>
      </c>
      <c s="32">
        <f>ROUND(ROUND(L120,2)*ROUND(G120,3),2)</f>
      </c>
      <c s="36" t="s">
        <v>6078</v>
      </c>
      <c>
        <f>(M120*21)/100</f>
      </c>
      <c t="s">
        <v>26</v>
      </c>
    </row>
    <row r="121" spans="1:5" ht="12.75">
      <c r="A121" s="35" t="s">
        <v>55</v>
      </c>
      <c r="E121" s="39" t="s">
        <v>4</v>
      </c>
    </row>
    <row r="122" spans="1:5" ht="12.75">
      <c r="A122" s="35" t="s">
        <v>57</v>
      </c>
      <c r="E122" s="40" t="s">
        <v>9746</v>
      </c>
    </row>
    <row r="123" spans="1:5" ht="12.75">
      <c r="A123" t="s">
        <v>59</v>
      </c>
      <c r="E123" s="39" t="s">
        <v>4</v>
      </c>
    </row>
    <row r="124" spans="1:16" ht="12.75">
      <c r="A124" t="s">
        <v>48</v>
      </c>
      <c s="34" t="s">
        <v>151</v>
      </c>
      <c s="34" t="s">
        <v>6170</v>
      </c>
      <c s="35" t="s">
        <v>4</v>
      </c>
      <c s="6" t="s">
        <v>6171</v>
      </c>
      <c s="36" t="s">
        <v>697</v>
      </c>
      <c s="37">
        <v>2848.293</v>
      </c>
      <c s="36">
        <v>0</v>
      </c>
      <c s="36">
        <f>ROUND(G124*H124,6)</f>
      </c>
      <c r="L124" s="38">
        <v>0</v>
      </c>
      <c s="32">
        <f>ROUND(ROUND(L124,2)*ROUND(G124,3),2)</f>
      </c>
      <c s="36" t="s">
        <v>6078</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6177</v>
      </c>
      <c s="35" t="s">
        <v>4</v>
      </c>
      <c s="6" t="s">
        <v>6178</v>
      </c>
      <c s="36" t="s">
        <v>53</v>
      </c>
      <c s="37">
        <v>34.18</v>
      </c>
      <c s="36">
        <v>1.0594</v>
      </c>
      <c s="36">
        <f>ROUND(G128*H128,6)</f>
      </c>
      <c r="L128" s="38">
        <v>0</v>
      </c>
      <c s="32">
        <f>ROUND(ROUND(L128,2)*ROUND(G128,3),2)</f>
      </c>
      <c s="36" t="s">
        <v>6078</v>
      </c>
      <c>
        <f>(M128*21)/100</f>
      </c>
      <c t="s">
        <v>26</v>
      </c>
    </row>
    <row r="129" spans="1:5" ht="12.75">
      <c r="A129" s="35" t="s">
        <v>55</v>
      </c>
      <c r="E129" s="39" t="s">
        <v>4</v>
      </c>
    </row>
    <row r="130" spans="1:5" ht="12.75">
      <c r="A130" s="35" t="s">
        <v>57</v>
      </c>
      <c r="E130" s="40" t="s">
        <v>9747</v>
      </c>
    </row>
    <row r="131" spans="1:5" ht="12.75">
      <c r="A131" t="s">
        <v>59</v>
      </c>
      <c r="E131" s="39" t="s">
        <v>4</v>
      </c>
    </row>
    <row r="132" spans="1:13" ht="12.75">
      <c r="A132" t="s">
        <v>45</v>
      </c>
      <c r="C132" s="31" t="s">
        <v>74</v>
      </c>
      <c r="E132" s="33" t="s">
        <v>4609</v>
      </c>
      <c r="J132" s="32">
        <f>0</f>
      </c>
      <c s="32">
        <f>0</f>
      </c>
      <c s="32">
        <f>0+L133</f>
      </c>
      <c s="32">
        <f>0+M133</f>
      </c>
    </row>
    <row r="133" spans="1:16" ht="12.75">
      <c r="A133" t="s">
        <v>48</v>
      </c>
      <c s="34" t="s">
        <v>157</v>
      </c>
      <c s="34" t="s">
        <v>9434</v>
      </c>
      <c s="35" t="s">
        <v>4</v>
      </c>
      <c s="6" t="s">
        <v>9748</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9749</v>
      </c>
    </row>
    <row r="136" spans="1:5" ht="12.75">
      <c r="A136" t="s">
        <v>59</v>
      </c>
      <c r="E136" s="39" t="s">
        <v>4</v>
      </c>
    </row>
    <row r="137" spans="1:13" ht="12.75">
      <c r="A137" t="s">
        <v>45</v>
      </c>
      <c r="C137" s="31" t="s">
        <v>80</v>
      </c>
      <c r="E137" s="33" t="s">
        <v>6198</v>
      </c>
      <c r="J137" s="32">
        <f>0</f>
      </c>
      <c s="32">
        <f>0</f>
      </c>
      <c s="32">
        <f>0+L138+L142+L146</f>
      </c>
      <c s="32">
        <f>0+M138+M142+M146</f>
      </c>
    </row>
    <row r="138" spans="1:16" ht="25.5">
      <c r="A138" t="s">
        <v>48</v>
      </c>
      <c s="34" t="s">
        <v>160</v>
      </c>
      <c s="34" t="s">
        <v>9439</v>
      </c>
      <c s="35" t="s">
        <v>4</v>
      </c>
      <c s="6" t="s">
        <v>9440</v>
      </c>
      <c s="36" t="s">
        <v>65</v>
      </c>
      <c s="37">
        <v>52.575</v>
      </c>
      <c s="36">
        <v>2.45329</v>
      </c>
      <c s="36">
        <f>ROUND(G138*H138,6)</f>
      </c>
      <c r="L138" s="38">
        <v>0</v>
      </c>
      <c s="32">
        <f>ROUND(ROUND(L138,2)*ROUND(G138,3),2)</f>
      </c>
      <c s="36" t="s">
        <v>6078</v>
      </c>
      <c>
        <f>(M138*21)/100</f>
      </c>
      <c t="s">
        <v>26</v>
      </c>
    </row>
    <row r="139" spans="1:5" ht="12.75">
      <c r="A139" s="35" t="s">
        <v>55</v>
      </c>
      <c r="E139" s="39" t="s">
        <v>4</v>
      </c>
    </row>
    <row r="140" spans="1:5" ht="51">
      <c r="A140" s="35" t="s">
        <v>57</v>
      </c>
      <c r="E140" s="40" t="s">
        <v>9750</v>
      </c>
    </row>
    <row r="141" spans="1:5" ht="12.75">
      <c r="A141" t="s">
        <v>59</v>
      </c>
      <c r="E141" s="39" t="s">
        <v>4</v>
      </c>
    </row>
    <row r="142" spans="1:16" ht="25.5">
      <c r="A142" t="s">
        <v>48</v>
      </c>
      <c s="34" t="s">
        <v>163</v>
      </c>
      <c s="34" t="s">
        <v>9443</v>
      </c>
      <c s="35" t="s">
        <v>4</v>
      </c>
      <c s="6" t="s">
        <v>9444</v>
      </c>
      <c s="36" t="s">
        <v>65</v>
      </c>
      <c s="37">
        <v>60.307</v>
      </c>
      <c s="36">
        <v>2.45329</v>
      </c>
      <c s="36">
        <f>ROUND(G142*H142,6)</f>
      </c>
      <c r="L142" s="38">
        <v>0</v>
      </c>
      <c s="32">
        <f>ROUND(ROUND(L142,2)*ROUND(G142,3),2)</f>
      </c>
      <c s="36" t="s">
        <v>6078</v>
      </c>
      <c>
        <f>(M142*21)/100</f>
      </c>
      <c t="s">
        <v>26</v>
      </c>
    </row>
    <row r="143" spans="1:5" ht="12.75">
      <c r="A143" s="35" t="s">
        <v>55</v>
      </c>
      <c r="E143" s="39" t="s">
        <v>4</v>
      </c>
    </row>
    <row r="144" spans="1:5" ht="25.5">
      <c r="A144" s="35" t="s">
        <v>57</v>
      </c>
      <c r="E144" s="40" t="s">
        <v>9751</v>
      </c>
    </row>
    <row r="145" spans="1:5" ht="12.75">
      <c r="A145" t="s">
        <v>59</v>
      </c>
      <c r="E145" s="39" t="s">
        <v>4</v>
      </c>
    </row>
    <row r="146" spans="1:16" ht="25.5">
      <c r="A146" t="s">
        <v>48</v>
      </c>
      <c s="34" t="s">
        <v>166</v>
      </c>
      <c s="34" t="s">
        <v>9446</v>
      </c>
      <c s="35" t="s">
        <v>4</v>
      </c>
      <c s="6" t="s">
        <v>9447</v>
      </c>
      <c s="36" t="s">
        <v>65</v>
      </c>
      <c s="37">
        <v>72.795</v>
      </c>
      <c s="36">
        <v>2.45329</v>
      </c>
      <c s="36">
        <f>ROUND(G146*H146,6)</f>
      </c>
      <c r="L146" s="38">
        <v>0</v>
      </c>
      <c s="32">
        <f>ROUND(ROUND(L146,2)*ROUND(G146,3),2)</f>
      </c>
      <c s="36" t="s">
        <v>6078</v>
      </c>
      <c>
        <f>(M146*21)/100</f>
      </c>
      <c t="s">
        <v>26</v>
      </c>
    </row>
    <row r="147" spans="1:5" ht="12.75">
      <c r="A147" s="35" t="s">
        <v>55</v>
      </c>
      <c r="E147" s="39" t="s">
        <v>4</v>
      </c>
    </row>
    <row r="148" spans="1:5" ht="89.25">
      <c r="A148" s="35" t="s">
        <v>57</v>
      </c>
      <c r="E148" s="40" t="s">
        <v>9752</v>
      </c>
    </row>
    <row r="149" spans="1:5" ht="12.75">
      <c r="A149" t="s">
        <v>59</v>
      </c>
      <c r="E149" s="39" t="s">
        <v>4</v>
      </c>
    </row>
    <row r="150" spans="1:13" ht="12.75">
      <c r="A150" t="s">
        <v>45</v>
      </c>
      <c r="C150" s="31" t="s">
        <v>6202</v>
      </c>
      <c r="E150" s="33" t="s">
        <v>6203</v>
      </c>
      <c r="J150" s="32">
        <f>0</f>
      </c>
      <c s="32">
        <f>0</f>
      </c>
      <c s="32">
        <f>0+L151+L155+L159+L163+L167+L171+L175+L179+L183+L187+L191+L195</f>
      </c>
      <c s="32">
        <f>0+M151+M155+M159+M163+M167+M171+M175+M179+M183+M187+M191+M195</f>
      </c>
    </row>
    <row r="151" spans="1:16" ht="12.75">
      <c r="A151" t="s">
        <v>48</v>
      </c>
      <c s="34" t="s">
        <v>169</v>
      </c>
      <c s="34" t="s">
        <v>9753</v>
      </c>
      <c s="35" t="s">
        <v>4</v>
      </c>
      <c s="6" t="s">
        <v>9754</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9755</v>
      </c>
    </row>
    <row r="154" spans="1:5" ht="12.75">
      <c r="A154" t="s">
        <v>59</v>
      </c>
      <c r="E154" s="39" t="s">
        <v>9459</v>
      </c>
    </row>
    <row r="155" spans="1:16" ht="12.75">
      <c r="A155" t="s">
        <v>48</v>
      </c>
      <c s="34" t="s">
        <v>172</v>
      </c>
      <c s="34" t="s">
        <v>9456</v>
      </c>
      <c s="35" t="s">
        <v>4</v>
      </c>
      <c s="6" t="s">
        <v>9457</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9756</v>
      </c>
    </row>
    <row r="158" spans="1:5" ht="12.75">
      <c r="A158" t="s">
        <v>59</v>
      </c>
      <c r="E158" s="39" t="s">
        <v>9459</v>
      </c>
    </row>
    <row r="159" spans="1:16" ht="25.5">
      <c r="A159" t="s">
        <v>48</v>
      </c>
      <c s="34" t="s">
        <v>175</v>
      </c>
      <c s="34" t="s">
        <v>9460</v>
      </c>
      <c s="35" t="s">
        <v>4</v>
      </c>
      <c s="6" t="s">
        <v>9461</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9757</v>
      </c>
    </row>
    <row r="162" spans="1:5" ht="12.75">
      <c r="A162" t="s">
        <v>59</v>
      </c>
      <c r="E162" s="39" t="s">
        <v>9459</v>
      </c>
    </row>
    <row r="163" spans="1:16" ht="12.75">
      <c r="A163" t="s">
        <v>48</v>
      </c>
      <c s="34" t="s">
        <v>178</v>
      </c>
      <c s="34" t="s">
        <v>9758</v>
      </c>
      <c s="35" t="s">
        <v>4</v>
      </c>
      <c s="6" t="s">
        <v>9759</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9760</v>
      </c>
    </row>
    <row r="166" spans="1:5" ht="12.75">
      <c r="A166" t="s">
        <v>59</v>
      </c>
      <c r="E166" s="39" t="s">
        <v>9459</v>
      </c>
    </row>
    <row r="167" spans="1:16" ht="12.75">
      <c r="A167" t="s">
        <v>48</v>
      </c>
      <c s="34" t="s">
        <v>181</v>
      </c>
      <c s="34" t="s">
        <v>9761</v>
      </c>
      <c s="35" t="s">
        <v>4</v>
      </c>
      <c s="6" t="s">
        <v>9762</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9763</v>
      </c>
    </row>
    <row r="170" spans="1:5" ht="12.75">
      <c r="A170" t="s">
        <v>59</v>
      </c>
      <c r="E170" s="39" t="s">
        <v>9459</v>
      </c>
    </row>
    <row r="171" spans="1:16" ht="12.75">
      <c r="A171" t="s">
        <v>48</v>
      </c>
      <c s="34" t="s">
        <v>184</v>
      </c>
      <c s="34" t="s">
        <v>9466</v>
      </c>
      <c s="35" t="s">
        <v>4</v>
      </c>
      <c s="6" t="s">
        <v>9467</v>
      </c>
      <c s="36" t="s">
        <v>697</v>
      </c>
      <c s="37">
        <v>688.968</v>
      </c>
      <c s="36">
        <v>0</v>
      </c>
      <c s="36">
        <f>ROUND(G171*H171,6)</f>
      </c>
      <c r="L171" s="38">
        <v>0</v>
      </c>
      <c s="32">
        <f>ROUND(ROUND(L171,2)*ROUND(G171,3),2)</f>
      </c>
      <c s="36" t="s">
        <v>6078</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9470</v>
      </c>
      <c s="35" t="s">
        <v>4</v>
      </c>
      <c s="6" t="s">
        <v>9471</v>
      </c>
      <c s="36" t="s">
        <v>697</v>
      </c>
      <c s="37">
        <v>70.32</v>
      </c>
      <c s="36">
        <v>0</v>
      </c>
      <c s="36">
        <f>ROUND(G175*H175,6)</f>
      </c>
      <c r="L175" s="38">
        <v>0</v>
      </c>
      <c s="32">
        <f>ROUND(ROUND(L175,2)*ROUND(G175,3),2)</f>
      </c>
      <c s="36" t="s">
        <v>6078</v>
      </c>
      <c>
        <f>(M175*21)/100</f>
      </c>
      <c t="s">
        <v>26</v>
      </c>
    </row>
    <row r="176" spans="1:5" ht="12.75">
      <c r="A176" s="35" t="s">
        <v>55</v>
      </c>
      <c r="E176" s="39" t="s">
        <v>4</v>
      </c>
    </row>
    <row r="177" spans="1:5" ht="89.25">
      <c r="A177" s="35" t="s">
        <v>57</v>
      </c>
      <c r="E177" s="40" t="s">
        <v>9764</v>
      </c>
    </row>
    <row r="178" spans="1:5" ht="12.75">
      <c r="A178" t="s">
        <v>59</v>
      </c>
      <c r="E178" s="39" t="s">
        <v>4</v>
      </c>
    </row>
    <row r="179" spans="1:16" ht="12.75">
      <c r="A179" t="s">
        <v>48</v>
      </c>
      <c s="34" t="s">
        <v>191</v>
      </c>
      <c s="34" t="s">
        <v>9473</v>
      </c>
      <c s="35" t="s">
        <v>4</v>
      </c>
      <c s="6" t="s">
        <v>9474</v>
      </c>
      <c s="36" t="s">
        <v>697</v>
      </c>
      <c s="37">
        <v>731.935</v>
      </c>
      <c s="36">
        <v>0</v>
      </c>
      <c s="36">
        <f>ROUND(G179*H179,6)</f>
      </c>
      <c r="L179" s="38">
        <v>0</v>
      </c>
      <c s="32">
        <f>ROUND(ROUND(L179,2)*ROUND(G179,3),2)</f>
      </c>
      <c s="36" t="s">
        <v>6078</v>
      </c>
      <c>
        <f>(M179*21)/100</f>
      </c>
      <c t="s">
        <v>26</v>
      </c>
    </row>
    <row r="180" spans="1:5" ht="12.75">
      <c r="A180" s="35" t="s">
        <v>55</v>
      </c>
      <c r="E180" s="39" t="s">
        <v>4</v>
      </c>
    </row>
    <row r="181" spans="1:5" ht="89.25">
      <c r="A181" s="35" t="s">
        <v>57</v>
      </c>
      <c r="E181" s="40" t="s">
        <v>9765</v>
      </c>
    </row>
    <row r="182" spans="1:5" ht="12.75">
      <c r="A182" t="s">
        <v>59</v>
      </c>
      <c r="E182" s="39" t="s">
        <v>4</v>
      </c>
    </row>
    <row r="183" spans="1:16" ht="12.75">
      <c r="A183" t="s">
        <v>48</v>
      </c>
      <c s="34" t="s">
        <v>194</v>
      </c>
      <c s="34" t="s">
        <v>9483</v>
      </c>
      <c s="35" t="s">
        <v>4</v>
      </c>
      <c s="6" t="s">
        <v>9484</v>
      </c>
      <c s="36" t="s">
        <v>697</v>
      </c>
      <c s="37">
        <v>1377.936</v>
      </c>
      <c s="36">
        <v>0.0004</v>
      </c>
      <c s="36">
        <f>ROUND(G183*H183,6)</f>
      </c>
      <c r="L183" s="38">
        <v>0</v>
      </c>
      <c s="32">
        <f>ROUND(ROUND(L183,2)*ROUND(G183,3),2)</f>
      </c>
      <c s="36" t="s">
        <v>6078</v>
      </c>
      <c>
        <f>(M183*21)/100</f>
      </c>
      <c t="s">
        <v>26</v>
      </c>
    </row>
    <row r="184" spans="1:5" ht="12.75">
      <c r="A184" s="35" t="s">
        <v>55</v>
      </c>
      <c r="E184" s="39" t="s">
        <v>4</v>
      </c>
    </row>
    <row r="185" spans="1:5" ht="12.75">
      <c r="A185" s="35" t="s">
        <v>57</v>
      </c>
      <c r="E185" s="40" t="s">
        <v>9766</v>
      </c>
    </row>
    <row r="186" spans="1:5" ht="12.75">
      <c r="A186" t="s">
        <v>59</v>
      </c>
      <c r="E186" s="39" t="s">
        <v>4</v>
      </c>
    </row>
    <row r="187" spans="1:16" ht="12.75">
      <c r="A187" t="s">
        <v>48</v>
      </c>
      <c s="34" t="s">
        <v>197</v>
      </c>
      <c s="34" t="s">
        <v>9487</v>
      </c>
      <c s="35" t="s">
        <v>4</v>
      </c>
      <c s="6" t="s">
        <v>9488</v>
      </c>
      <c s="36" t="s">
        <v>697</v>
      </c>
      <c s="37">
        <v>1463.87</v>
      </c>
      <c s="36">
        <v>0.0004</v>
      </c>
      <c s="36">
        <f>ROUND(G187*H187,6)</f>
      </c>
      <c r="L187" s="38">
        <v>0</v>
      </c>
      <c s="32">
        <f>ROUND(ROUND(L187,2)*ROUND(G187,3),2)</f>
      </c>
      <c s="36" t="s">
        <v>6078</v>
      </c>
      <c>
        <f>(M187*21)/100</f>
      </c>
      <c t="s">
        <v>26</v>
      </c>
    </row>
    <row r="188" spans="1:5" ht="12.75">
      <c r="A188" s="35" t="s">
        <v>55</v>
      </c>
      <c r="E188" s="39" t="s">
        <v>4</v>
      </c>
    </row>
    <row r="189" spans="1:5" ht="12.75">
      <c r="A189" s="35" t="s">
        <v>57</v>
      </c>
      <c r="E189" s="40" t="s">
        <v>9767</v>
      </c>
    </row>
    <row r="190" spans="1:5" ht="12.75">
      <c r="A190" t="s">
        <v>59</v>
      </c>
      <c r="E190" s="39" t="s">
        <v>4</v>
      </c>
    </row>
    <row r="191" spans="1:16" ht="12.75">
      <c r="A191" t="s">
        <v>48</v>
      </c>
      <c s="34" t="s">
        <v>200</v>
      </c>
      <c s="34" t="s">
        <v>9490</v>
      </c>
      <c s="35" t="s">
        <v>4</v>
      </c>
      <c s="6" t="s">
        <v>9491</v>
      </c>
      <c s="36" t="s">
        <v>697</v>
      </c>
      <c s="37">
        <v>688.968</v>
      </c>
      <c s="36">
        <v>0</v>
      </c>
      <c s="36">
        <f>ROUND(G191*H191,6)</f>
      </c>
      <c r="L191" s="38">
        <v>0</v>
      </c>
      <c s="32">
        <f>ROUND(ROUND(L191,2)*ROUND(G191,3),2)</f>
      </c>
      <c s="36" t="s">
        <v>6078</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9493</v>
      </c>
      <c s="35" t="s">
        <v>4</v>
      </c>
      <c s="6" t="s">
        <v>9494</v>
      </c>
      <c s="36" t="s">
        <v>697</v>
      </c>
      <c s="37">
        <v>731.935</v>
      </c>
      <c s="36">
        <v>0</v>
      </c>
      <c s="36">
        <f>ROUND(G195*H195,6)</f>
      </c>
      <c r="L195" s="38">
        <v>0</v>
      </c>
      <c s="32">
        <f>ROUND(ROUND(L195,2)*ROUND(G195,3),2)</f>
      </c>
      <c s="36" t="s">
        <v>6078</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9495</v>
      </c>
      <c r="E199" s="33" t="s">
        <v>9496</v>
      </c>
      <c r="J199" s="32">
        <f>0</f>
      </c>
      <c s="32">
        <f>0</f>
      </c>
      <c s="32">
        <f>0+L200+L204+L208+L212+L216+L220+L224+L228</f>
      </c>
      <c s="32">
        <f>0+M200+M204+M208+M212+M216+M220+M224+M228</f>
      </c>
    </row>
    <row r="200" spans="1:16" ht="12.75">
      <c r="A200" t="s">
        <v>48</v>
      </c>
      <c s="34" t="s">
        <v>233</v>
      </c>
      <c s="34" t="s">
        <v>9497</v>
      </c>
      <c s="35" t="s">
        <v>4</v>
      </c>
      <c s="6" t="s">
        <v>9498</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9499</v>
      </c>
    </row>
    <row r="204" spans="1:16" ht="12.75">
      <c r="A204" t="s">
        <v>48</v>
      </c>
      <c s="34" t="s">
        <v>237</v>
      </c>
      <c s="34" t="s">
        <v>9768</v>
      </c>
      <c s="35" t="s">
        <v>4</v>
      </c>
      <c s="6" t="s">
        <v>9769</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9499</v>
      </c>
    </row>
    <row r="208" spans="1:16" ht="25.5">
      <c r="A208" t="s">
        <v>48</v>
      </c>
      <c s="34" t="s">
        <v>240</v>
      </c>
      <c s="34" t="s">
        <v>9508</v>
      </c>
      <c s="35" t="s">
        <v>4</v>
      </c>
      <c s="6" t="s">
        <v>9509</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9499</v>
      </c>
    </row>
    <row r="212" spans="1:16" ht="12.75">
      <c r="A212" t="s">
        <v>48</v>
      </c>
      <c s="34" t="s">
        <v>243</v>
      </c>
      <c s="34" t="s">
        <v>9510</v>
      </c>
      <c s="35" t="s">
        <v>4</v>
      </c>
      <c s="6" t="s">
        <v>9511</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9499</v>
      </c>
    </row>
    <row r="216" spans="1:16" ht="12.75">
      <c r="A216" t="s">
        <v>48</v>
      </c>
      <c s="34" t="s">
        <v>246</v>
      </c>
      <c s="34" t="s">
        <v>9514</v>
      </c>
      <c s="35" t="s">
        <v>4</v>
      </c>
      <c s="6" t="s">
        <v>9515</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9499</v>
      </c>
    </row>
    <row r="220" spans="1:16" ht="12.75">
      <c r="A220" t="s">
        <v>48</v>
      </c>
      <c s="34" t="s">
        <v>249</v>
      </c>
      <c s="34" t="s">
        <v>9516</v>
      </c>
      <c s="35" t="s">
        <v>4</v>
      </c>
      <c s="6" t="s">
        <v>9517</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9499</v>
      </c>
    </row>
    <row r="224" spans="1:16" ht="12.75">
      <c r="A224" t="s">
        <v>48</v>
      </c>
      <c s="34" t="s">
        <v>252</v>
      </c>
      <c s="34" t="s">
        <v>9770</v>
      </c>
      <c s="35" t="s">
        <v>4</v>
      </c>
      <c s="6" t="s">
        <v>9519</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9499</v>
      </c>
    </row>
    <row r="228" spans="1:16" ht="12.75">
      <c r="A228" t="s">
        <v>48</v>
      </c>
      <c s="34" t="s">
        <v>255</v>
      </c>
      <c s="34" t="s">
        <v>9520</v>
      </c>
      <c s="35" t="s">
        <v>4</v>
      </c>
      <c s="6" t="s">
        <v>9521</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6213</v>
      </c>
      <c r="E232" s="33" t="s">
        <v>6214</v>
      </c>
      <c r="J232" s="32">
        <f>0</f>
      </c>
      <c s="32">
        <f>0</f>
      </c>
      <c s="32">
        <f>0+L233+L237</f>
      </c>
      <c s="32">
        <f>0+M233+M237</f>
      </c>
    </row>
    <row r="233" spans="1:16" ht="12.75">
      <c r="A233" t="s">
        <v>48</v>
      </c>
      <c s="34" t="s">
        <v>206</v>
      </c>
      <c s="34" t="s">
        <v>9522</v>
      </c>
      <c s="35" t="s">
        <v>4</v>
      </c>
      <c s="6" t="s">
        <v>9523</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9524</v>
      </c>
      <c s="35" t="s">
        <v>4</v>
      </c>
      <c s="6" t="s">
        <v>9525</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9771</v>
      </c>
    </row>
    <row r="240" spans="1:5" ht="12.75">
      <c r="A240" t="s">
        <v>59</v>
      </c>
      <c r="E240" s="39" t="s">
        <v>4</v>
      </c>
    </row>
    <row r="241" spans="1:13" ht="12.75">
      <c r="A241" t="s">
        <v>45</v>
      </c>
      <c r="C241" s="31" t="s">
        <v>86</v>
      </c>
      <c r="E241" s="33" t="s">
        <v>4642</v>
      </c>
      <c r="J241" s="32">
        <f>0</f>
      </c>
      <c s="32">
        <f>0</f>
      </c>
      <c s="32">
        <f>0+L242+L246</f>
      </c>
      <c s="32">
        <f>0+M242+M246</f>
      </c>
    </row>
    <row r="242" spans="1:16" ht="12.75">
      <c r="A242" t="s">
        <v>48</v>
      </c>
      <c s="34" t="s">
        <v>212</v>
      </c>
      <c s="34" t="s">
        <v>9532</v>
      </c>
      <c s="35" t="s">
        <v>4</v>
      </c>
      <c s="6" t="s">
        <v>9533</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9459</v>
      </c>
    </row>
    <row r="246" spans="1:16" ht="25.5">
      <c r="A246" t="s">
        <v>48</v>
      </c>
      <c s="34" t="s">
        <v>215</v>
      </c>
      <c s="34" t="s">
        <v>9549</v>
      </c>
      <c s="35" t="s">
        <v>4</v>
      </c>
      <c s="6" t="s">
        <v>9550</v>
      </c>
      <c s="36" t="s">
        <v>92</v>
      </c>
      <c s="37">
        <v>9</v>
      </c>
      <c s="36">
        <v>0.21734</v>
      </c>
      <c s="36">
        <f>ROUND(G246*H246,6)</f>
      </c>
      <c r="L246" s="38">
        <v>0</v>
      </c>
      <c s="32">
        <f>ROUND(ROUND(L246,2)*ROUND(G246,3),2)</f>
      </c>
      <c s="36" t="s">
        <v>6078</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4268</v>
      </c>
      <c r="J250" s="32">
        <f>0</f>
      </c>
      <c s="32">
        <f>0</f>
      </c>
      <c s="32">
        <f>0+L251+L255+L259+L263+L267+L271</f>
      </c>
      <c s="32">
        <f>0+M251+M255+M259+M263+M267+M271</f>
      </c>
    </row>
    <row r="251" spans="1:16" ht="12.75">
      <c r="A251" t="s">
        <v>48</v>
      </c>
      <c s="34" t="s">
        <v>218</v>
      </c>
      <c s="34" t="s">
        <v>9552</v>
      </c>
      <c s="35" t="s">
        <v>4</v>
      </c>
      <c s="6" t="s">
        <v>9553</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9772</v>
      </c>
    </row>
    <row r="254" spans="1:5" ht="12.75">
      <c r="A254" t="s">
        <v>59</v>
      </c>
      <c r="E254" s="39" t="s">
        <v>9459</v>
      </c>
    </row>
    <row r="255" spans="1:16" ht="25.5">
      <c r="A255" t="s">
        <v>48</v>
      </c>
      <c s="34" t="s">
        <v>221</v>
      </c>
      <c s="34" t="s">
        <v>9773</v>
      </c>
      <c s="35" t="s">
        <v>4</v>
      </c>
      <c s="6" t="s">
        <v>9774</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9775</v>
      </c>
    </row>
    <row r="258" spans="1:5" ht="12.75">
      <c r="A258" t="s">
        <v>59</v>
      </c>
      <c r="E258" s="39" t="s">
        <v>9459</v>
      </c>
    </row>
    <row r="259" spans="1:16" ht="12.75">
      <c r="A259" t="s">
        <v>48</v>
      </c>
      <c s="34" t="s">
        <v>224</v>
      </c>
      <c s="34" t="s">
        <v>9554</v>
      </c>
      <c s="35" t="s">
        <v>4</v>
      </c>
      <c s="6" t="s">
        <v>9555</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9459</v>
      </c>
    </row>
    <row r="263" spans="1:16" ht="12.75">
      <c r="A263" t="s">
        <v>48</v>
      </c>
      <c s="34" t="s">
        <v>637</v>
      </c>
      <c s="34" t="s">
        <v>9556</v>
      </c>
      <c s="35" t="s">
        <v>4</v>
      </c>
      <c s="6" t="s">
        <v>9557</v>
      </c>
      <c s="36" t="s">
        <v>71</v>
      </c>
      <c s="37">
        <v>221.6</v>
      </c>
      <c s="36">
        <v>0.29221</v>
      </c>
      <c s="36">
        <f>ROUND(G263*H263,6)</f>
      </c>
      <c r="L263" s="38">
        <v>0</v>
      </c>
      <c s="32">
        <f>ROUND(ROUND(L263,2)*ROUND(G263,3),2)</f>
      </c>
      <c s="36" t="s">
        <v>6078</v>
      </c>
      <c>
        <f>(M263*21)/100</f>
      </c>
      <c t="s">
        <v>26</v>
      </c>
    </row>
    <row r="264" spans="1:5" ht="12.75">
      <c r="A264" s="35" t="s">
        <v>55</v>
      </c>
      <c r="E264" s="39" t="s">
        <v>4</v>
      </c>
    </row>
    <row r="265" spans="1:5" ht="12.75">
      <c r="A265" s="35" t="s">
        <v>57</v>
      </c>
      <c r="E265" s="40" t="s">
        <v>9776</v>
      </c>
    </row>
    <row r="266" spans="1:5" ht="12.75">
      <c r="A266" t="s">
        <v>59</v>
      </c>
      <c r="E266" s="39" t="s">
        <v>4</v>
      </c>
    </row>
    <row r="267" spans="1:16" ht="12.75">
      <c r="A267" t="s">
        <v>48</v>
      </c>
      <c s="34" t="s">
        <v>227</v>
      </c>
      <c s="34" t="s">
        <v>9559</v>
      </c>
      <c s="35" t="s">
        <v>4</v>
      </c>
      <c s="6" t="s">
        <v>9560</v>
      </c>
      <c s="36" t="s">
        <v>697</v>
      </c>
      <c s="37">
        <v>688.968</v>
      </c>
      <c s="36">
        <v>0</v>
      </c>
      <c s="36">
        <f>ROUND(G267*H267,6)</f>
      </c>
      <c r="L267" s="38">
        <v>0</v>
      </c>
      <c s="32">
        <f>ROUND(ROUND(L267,2)*ROUND(G267,3),2)</f>
      </c>
      <c s="36" t="s">
        <v>6078</v>
      </c>
      <c>
        <f>(M267*21)/100</f>
      </c>
      <c t="s">
        <v>26</v>
      </c>
    </row>
    <row r="268" spans="1:5" ht="12.75">
      <c r="A268" s="35" t="s">
        <v>55</v>
      </c>
      <c r="E268" s="39" t="s">
        <v>4</v>
      </c>
    </row>
    <row r="269" spans="1:5" ht="76.5">
      <c r="A269" s="35" t="s">
        <v>57</v>
      </c>
      <c r="E269" s="40" t="s">
        <v>9777</v>
      </c>
    </row>
    <row r="270" spans="1:5" ht="12.75">
      <c r="A270" t="s">
        <v>59</v>
      </c>
      <c r="E270" s="39" t="s">
        <v>4</v>
      </c>
    </row>
    <row r="271" spans="1:16" ht="12.75">
      <c r="A271" t="s">
        <v>48</v>
      </c>
      <c s="34" t="s">
        <v>230</v>
      </c>
      <c s="34" t="s">
        <v>9566</v>
      </c>
      <c s="35" t="s">
        <v>4</v>
      </c>
      <c s="6" t="s">
        <v>9567</v>
      </c>
      <c s="36" t="s">
        <v>65</v>
      </c>
      <c s="37">
        <v>88.364</v>
      </c>
      <c s="36">
        <v>0</v>
      </c>
      <c s="36">
        <f>ROUND(G271*H271,6)</f>
      </c>
      <c r="L271" s="38">
        <v>0</v>
      </c>
      <c s="32">
        <f>ROUND(ROUND(L271,2)*ROUND(G271,3),2)</f>
      </c>
      <c s="36" t="s">
        <v>6078</v>
      </c>
      <c>
        <f>(M271*21)/100</f>
      </c>
      <c t="s">
        <v>26</v>
      </c>
    </row>
    <row r="272" spans="1:5" ht="12.75">
      <c r="A272" s="35" t="s">
        <v>55</v>
      </c>
      <c r="E272" s="39" t="s">
        <v>4</v>
      </c>
    </row>
    <row r="273" spans="1:5" ht="76.5">
      <c r="A273" s="35" t="s">
        <v>57</v>
      </c>
      <c r="E273" s="40" t="s">
        <v>9778</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9781</v>
      </c>
      <c r="E8" s="30" t="s">
        <v>9780</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7824</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9782</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9783</v>
      </c>
    </row>
    <row r="26" spans="1:5" ht="12.75">
      <c r="A26" t="s">
        <v>59</v>
      </c>
      <c r="E26" s="39" t="s">
        <v>68</v>
      </c>
    </row>
    <row r="27" spans="1:16" ht="12.75">
      <c r="A27" t="s">
        <v>48</v>
      </c>
      <c s="34" t="s">
        <v>77</v>
      </c>
      <c s="34" t="s">
        <v>4747</v>
      </c>
      <c s="35" t="s">
        <v>4</v>
      </c>
      <c s="6" t="s">
        <v>4748</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8974</v>
      </c>
    </row>
    <row r="30" spans="1:5" ht="12.75">
      <c r="A30" t="s">
        <v>59</v>
      </c>
      <c r="E30" s="39" t="s">
        <v>68</v>
      </c>
    </row>
    <row r="31" spans="1:16" ht="12.75">
      <c r="A31" t="s">
        <v>48</v>
      </c>
      <c s="34" t="s">
        <v>80</v>
      </c>
      <c s="34" t="s">
        <v>4752</v>
      </c>
      <c s="35" t="s">
        <v>4</v>
      </c>
      <c s="6" t="s">
        <v>4753</v>
      </c>
      <c s="36" t="s">
        <v>65</v>
      </c>
      <c s="37">
        <v>21</v>
      </c>
      <c s="36">
        <v>0</v>
      </c>
      <c s="36">
        <f>ROUND(G31*H31,6)</f>
      </c>
      <c r="L31" s="38">
        <v>0</v>
      </c>
      <c s="32">
        <f>ROUND(ROUND(L31,2)*ROUND(G31,3),2)</f>
      </c>
      <c s="36" t="s">
        <v>66</v>
      </c>
      <c>
        <f>(M31*21)/100</f>
      </c>
      <c t="s">
        <v>26</v>
      </c>
    </row>
    <row r="32" spans="1:5" ht="12.75">
      <c r="A32" s="35" t="s">
        <v>55</v>
      </c>
      <c r="E32" s="39" t="s">
        <v>4754</v>
      </c>
    </row>
    <row r="33" spans="1:5" ht="12.75">
      <c r="A33" s="35" t="s">
        <v>57</v>
      </c>
      <c r="E33" s="40" t="s">
        <v>9784</v>
      </c>
    </row>
    <row r="34" spans="1:5" ht="12.75">
      <c r="A34" t="s">
        <v>59</v>
      </c>
      <c r="E34" s="39" t="s">
        <v>68</v>
      </c>
    </row>
    <row r="35" spans="1:16" ht="12.75">
      <c r="A35" t="s">
        <v>48</v>
      </c>
      <c s="34" t="s">
        <v>83</v>
      </c>
      <c s="34" t="s">
        <v>4756</v>
      </c>
      <c s="35" t="s">
        <v>4</v>
      </c>
      <c s="6" t="s">
        <v>4757</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8963</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8063</v>
      </c>
    </row>
    <row r="42" spans="1:5" ht="12.75">
      <c r="A42" t="s">
        <v>59</v>
      </c>
      <c r="E42" s="39" t="s">
        <v>68</v>
      </c>
    </row>
    <row r="43" spans="1:16" ht="12.75">
      <c r="A43" t="s">
        <v>48</v>
      </c>
      <c s="34" t="s">
        <v>89</v>
      </c>
      <c s="34" t="s">
        <v>4579</v>
      </c>
      <c s="35" t="s">
        <v>4</v>
      </c>
      <c s="6" t="s">
        <v>4580</v>
      </c>
      <c s="36" t="s">
        <v>65</v>
      </c>
      <c s="37">
        <v>21</v>
      </c>
      <c s="36">
        <v>0</v>
      </c>
      <c s="36">
        <f>ROUND(G43*H43,6)</f>
      </c>
      <c r="L43" s="38">
        <v>0</v>
      </c>
      <c s="32">
        <f>ROUND(ROUND(L43,2)*ROUND(G43,3),2)</f>
      </c>
      <c s="36" t="s">
        <v>66</v>
      </c>
      <c>
        <f>(M43*21)/100</f>
      </c>
      <c t="s">
        <v>26</v>
      </c>
    </row>
    <row r="44" spans="1:5" ht="12.75">
      <c r="A44" s="35" t="s">
        <v>55</v>
      </c>
      <c r="E44" s="39" t="s">
        <v>7743</v>
      </c>
    </row>
    <row r="45" spans="1:5" ht="12.75">
      <c r="A45" s="35" t="s">
        <v>57</v>
      </c>
      <c r="E45" s="40" t="s">
        <v>8063</v>
      </c>
    </row>
    <row r="46" spans="1:5" ht="12.75">
      <c r="A46" t="s">
        <v>59</v>
      </c>
      <c r="E46" s="39" t="s">
        <v>68</v>
      </c>
    </row>
    <row r="47" spans="1:16" ht="12.75">
      <c r="A47" t="s">
        <v>48</v>
      </c>
      <c s="34" t="s">
        <v>93</v>
      </c>
      <c s="34" t="s">
        <v>4583</v>
      </c>
      <c s="35" t="s">
        <v>4</v>
      </c>
      <c s="6" t="s">
        <v>4584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9785</v>
      </c>
    </row>
    <row r="50" spans="1:5" ht="12.75">
      <c r="A50" t="s">
        <v>59</v>
      </c>
      <c r="E50" s="39" t="s">
        <v>68</v>
      </c>
    </row>
    <row r="51" spans="1:16" ht="12.75">
      <c r="A51" t="s">
        <v>48</v>
      </c>
      <c s="34" t="s">
        <v>96</v>
      </c>
      <c s="34" t="s">
        <v>9786</v>
      </c>
      <c s="35" t="s">
        <v>4</v>
      </c>
      <c s="6" t="s">
        <v>9787</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9788</v>
      </c>
      <c s="35" t="s">
        <v>4</v>
      </c>
      <c s="6" t="s">
        <v>9789</v>
      </c>
      <c s="36" t="s">
        <v>65</v>
      </c>
      <c s="37">
        <v>10.8</v>
      </c>
      <c s="36">
        <v>0</v>
      </c>
      <c s="36">
        <f>ROUND(G55*H55,6)</f>
      </c>
      <c r="L55" s="38">
        <v>0</v>
      </c>
      <c s="32">
        <f>ROUND(ROUND(L55,2)*ROUND(G55,3),2)</f>
      </c>
      <c s="36" t="s">
        <v>66</v>
      </c>
      <c>
        <f>(M55*21)/100</f>
      </c>
      <c t="s">
        <v>26</v>
      </c>
    </row>
    <row r="56" spans="1:5" ht="12.75">
      <c r="A56" s="35" t="s">
        <v>55</v>
      </c>
      <c r="E56" s="39" t="s">
        <v>9790</v>
      </c>
    </row>
    <row r="57" spans="1:5" ht="12.75">
      <c r="A57" s="35" t="s">
        <v>57</v>
      </c>
      <c r="E57" s="40" t="s">
        <v>9791</v>
      </c>
    </row>
    <row r="58" spans="1:5" ht="12.75">
      <c r="A58" t="s">
        <v>59</v>
      </c>
      <c r="E58" s="39" t="s">
        <v>68</v>
      </c>
    </row>
    <row r="59" spans="1:13" ht="12.75">
      <c r="A59" t="s">
        <v>45</v>
      </c>
      <c r="C59" s="31" t="s">
        <v>26</v>
      </c>
      <c r="E59" s="33" t="s">
        <v>4602</v>
      </c>
      <c r="J59" s="32">
        <f>0</f>
      </c>
      <c s="32">
        <f>0</f>
      </c>
      <c s="32">
        <f>0+L60</f>
      </c>
      <c s="32">
        <f>0+M60</f>
      </c>
    </row>
    <row r="60" spans="1:16" ht="12.75">
      <c r="A60" t="s">
        <v>48</v>
      </c>
      <c s="34" t="s">
        <v>99</v>
      </c>
      <c s="34" t="s">
        <v>5644</v>
      </c>
      <c s="35" t="s">
        <v>4</v>
      </c>
      <c s="6" t="s">
        <v>5645</v>
      </c>
      <c s="36" t="s">
        <v>65</v>
      </c>
      <c s="37">
        <v>4</v>
      </c>
      <c s="36">
        <v>0</v>
      </c>
      <c s="36">
        <f>ROUND(G60*H60,6)</f>
      </c>
      <c r="L60" s="38">
        <v>0</v>
      </c>
      <c s="32">
        <f>ROUND(ROUND(L60,2)*ROUND(G60,3),2)</f>
      </c>
      <c s="36" t="s">
        <v>66</v>
      </c>
      <c>
        <f>(M60*21)/100</f>
      </c>
      <c t="s">
        <v>26</v>
      </c>
    </row>
    <row r="61" spans="1:5" ht="12.75">
      <c r="A61" s="35" t="s">
        <v>55</v>
      </c>
      <c r="E61" s="39" t="s">
        <v>7874</v>
      </c>
    </row>
    <row r="62" spans="1:5" ht="12.75">
      <c r="A62" s="35" t="s">
        <v>57</v>
      </c>
      <c r="E62" s="40" t="s">
        <v>9792</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8979</v>
      </c>
      <c s="35" t="s">
        <v>4</v>
      </c>
      <c s="6" t="s">
        <v>8980</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8972</v>
      </c>
    </row>
    <row r="68" spans="1:5" ht="12.75">
      <c r="A68" t="s">
        <v>59</v>
      </c>
      <c r="E68" s="39" t="s">
        <v>68</v>
      </c>
    </row>
    <row r="69" spans="1:16" ht="12.75">
      <c r="A69" t="s">
        <v>48</v>
      </c>
      <c s="34" t="s">
        <v>105</v>
      </c>
      <c s="34" t="s">
        <v>8981</v>
      </c>
      <c s="35" t="s">
        <v>4</v>
      </c>
      <c s="6" t="s">
        <v>8982</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8983</v>
      </c>
    </row>
    <row r="72" spans="1:5" ht="12.75">
      <c r="A72" t="s">
        <v>59</v>
      </c>
      <c r="E72" s="39" t="s">
        <v>68</v>
      </c>
    </row>
    <row r="73" spans="1:16" ht="12.75">
      <c r="A73" t="s">
        <v>48</v>
      </c>
      <c s="34" t="s">
        <v>136</v>
      </c>
      <c s="34" t="s">
        <v>7982</v>
      </c>
      <c s="35" t="s">
        <v>4</v>
      </c>
      <c s="6" t="s">
        <v>7983</v>
      </c>
      <c s="36" t="s">
        <v>697</v>
      </c>
      <c s="37">
        <v>60</v>
      </c>
      <c s="36">
        <v>0</v>
      </c>
      <c s="36">
        <f>ROUND(G73*H73,6)</f>
      </c>
      <c r="L73" s="38">
        <v>0</v>
      </c>
      <c s="32">
        <f>ROUND(ROUND(L73,2)*ROUND(G73,3),2)</f>
      </c>
      <c s="36" t="s">
        <v>66</v>
      </c>
      <c>
        <f>(M73*21)/100</f>
      </c>
      <c t="s">
        <v>26</v>
      </c>
    </row>
    <row r="74" spans="1:5" ht="12.75">
      <c r="A74" s="35" t="s">
        <v>55</v>
      </c>
      <c r="E74" s="39" t="s">
        <v>9793</v>
      </c>
    </row>
    <row r="75" spans="1:5" ht="12.75">
      <c r="A75" s="35" t="s">
        <v>57</v>
      </c>
      <c r="E75" s="40" t="s">
        <v>4</v>
      </c>
    </row>
    <row r="76" spans="1:5" ht="12.75">
      <c r="A76" t="s">
        <v>59</v>
      </c>
      <c r="E76" s="39" t="s">
        <v>68</v>
      </c>
    </row>
    <row r="77" spans="1:13" ht="12.75">
      <c r="A77" t="s">
        <v>45</v>
      </c>
      <c r="C77" s="31" t="s">
        <v>86</v>
      </c>
      <c r="E77" s="33" t="s">
        <v>4642</v>
      </c>
      <c r="J77" s="32">
        <f>0</f>
      </c>
      <c s="32">
        <f>0</f>
      </c>
      <c s="32">
        <f>0+L78+L82+L86+L90+L94+L98+L102</f>
      </c>
      <c s="32">
        <f>0+M78+M82+M86+M90+M94+M98+M102</f>
      </c>
    </row>
    <row r="78" spans="1:16" ht="12.75">
      <c r="A78" t="s">
        <v>48</v>
      </c>
      <c s="34" t="s">
        <v>108</v>
      </c>
      <c s="34" t="s">
        <v>9794</v>
      </c>
      <c s="35" t="s">
        <v>4</v>
      </c>
      <c s="6" t="s">
        <v>9795</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9796</v>
      </c>
      <c s="35" t="s">
        <v>4</v>
      </c>
      <c s="6" t="s">
        <v>9797</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9798</v>
      </c>
      <c s="35" t="s">
        <v>4</v>
      </c>
      <c s="6" t="s">
        <v>9799</v>
      </c>
      <c s="36" t="s">
        <v>71</v>
      </c>
      <c s="37">
        <v>37</v>
      </c>
      <c s="36">
        <v>0</v>
      </c>
      <c s="36">
        <f>ROUND(G86*H86,6)</f>
      </c>
      <c r="L86" s="38">
        <v>0</v>
      </c>
      <c s="32">
        <f>ROUND(ROUND(L86,2)*ROUND(G86,3),2)</f>
      </c>
      <c s="36" t="s">
        <v>66</v>
      </c>
      <c>
        <f>(M86*21)/100</f>
      </c>
      <c t="s">
        <v>26</v>
      </c>
    </row>
    <row r="87" spans="1:5" ht="12.75">
      <c r="A87" s="35" t="s">
        <v>55</v>
      </c>
      <c r="E87" s="39" t="s">
        <v>9800</v>
      </c>
    </row>
    <row r="88" spans="1:5" ht="12.75">
      <c r="A88" s="35" t="s">
        <v>57</v>
      </c>
      <c r="E88" s="40" t="s">
        <v>4</v>
      </c>
    </row>
    <row r="89" spans="1:5" ht="12.75">
      <c r="A89" t="s">
        <v>59</v>
      </c>
      <c r="E89" s="39" t="s">
        <v>68</v>
      </c>
    </row>
    <row r="90" spans="1:16" ht="12.75">
      <c r="A90" t="s">
        <v>48</v>
      </c>
      <c s="34" t="s">
        <v>117</v>
      </c>
      <c s="34" t="s">
        <v>9801</v>
      </c>
      <c s="35" t="s">
        <v>4</v>
      </c>
      <c s="6" t="s">
        <v>9802</v>
      </c>
      <c s="36" t="s">
        <v>92</v>
      </c>
      <c s="37">
        <v>2</v>
      </c>
      <c s="36">
        <v>0</v>
      </c>
      <c s="36">
        <f>ROUND(G90*H90,6)</f>
      </c>
      <c r="L90" s="38">
        <v>0</v>
      </c>
      <c s="32">
        <f>ROUND(ROUND(L90,2)*ROUND(G90,3),2)</f>
      </c>
      <c s="36" t="s">
        <v>66</v>
      </c>
      <c>
        <f>(M90*21)/100</f>
      </c>
      <c t="s">
        <v>26</v>
      </c>
    </row>
    <row r="91" spans="1:5" ht="12.75">
      <c r="A91" s="35" t="s">
        <v>55</v>
      </c>
      <c r="E91" s="39" t="s">
        <v>9803</v>
      </c>
    </row>
    <row r="92" spans="1:5" ht="12.75">
      <c r="A92" s="35" t="s">
        <v>57</v>
      </c>
      <c r="E92" s="40" t="s">
        <v>4</v>
      </c>
    </row>
    <row r="93" spans="1:5" ht="12.75">
      <c r="A93" t="s">
        <v>59</v>
      </c>
      <c r="E93" s="39" t="s">
        <v>68</v>
      </c>
    </row>
    <row r="94" spans="1:16" ht="12.75">
      <c r="A94" t="s">
        <v>48</v>
      </c>
      <c s="34" t="s">
        <v>121</v>
      </c>
      <c s="34" t="s">
        <v>4773</v>
      </c>
      <c s="35" t="s">
        <v>4</v>
      </c>
      <c s="6" t="s">
        <v>4774</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4764</v>
      </c>
    </row>
    <row r="97" spans="1:5" ht="12.75">
      <c r="A97" t="s">
        <v>59</v>
      </c>
      <c r="E97" s="39" t="s">
        <v>68</v>
      </c>
    </row>
    <row r="98" spans="1:16" ht="12.75">
      <c r="A98" t="s">
        <v>48</v>
      </c>
      <c s="34" t="s">
        <v>124</v>
      </c>
      <c s="34" t="s">
        <v>9804</v>
      </c>
      <c s="35" t="s">
        <v>4</v>
      </c>
      <c s="6" t="s">
        <v>9805</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4781</v>
      </c>
      <c s="35" t="s">
        <v>4</v>
      </c>
      <c s="6" t="s">
        <v>4782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4764</v>
      </c>
    </row>
    <row r="105" spans="1:5" ht="12.75">
      <c r="A105" t="s">
        <v>59</v>
      </c>
      <c r="E105" s="39" t="s">
        <v>68</v>
      </c>
    </row>
    <row r="106" spans="1:13" ht="12.75">
      <c r="A106" t="s">
        <v>45</v>
      </c>
      <c r="C106" s="31" t="s">
        <v>89</v>
      </c>
      <c r="E106" s="33" t="s">
        <v>4268</v>
      </c>
      <c r="J106" s="32">
        <f>0</f>
      </c>
      <c s="32">
        <f>0</f>
      </c>
      <c s="32">
        <f>0+L107</f>
      </c>
      <c s="32">
        <f>0+M107</f>
      </c>
    </row>
    <row r="107" spans="1:16" ht="12.75">
      <c r="A107" t="s">
        <v>48</v>
      </c>
      <c s="34" t="s">
        <v>130</v>
      </c>
      <c s="34" t="s">
        <v>9806</v>
      </c>
      <c s="35" t="s">
        <v>4</v>
      </c>
      <c s="6" t="s">
        <v>9807</v>
      </c>
      <c s="36" t="s">
        <v>71</v>
      </c>
      <c s="37">
        <v>37</v>
      </c>
      <c s="36">
        <v>0</v>
      </c>
      <c s="36">
        <f>ROUND(G107*H107,6)</f>
      </c>
      <c r="L107" s="38">
        <v>0</v>
      </c>
      <c s="32">
        <f>ROUND(ROUND(L107,2)*ROUND(G107,3),2)</f>
      </c>
      <c s="36" t="s">
        <v>66</v>
      </c>
      <c>
        <f>(M107*21)/100</f>
      </c>
      <c t="s">
        <v>26</v>
      </c>
    </row>
    <row r="108" spans="1:5" ht="25.5">
      <c r="A108" s="35" t="s">
        <v>55</v>
      </c>
      <c r="E108" s="39" t="s">
        <v>9808</v>
      </c>
    </row>
    <row r="109" spans="1:5" ht="12.75">
      <c r="A109" s="35" t="s">
        <v>57</v>
      </c>
      <c r="E109" s="40" t="s">
        <v>4764</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9811</v>
      </c>
      <c r="E8" s="30" t="s">
        <v>9810</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9812</v>
      </c>
      <c s="35" t="s">
        <v>4</v>
      </c>
      <c s="6" t="s">
        <v>9813</v>
      </c>
      <c s="36" t="s">
        <v>697</v>
      </c>
      <c s="37">
        <v>70</v>
      </c>
      <c s="36">
        <v>0</v>
      </c>
      <c s="36">
        <f>ROUND(G10*H10,6)</f>
      </c>
      <c r="L10" s="38">
        <v>0</v>
      </c>
      <c s="32">
        <f>ROUND(ROUND(L10,2)*ROUND(G10,3),2)</f>
      </c>
      <c s="36" t="s">
        <v>8333</v>
      </c>
      <c>
        <f>(M10*21)/100</f>
      </c>
      <c t="s">
        <v>26</v>
      </c>
    </row>
    <row r="11" spans="1:5" ht="12.75">
      <c r="A11" s="35" t="s">
        <v>55</v>
      </c>
      <c r="E11" s="39" t="s">
        <v>4</v>
      </c>
    </row>
    <row r="12" spans="1:5" ht="12.75">
      <c r="A12" s="35" t="s">
        <v>57</v>
      </c>
      <c r="E12" s="40" t="s">
        <v>9814</v>
      </c>
    </row>
    <row r="13" spans="1:5" ht="12.75">
      <c r="A13" t="s">
        <v>59</v>
      </c>
      <c r="E13" s="39" t="s">
        <v>4</v>
      </c>
    </row>
    <row r="14" spans="1:16" ht="12.75">
      <c r="A14" t="s">
        <v>48</v>
      </c>
      <c s="34" t="s">
        <v>26</v>
      </c>
      <c s="34" t="s">
        <v>9815</v>
      </c>
      <c s="35" t="s">
        <v>4</v>
      </c>
      <c s="6" t="s">
        <v>9816</v>
      </c>
      <c s="36" t="s">
        <v>65</v>
      </c>
      <c s="37">
        <v>63.52</v>
      </c>
      <c s="36">
        <v>0</v>
      </c>
      <c s="36">
        <f>ROUND(G14*H14,6)</f>
      </c>
      <c r="L14" s="38">
        <v>0</v>
      </c>
      <c s="32">
        <f>ROUND(ROUND(L14,2)*ROUND(G14,3),2)</f>
      </c>
      <c s="36" t="s">
        <v>8333</v>
      </c>
      <c>
        <f>(M14*21)/100</f>
      </c>
      <c t="s">
        <v>26</v>
      </c>
    </row>
    <row r="15" spans="1:5" ht="12.75">
      <c r="A15" s="35" t="s">
        <v>55</v>
      </c>
      <c r="E15" s="39" t="s">
        <v>4</v>
      </c>
    </row>
    <row r="16" spans="1:5" ht="12.75">
      <c r="A16" s="35" t="s">
        <v>57</v>
      </c>
      <c r="E16" s="40" t="s">
        <v>9817</v>
      </c>
    </row>
    <row r="17" spans="1:5" ht="12.75">
      <c r="A17" t="s">
        <v>59</v>
      </c>
      <c r="E17" s="39" t="s">
        <v>4</v>
      </c>
    </row>
    <row r="18" spans="1:13" ht="12.75">
      <c r="A18" t="s">
        <v>45</v>
      </c>
      <c r="C18" s="31" t="s">
        <v>25</v>
      </c>
      <c r="E18" s="33" t="s">
        <v>4606</v>
      </c>
      <c r="J18" s="32">
        <f>0</f>
      </c>
      <c s="32">
        <f>0</f>
      </c>
      <c s="32">
        <f>0+L19+L23+L27+L31</f>
      </c>
      <c s="32">
        <f>0+M19+M23+M27+M31</f>
      </c>
    </row>
    <row r="19" spans="1:16" ht="12.75">
      <c r="A19" t="s">
        <v>48</v>
      </c>
      <c s="34" t="s">
        <v>25</v>
      </c>
      <c s="34" t="s">
        <v>9818</v>
      </c>
      <c s="35" t="s">
        <v>4</v>
      </c>
      <c s="6" t="s">
        <v>9819</v>
      </c>
      <c s="36" t="s">
        <v>65</v>
      </c>
      <c s="37">
        <v>0.821</v>
      </c>
      <c s="36">
        <v>0</v>
      </c>
      <c s="36">
        <f>ROUND(G19*H19,6)</f>
      </c>
      <c r="L19" s="38">
        <v>0</v>
      </c>
      <c s="32">
        <f>ROUND(ROUND(L19,2)*ROUND(G19,3),2)</f>
      </c>
      <c s="36" t="s">
        <v>8333</v>
      </c>
      <c>
        <f>(M19*21)/100</f>
      </c>
      <c t="s">
        <v>26</v>
      </c>
    </row>
    <row r="20" spans="1:5" ht="12.75">
      <c r="A20" s="35" t="s">
        <v>55</v>
      </c>
      <c r="E20" s="39" t="s">
        <v>4</v>
      </c>
    </row>
    <row r="21" spans="1:5" ht="12.75">
      <c r="A21" s="35" t="s">
        <v>57</v>
      </c>
      <c r="E21" s="40" t="s">
        <v>9820</v>
      </c>
    </row>
    <row r="22" spans="1:5" ht="12.75">
      <c r="A22" t="s">
        <v>59</v>
      </c>
      <c r="E22" s="39" t="s">
        <v>4</v>
      </c>
    </row>
    <row r="23" spans="1:16" ht="12.75">
      <c r="A23" t="s">
        <v>48</v>
      </c>
      <c s="34" t="s">
        <v>74</v>
      </c>
      <c s="34" t="s">
        <v>9821</v>
      </c>
      <c s="35" t="s">
        <v>4</v>
      </c>
      <c s="6" t="s">
        <v>9822</v>
      </c>
      <c s="36" t="s">
        <v>697</v>
      </c>
      <c s="37">
        <v>8.208</v>
      </c>
      <c s="36">
        <v>0</v>
      </c>
      <c s="36">
        <f>ROUND(G23*H23,6)</f>
      </c>
      <c r="L23" s="38">
        <v>0</v>
      </c>
      <c s="32">
        <f>ROUND(ROUND(L23,2)*ROUND(G23,3),2)</f>
      </c>
      <c s="36" t="s">
        <v>8333</v>
      </c>
      <c>
        <f>(M23*21)/100</f>
      </c>
      <c t="s">
        <v>26</v>
      </c>
    </row>
    <row r="24" spans="1:5" ht="12.75">
      <c r="A24" s="35" t="s">
        <v>55</v>
      </c>
      <c r="E24" s="39" t="s">
        <v>4</v>
      </c>
    </row>
    <row r="25" spans="1:5" ht="12.75">
      <c r="A25" s="35" t="s">
        <v>57</v>
      </c>
      <c r="E25" s="40" t="s">
        <v>9823</v>
      </c>
    </row>
    <row r="26" spans="1:5" ht="12.75">
      <c r="A26" t="s">
        <v>59</v>
      </c>
      <c r="E26" s="39" t="s">
        <v>4</v>
      </c>
    </row>
    <row r="27" spans="1:16" ht="12.75">
      <c r="A27" t="s">
        <v>48</v>
      </c>
      <c s="34" t="s">
        <v>77</v>
      </c>
      <c s="34" t="s">
        <v>9824</v>
      </c>
      <c s="35" t="s">
        <v>4</v>
      </c>
      <c s="6" t="s">
        <v>9825</v>
      </c>
      <c s="36" t="s">
        <v>697</v>
      </c>
      <c s="37">
        <v>8.208</v>
      </c>
      <c s="36">
        <v>0</v>
      </c>
      <c s="36">
        <f>ROUND(G27*H27,6)</f>
      </c>
      <c r="L27" s="38">
        <v>0</v>
      </c>
      <c s="32">
        <f>ROUND(ROUND(L27,2)*ROUND(G27,3),2)</f>
      </c>
      <c s="36" t="s">
        <v>8333</v>
      </c>
      <c>
        <f>(M27*21)/100</f>
      </c>
      <c t="s">
        <v>26</v>
      </c>
    </row>
    <row r="28" spans="1:5" ht="12.75">
      <c r="A28" s="35" t="s">
        <v>55</v>
      </c>
      <c r="E28" s="39" t="s">
        <v>4</v>
      </c>
    </row>
    <row r="29" spans="1:5" ht="12.75">
      <c r="A29" s="35" t="s">
        <v>57</v>
      </c>
      <c r="E29" s="40" t="s">
        <v>9826</v>
      </c>
    </row>
    <row r="30" spans="1:5" ht="12.75">
      <c r="A30" t="s">
        <v>59</v>
      </c>
      <c r="E30" s="39" t="s">
        <v>4</v>
      </c>
    </row>
    <row r="31" spans="1:16" ht="12.75">
      <c r="A31" t="s">
        <v>48</v>
      </c>
      <c s="34" t="s">
        <v>80</v>
      </c>
      <c s="34" t="s">
        <v>9827</v>
      </c>
      <c s="35" t="s">
        <v>4</v>
      </c>
      <c s="6" t="s">
        <v>9828</v>
      </c>
      <c s="36" t="s">
        <v>53</v>
      </c>
      <c s="37">
        <v>0.123</v>
      </c>
      <c s="36">
        <v>0</v>
      </c>
      <c s="36">
        <f>ROUND(G31*H31,6)</f>
      </c>
      <c r="L31" s="38">
        <v>0</v>
      </c>
      <c s="32">
        <f>ROUND(ROUND(L31,2)*ROUND(G31,3),2)</f>
      </c>
      <c s="36" t="s">
        <v>8333</v>
      </c>
      <c>
        <f>(M31*21)/100</f>
      </c>
      <c t="s">
        <v>26</v>
      </c>
    </row>
    <row r="32" spans="1:5" ht="12.75">
      <c r="A32" s="35" t="s">
        <v>55</v>
      </c>
      <c r="E32" s="39" t="s">
        <v>4</v>
      </c>
    </row>
    <row r="33" spans="1:5" ht="12.75">
      <c r="A33" s="35" t="s">
        <v>57</v>
      </c>
      <c r="E33" s="40" t="s">
        <v>9829</v>
      </c>
    </row>
    <row r="34" spans="1:5" ht="12.75">
      <c r="A34" t="s">
        <v>59</v>
      </c>
      <c r="E34" s="39" t="s">
        <v>4</v>
      </c>
    </row>
    <row r="35" spans="1:13" ht="12.75">
      <c r="A35" t="s">
        <v>45</v>
      </c>
      <c r="C35" s="31" t="s">
        <v>74</v>
      </c>
      <c r="E35" s="33" t="s">
        <v>4609</v>
      </c>
      <c r="J35" s="32">
        <f>0</f>
      </c>
      <c s="32">
        <f>0</f>
      </c>
      <c s="32">
        <f>0+L36+L40+L44+L48+L52+L56+L60+L64</f>
      </c>
      <c s="32">
        <f>0+M36+M40+M44+M48+M52+M56+M60+M64</f>
      </c>
    </row>
    <row r="36" spans="1:16" ht="12.75">
      <c r="A36" t="s">
        <v>48</v>
      </c>
      <c s="34" t="s">
        <v>83</v>
      </c>
      <c s="34" t="s">
        <v>9830</v>
      </c>
      <c s="35" t="s">
        <v>4</v>
      </c>
      <c s="6" t="s">
        <v>9831</v>
      </c>
      <c s="36" t="s">
        <v>65</v>
      </c>
      <c s="37">
        <v>7.978</v>
      </c>
      <c s="36">
        <v>0</v>
      </c>
      <c s="36">
        <f>ROUND(G36*H36,6)</f>
      </c>
      <c r="L36" s="38">
        <v>0</v>
      </c>
      <c s="32">
        <f>ROUND(ROUND(L36,2)*ROUND(G36,3),2)</f>
      </c>
      <c s="36" t="s">
        <v>8333</v>
      </c>
      <c>
        <f>(M36*21)/100</f>
      </c>
      <c t="s">
        <v>26</v>
      </c>
    </row>
    <row r="37" spans="1:5" ht="12.75">
      <c r="A37" s="35" t="s">
        <v>55</v>
      </c>
      <c r="E37" s="39" t="s">
        <v>4</v>
      </c>
    </row>
    <row r="38" spans="1:5" ht="12.75">
      <c r="A38" s="35" t="s">
        <v>57</v>
      </c>
      <c r="E38" s="40" t="s">
        <v>9832</v>
      </c>
    </row>
    <row r="39" spans="1:5" ht="12.75">
      <c r="A39" t="s">
        <v>59</v>
      </c>
      <c r="E39" s="39" t="s">
        <v>4</v>
      </c>
    </row>
    <row r="40" spans="1:16" ht="12.75">
      <c r="A40" t="s">
        <v>48</v>
      </c>
      <c s="34" t="s">
        <v>86</v>
      </c>
      <c s="34" t="s">
        <v>9833</v>
      </c>
      <c s="35" t="s">
        <v>4</v>
      </c>
      <c s="6" t="s">
        <v>9834</v>
      </c>
      <c s="36" t="s">
        <v>697</v>
      </c>
      <c s="37">
        <v>26.593</v>
      </c>
      <c s="36">
        <v>0</v>
      </c>
      <c s="36">
        <f>ROUND(G40*H40,6)</f>
      </c>
      <c r="L40" s="38">
        <v>0</v>
      </c>
      <c s="32">
        <f>ROUND(ROUND(L40,2)*ROUND(G40,3),2)</f>
      </c>
      <c s="36" t="s">
        <v>8333</v>
      </c>
      <c>
        <f>(M40*21)/100</f>
      </c>
      <c t="s">
        <v>26</v>
      </c>
    </row>
    <row r="41" spans="1:5" ht="12.75">
      <c r="A41" s="35" t="s">
        <v>55</v>
      </c>
      <c r="E41" s="39" t="s">
        <v>4</v>
      </c>
    </row>
    <row r="42" spans="1:5" ht="12.75">
      <c r="A42" s="35" t="s">
        <v>57</v>
      </c>
      <c r="E42" s="40" t="s">
        <v>9835</v>
      </c>
    </row>
    <row r="43" spans="1:5" ht="12.75">
      <c r="A43" t="s">
        <v>59</v>
      </c>
      <c r="E43" s="39" t="s">
        <v>4</v>
      </c>
    </row>
    <row r="44" spans="1:16" ht="12.75">
      <c r="A44" t="s">
        <v>48</v>
      </c>
      <c s="34" t="s">
        <v>89</v>
      </c>
      <c s="34" t="s">
        <v>9836</v>
      </c>
      <c s="35" t="s">
        <v>4</v>
      </c>
      <c s="6" t="s">
        <v>9837</v>
      </c>
      <c s="36" t="s">
        <v>697</v>
      </c>
      <c s="37">
        <v>26.593</v>
      </c>
      <c s="36">
        <v>0</v>
      </c>
      <c s="36">
        <f>ROUND(G44*H44,6)</f>
      </c>
      <c r="L44" s="38">
        <v>0</v>
      </c>
      <c s="32">
        <f>ROUND(ROUND(L44,2)*ROUND(G44,3),2)</f>
      </c>
      <c s="36" t="s">
        <v>8333</v>
      </c>
      <c>
        <f>(M44*21)/100</f>
      </c>
      <c t="s">
        <v>26</v>
      </c>
    </row>
    <row r="45" spans="1:5" ht="12.75">
      <c r="A45" s="35" t="s">
        <v>55</v>
      </c>
      <c r="E45" s="39" t="s">
        <v>4</v>
      </c>
    </row>
    <row r="46" spans="1:5" ht="12.75">
      <c r="A46" s="35" t="s">
        <v>57</v>
      </c>
      <c r="E46" s="40" t="s">
        <v>9838</v>
      </c>
    </row>
    <row r="47" spans="1:5" ht="12.75">
      <c r="A47" t="s">
        <v>59</v>
      </c>
      <c r="E47" s="39" t="s">
        <v>4</v>
      </c>
    </row>
    <row r="48" spans="1:16" ht="12.75">
      <c r="A48" t="s">
        <v>48</v>
      </c>
      <c s="34" t="s">
        <v>93</v>
      </c>
      <c s="34" t="s">
        <v>9839</v>
      </c>
      <c s="35" t="s">
        <v>4</v>
      </c>
      <c s="6" t="s">
        <v>9840</v>
      </c>
      <c s="36" t="s">
        <v>53</v>
      </c>
      <c s="37">
        <v>1.197</v>
      </c>
      <c s="36">
        <v>0</v>
      </c>
      <c s="36">
        <f>ROUND(G48*H48,6)</f>
      </c>
      <c r="L48" s="38">
        <v>0</v>
      </c>
      <c s="32">
        <f>ROUND(ROUND(L48,2)*ROUND(G48,3),2)</f>
      </c>
      <c s="36" t="s">
        <v>8333</v>
      </c>
      <c>
        <f>(M48*21)/100</f>
      </c>
      <c t="s">
        <v>26</v>
      </c>
    </row>
    <row r="49" spans="1:5" ht="12.75">
      <c r="A49" s="35" t="s">
        <v>55</v>
      </c>
      <c r="E49" s="39" t="s">
        <v>4</v>
      </c>
    </row>
    <row r="50" spans="1:5" ht="12.75">
      <c r="A50" s="35" t="s">
        <v>57</v>
      </c>
      <c r="E50" s="40" t="s">
        <v>9841</v>
      </c>
    </row>
    <row r="51" spans="1:5" ht="12.75">
      <c r="A51" t="s">
        <v>59</v>
      </c>
      <c r="E51" s="39" t="s">
        <v>4</v>
      </c>
    </row>
    <row r="52" spans="1:16" ht="12.75">
      <c r="A52" t="s">
        <v>48</v>
      </c>
      <c s="34" t="s">
        <v>96</v>
      </c>
      <c s="34" t="s">
        <v>9842</v>
      </c>
      <c s="35" t="s">
        <v>4</v>
      </c>
      <c s="6" t="s">
        <v>9843</v>
      </c>
      <c s="36" t="s">
        <v>65</v>
      </c>
      <c s="37">
        <v>1.29</v>
      </c>
      <c s="36">
        <v>0</v>
      </c>
      <c s="36">
        <f>ROUND(G52*H52,6)</f>
      </c>
      <c r="L52" s="38">
        <v>0</v>
      </c>
      <c s="32">
        <f>ROUND(ROUND(L52,2)*ROUND(G52,3),2)</f>
      </c>
      <c s="36" t="s">
        <v>8333</v>
      </c>
      <c>
        <f>(M52*21)/100</f>
      </c>
      <c t="s">
        <v>26</v>
      </c>
    </row>
    <row r="53" spans="1:5" ht="12.75">
      <c r="A53" s="35" t="s">
        <v>55</v>
      </c>
      <c r="E53" s="39" t="s">
        <v>4</v>
      </c>
    </row>
    <row r="54" spans="1:5" ht="12.75">
      <c r="A54" s="35" t="s">
        <v>57</v>
      </c>
      <c r="E54" s="40" t="s">
        <v>9844</v>
      </c>
    </row>
    <row r="55" spans="1:5" ht="12.75">
      <c r="A55" t="s">
        <v>59</v>
      </c>
      <c r="E55" s="39" t="s">
        <v>4</v>
      </c>
    </row>
    <row r="56" spans="1:16" ht="12.75">
      <c r="A56" t="s">
        <v>48</v>
      </c>
      <c s="34" t="s">
        <v>99</v>
      </c>
      <c s="34" t="s">
        <v>9845</v>
      </c>
      <c s="35" t="s">
        <v>4</v>
      </c>
      <c s="6" t="s">
        <v>9846</v>
      </c>
      <c s="36" t="s">
        <v>71</v>
      </c>
      <c s="37">
        <v>8.602</v>
      </c>
      <c s="36">
        <v>0</v>
      </c>
      <c s="36">
        <f>ROUND(G56*H56,6)</f>
      </c>
      <c r="L56" s="38">
        <v>0</v>
      </c>
      <c s="32">
        <f>ROUND(ROUND(L56,2)*ROUND(G56,3),2)</f>
      </c>
      <c s="36" t="s">
        <v>8333</v>
      </c>
      <c>
        <f>(M56*21)/100</f>
      </c>
      <c t="s">
        <v>26</v>
      </c>
    </row>
    <row r="57" spans="1:5" ht="12.75">
      <c r="A57" s="35" t="s">
        <v>55</v>
      </c>
      <c r="E57" s="39" t="s">
        <v>4</v>
      </c>
    </row>
    <row r="58" spans="1:5" ht="12.75">
      <c r="A58" s="35" t="s">
        <v>57</v>
      </c>
      <c r="E58" s="40" t="s">
        <v>9847</v>
      </c>
    </row>
    <row r="59" spans="1:5" ht="12.75">
      <c r="A59" t="s">
        <v>59</v>
      </c>
      <c r="E59" s="39" t="s">
        <v>4</v>
      </c>
    </row>
    <row r="60" spans="1:16" ht="12.75">
      <c r="A60" t="s">
        <v>48</v>
      </c>
      <c s="34" t="s">
        <v>102</v>
      </c>
      <c s="34" t="s">
        <v>9848</v>
      </c>
      <c s="35" t="s">
        <v>4</v>
      </c>
      <c s="6" t="s">
        <v>9849</v>
      </c>
      <c s="36" t="s">
        <v>71</v>
      </c>
      <c s="37">
        <v>8.602</v>
      </c>
      <c s="36">
        <v>0</v>
      </c>
      <c s="36">
        <f>ROUND(G60*H60,6)</f>
      </c>
      <c r="L60" s="38">
        <v>0</v>
      </c>
      <c s="32">
        <f>ROUND(ROUND(L60,2)*ROUND(G60,3),2)</f>
      </c>
      <c s="36" t="s">
        <v>8333</v>
      </c>
      <c>
        <f>(M60*21)/100</f>
      </c>
      <c t="s">
        <v>26</v>
      </c>
    </row>
    <row r="61" spans="1:5" ht="12.75">
      <c r="A61" s="35" t="s">
        <v>55</v>
      </c>
      <c r="E61" s="39" t="s">
        <v>4</v>
      </c>
    </row>
    <row r="62" spans="1:5" ht="12.75">
      <c r="A62" s="35" t="s">
        <v>57</v>
      </c>
      <c r="E62" s="40" t="s">
        <v>9850</v>
      </c>
    </row>
    <row r="63" spans="1:5" ht="12.75">
      <c r="A63" t="s">
        <v>59</v>
      </c>
      <c r="E63" s="39" t="s">
        <v>4</v>
      </c>
    </row>
    <row r="64" spans="1:16" ht="12.75">
      <c r="A64" t="s">
        <v>48</v>
      </c>
      <c s="34" t="s">
        <v>105</v>
      </c>
      <c s="34" t="s">
        <v>9851</v>
      </c>
      <c s="35" t="s">
        <v>4</v>
      </c>
      <c s="6" t="s">
        <v>9852</v>
      </c>
      <c s="36" t="s">
        <v>53</v>
      </c>
      <c s="37">
        <v>0.194</v>
      </c>
      <c s="36">
        <v>0</v>
      </c>
      <c s="36">
        <f>ROUND(G64*H64,6)</f>
      </c>
      <c r="L64" s="38">
        <v>0</v>
      </c>
      <c s="32">
        <f>ROUND(ROUND(L64,2)*ROUND(G64,3),2)</f>
      </c>
      <c s="36" t="s">
        <v>8333</v>
      </c>
      <c>
        <f>(M64*21)/100</f>
      </c>
      <c t="s">
        <v>26</v>
      </c>
    </row>
    <row r="65" spans="1:5" ht="12.75">
      <c r="A65" s="35" t="s">
        <v>55</v>
      </c>
      <c r="E65" s="39" t="s">
        <v>4</v>
      </c>
    </row>
    <row r="66" spans="1:5" ht="12.75">
      <c r="A66" s="35" t="s">
        <v>57</v>
      </c>
      <c r="E66" s="40" t="s">
        <v>9853</v>
      </c>
    </row>
    <row r="67" spans="1:5" ht="12.75">
      <c r="A67" t="s">
        <v>59</v>
      </c>
      <c r="E67" s="39" t="s">
        <v>4</v>
      </c>
    </row>
    <row r="68" spans="1:13" ht="12.75">
      <c r="A68" t="s">
        <v>45</v>
      </c>
      <c r="C68" s="31" t="s">
        <v>80</v>
      </c>
      <c r="E68" s="33" t="s">
        <v>8379</v>
      </c>
      <c r="J68" s="32">
        <f>0</f>
      </c>
      <c s="32">
        <f>0</f>
      </c>
      <c s="32">
        <f>0+L69</f>
      </c>
      <c s="32">
        <f>0+M69</f>
      </c>
    </row>
    <row r="69" spans="1:16" ht="12.75">
      <c r="A69" t="s">
        <v>48</v>
      </c>
      <c s="34" t="s">
        <v>108</v>
      </c>
      <c s="34" t="s">
        <v>8380</v>
      </c>
      <c s="35" t="s">
        <v>4</v>
      </c>
      <c s="6" t="s">
        <v>8381</v>
      </c>
      <c s="36" t="s">
        <v>65</v>
      </c>
      <c s="37">
        <v>1.949</v>
      </c>
      <c s="36">
        <v>0</v>
      </c>
      <c s="36">
        <f>ROUND(G69*H69,6)</f>
      </c>
      <c r="L69" s="38">
        <v>0</v>
      </c>
      <c s="32">
        <f>ROUND(ROUND(L69,2)*ROUND(G69,3),2)</f>
      </c>
      <c s="36" t="s">
        <v>8333</v>
      </c>
      <c>
        <f>(M69*21)/100</f>
      </c>
      <c t="s">
        <v>26</v>
      </c>
    </row>
    <row r="70" spans="1:5" ht="12.75">
      <c r="A70" s="35" t="s">
        <v>55</v>
      </c>
      <c r="E70" s="39" t="s">
        <v>8382</v>
      </c>
    </row>
    <row r="71" spans="1:5" ht="25.5">
      <c r="A71" s="35" t="s">
        <v>57</v>
      </c>
      <c r="E71" s="40" t="s">
        <v>9854</v>
      </c>
    </row>
    <row r="72" spans="1:5" ht="12.75">
      <c r="A72" t="s">
        <v>59</v>
      </c>
      <c r="E72" s="39" t="s">
        <v>4</v>
      </c>
    </row>
    <row r="73" spans="1:13" ht="12.75">
      <c r="A73" t="s">
        <v>45</v>
      </c>
      <c r="C73" s="31" t="s">
        <v>6202</v>
      </c>
      <c r="E73" s="33" t="s">
        <v>6440</v>
      </c>
      <c r="J73" s="32">
        <f>0</f>
      </c>
      <c s="32">
        <f>0</f>
      </c>
      <c s="32">
        <f>0+L74+L78</f>
      </c>
      <c s="32">
        <f>0+M74+M78</f>
      </c>
    </row>
    <row r="74" spans="1:16" ht="12.75">
      <c r="A74" t="s">
        <v>48</v>
      </c>
      <c s="34" t="s">
        <v>111</v>
      </c>
      <c s="34" t="s">
        <v>8529</v>
      </c>
      <c s="35" t="s">
        <v>4</v>
      </c>
      <c s="6" t="s">
        <v>8530</v>
      </c>
      <c s="36" t="s">
        <v>697</v>
      </c>
      <c s="37">
        <v>26.956</v>
      </c>
      <c s="36">
        <v>0</v>
      </c>
      <c s="36">
        <f>ROUND(G74*H74,6)</f>
      </c>
      <c r="L74" s="38">
        <v>0</v>
      </c>
      <c s="32">
        <f>ROUND(ROUND(L74,2)*ROUND(G74,3),2)</f>
      </c>
      <c s="36" t="s">
        <v>8333</v>
      </c>
      <c>
        <f>(M74*21)/100</f>
      </c>
      <c t="s">
        <v>26</v>
      </c>
    </row>
    <row r="75" spans="1:5" ht="12.75">
      <c r="A75" s="35" t="s">
        <v>55</v>
      </c>
      <c r="E75" s="39" t="s">
        <v>8531</v>
      </c>
    </row>
    <row r="76" spans="1:5" ht="12.75">
      <c r="A76" s="35" t="s">
        <v>57</v>
      </c>
      <c r="E76" s="40" t="s">
        <v>9855</v>
      </c>
    </row>
    <row r="77" spans="1:5" ht="12.75">
      <c r="A77" t="s">
        <v>59</v>
      </c>
      <c r="E77" s="39" t="s">
        <v>4</v>
      </c>
    </row>
    <row r="78" spans="1:16" ht="12.75">
      <c r="A78" t="s">
        <v>48</v>
      </c>
      <c s="34" t="s">
        <v>114</v>
      </c>
      <c s="34" t="s">
        <v>8392</v>
      </c>
      <c s="35" t="s">
        <v>4</v>
      </c>
      <c s="6" t="s">
        <v>8393</v>
      </c>
      <c s="36" t="s">
        <v>697</v>
      </c>
      <c s="37">
        <v>26.956</v>
      </c>
      <c s="36">
        <v>0</v>
      </c>
      <c s="36">
        <f>ROUND(G78*H78,6)</f>
      </c>
      <c r="L78" s="38">
        <v>0</v>
      </c>
      <c s="32">
        <f>ROUND(ROUND(L78,2)*ROUND(G78,3),2)</f>
      </c>
      <c s="36" t="s">
        <v>8333</v>
      </c>
      <c>
        <f>(M78*21)/100</f>
      </c>
      <c t="s">
        <v>26</v>
      </c>
    </row>
    <row r="79" spans="1:5" ht="12.75">
      <c r="A79" s="35" t="s">
        <v>55</v>
      </c>
      <c r="E79" s="39" t="s">
        <v>8394</v>
      </c>
    </row>
    <row r="80" spans="1:5" ht="12.75">
      <c r="A80" s="35" t="s">
        <v>57</v>
      </c>
      <c r="E80" s="40" t="s">
        <v>9855</v>
      </c>
    </row>
    <row r="81" spans="1:5" ht="12.75">
      <c r="A81" t="s">
        <v>59</v>
      </c>
      <c r="E81" s="39" t="s">
        <v>4</v>
      </c>
    </row>
    <row r="82" spans="1:13" ht="12.75">
      <c r="A82" t="s">
        <v>45</v>
      </c>
      <c r="C82" s="31" t="s">
        <v>86</v>
      </c>
      <c r="E82" s="33" t="s">
        <v>4642</v>
      </c>
      <c r="J82" s="32">
        <f>0</f>
      </c>
      <c s="32">
        <f>0</f>
      </c>
      <c s="32">
        <f>0+L83+L87</f>
      </c>
      <c s="32">
        <f>0+M83+M87</f>
      </c>
    </row>
    <row r="83" spans="1:16" ht="12.75">
      <c r="A83" t="s">
        <v>48</v>
      </c>
      <c s="34" t="s">
        <v>117</v>
      </c>
      <c s="34" t="s">
        <v>8404</v>
      </c>
      <c s="35" t="s">
        <v>4</v>
      </c>
      <c s="6" t="s">
        <v>8405</v>
      </c>
      <c s="36" t="s">
        <v>92</v>
      </c>
      <c s="37">
        <v>2</v>
      </c>
      <c s="36">
        <v>0</v>
      </c>
      <c s="36">
        <f>ROUND(G83*H83,6)</f>
      </c>
      <c r="L83" s="38">
        <v>0</v>
      </c>
      <c s="32">
        <f>ROUND(ROUND(L83,2)*ROUND(G83,3),2)</f>
      </c>
      <c s="36" t="s">
        <v>8333</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8406</v>
      </c>
      <c s="35" t="s">
        <v>4</v>
      </c>
      <c s="6" t="s">
        <v>8407</v>
      </c>
      <c s="36" t="s">
        <v>92</v>
      </c>
      <c s="37">
        <v>2</v>
      </c>
      <c s="36">
        <v>0</v>
      </c>
      <c s="36">
        <f>ROUND(G87*H87,6)</f>
      </c>
      <c r="L87" s="38">
        <v>0</v>
      </c>
      <c s="32">
        <f>ROUND(ROUND(L87,2)*ROUND(G87,3),2)</f>
      </c>
      <c s="36" t="s">
        <v>8333</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5079</v>
      </c>
      <c r="J91" s="32">
        <f>0</f>
      </c>
      <c s="32">
        <f>0</f>
      </c>
      <c s="32">
        <f>0+L92+L96+L100</f>
      </c>
      <c s="32">
        <f>0+M92+M96+M100</f>
      </c>
    </row>
    <row r="92" spans="1:16" ht="12.75">
      <c r="A92" t="s">
        <v>48</v>
      </c>
      <c s="34" t="s">
        <v>124</v>
      </c>
      <c s="34" t="s">
        <v>8496</v>
      </c>
      <c s="35" t="s">
        <v>4</v>
      </c>
      <c s="6" t="s">
        <v>8497</v>
      </c>
      <c s="36" t="s">
        <v>65</v>
      </c>
      <c s="37">
        <v>8.088</v>
      </c>
      <c s="36">
        <v>0</v>
      </c>
      <c s="36">
        <f>ROUND(G92*H92,6)</f>
      </c>
      <c r="L92" s="38">
        <v>0</v>
      </c>
      <c s="32">
        <f>ROUND(ROUND(L92,2)*ROUND(G92,3),2)</f>
      </c>
      <c s="36" t="s">
        <v>8333</v>
      </c>
      <c>
        <f>(M92*21)/100</f>
      </c>
      <c t="s">
        <v>26</v>
      </c>
    </row>
    <row r="93" spans="1:5" ht="12.75">
      <c r="A93" s="35" t="s">
        <v>55</v>
      </c>
      <c r="E93" s="39" t="s">
        <v>4</v>
      </c>
    </row>
    <row r="94" spans="1:5" ht="12.75">
      <c r="A94" s="35" t="s">
        <v>57</v>
      </c>
      <c r="E94" s="40" t="s">
        <v>9856</v>
      </c>
    </row>
    <row r="95" spans="1:5" ht="12.75">
      <c r="A95" t="s">
        <v>59</v>
      </c>
      <c r="E95" s="39" t="s">
        <v>4</v>
      </c>
    </row>
    <row r="96" spans="1:16" ht="12.75">
      <c r="A96" t="s">
        <v>48</v>
      </c>
      <c s="34" t="s">
        <v>127</v>
      </c>
      <c s="34" t="s">
        <v>8499</v>
      </c>
      <c s="35" t="s">
        <v>4</v>
      </c>
      <c s="6" t="s">
        <v>8500</v>
      </c>
      <c s="36" t="s">
        <v>53</v>
      </c>
      <c s="37">
        <v>19.465</v>
      </c>
      <c s="36">
        <v>0</v>
      </c>
      <c s="36">
        <f>ROUND(G96*H96,6)</f>
      </c>
      <c r="L96" s="38">
        <v>0</v>
      </c>
      <c s="32">
        <f>ROUND(ROUND(L96,2)*ROUND(G96,3),2)</f>
      </c>
      <c s="36" t="s">
        <v>8333</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9857</v>
      </c>
      <c s="35" t="s">
        <v>4</v>
      </c>
      <c s="6" t="s">
        <v>9858</v>
      </c>
      <c s="36" t="s">
        <v>53</v>
      </c>
      <c s="37">
        <v>19.465</v>
      </c>
      <c s="36">
        <v>0</v>
      </c>
      <c s="36">
        <f>ROUND(G100*H100,6)</f>
      </c>
      <c r="L100" s="38">
        <v>0</v>
      </c>
      <c s="32">
        <f>ROUND(ROUND(L100,2)*ROUND(G100,3),2)</f>
      </c>
      <c s="36" t="s">
        <v>8333</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9861</v>
      </c>
      <c r="E8" s="30" t="s">
        <v>9860</v>
      </c>
      <c r="J8" s="29">
        <f>0+J9+J18+J43+J84</f>
      </c>
      <c s="29">
        <f>0+K9+K18+K43+K84</f>
      </c>
      <c s="29">
        <f>0+L9+L18+L43+L84</f>
      </c>
      <c s="29">
        <f>0+M9+M18+M43+M84</f>
      </c>
    </row>
    <row r="9" spans="1:13" ht="12.75">
      <c r="A9" t="s">
        <v>45</v>
      </c>
      <c r="C9" s="31" t="s">
        <v>9862</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3" ht="12.75">
      <c r="A18" t="s">
        <v>45</v>
      </c>
      <c r="C18" s="31" t="s">
        <v>9863</v>
      </c>
      <c r="E18" s="33" t="s">
        <v>694</v>
      </c>
      <c r="J18" s="32">
        <f>0</f>
      </c>
      <c s="32">
        <f>0</f>
      </c>
      <c s="32">
        <f>0+L19+L23+L27+L31+L35+L39</f>
      </c>
      <c s="32">
        <f>0+M19+M23+M27+M31+M35+M39</f>
      </c>
    </row>
    <row r="19" spans="1:16" ht="12.75">
      <c r="A19" t="s">
        <v>48</v>
      </c>
      <c s="34" t="s">
        <v>25</v>
      </c>
      <c s="34" t="s">
        <v>5675</v>
      </c>
      <c s="35" t="s">
        <v>4</v>
      </c>
      <c s="6" t="s">
        <v>5676</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4752</v>
      </c>
      <c s="35" t="s">
        <v>4</v>
      </c>
      <c s="6" t="s">
        <v>8096</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9864</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4579</v>
      </c>
      <c s="35" t="s">
        <v>4</v>
      </c>
      <c s="6" t="s">
        <v>4580</v>
      </c>
      <c s="36" t="s">
        <v>65</v>
      </c>
      <c s="37">
        <v>15.4</v>
      </c>
      <c s="36">
        <v>0</v>
      </c>
      <c s="36">
        <f>ROUND(G35*H35,6)</f>
      </c>
      <c r="L35" s="38">
        <v>0</v>
      </c>
      <c s="32">
        <f>ROUND(ROUND(L35,2)*ROUND(G35,3),2)</f>
      </c>
      <c s="36" t="s">
        <v>66</v>
      </c>
      <c>
        <f>(M35*21)/100</f>
      </c>
      <c t="s">
        <v>26</v>
      </c>
    </row>
    <row r="36" spans="1:5" ht="12.75">
      <c r="A36" s="35" t="s">
        <v>55</v>
      </c>
      <c r="E36" s="39" t="s">
        <v>7743</v>
      </c>
    </row>
    <row r="37" spans="1:5" ht="12.75">
      <c r="A37" s="35" t="s">
        <v>57</v>
      </c>
      <c r="E37" s="40" t="s">
        <v>4</v>
      </c>
    </row>
    <row r="38" spans="1:5" ht="12.75">
      <c r="A38" t="s">
        <v>59</v>
      </c>
      <c r="E38" s="39" t="s">
        <v>68</v>
      </c>
    </row>
    <row r="39" spans="1:16" ht="12.75">
      <c r="A39" t="s">
        <v>48</v>
      </c>
      <c s="34" t="s">
        <v>86</v>
      </c>
      <c s="34" t="s">
        <v>4583</v>
      </c>
      <c s="35" t="s">
        <v>4</v>
      </c>
      <c s="6" t="s">
        <v>4584</v>
      </c>
      <c s="36" t="s">
        <v>65</v>
      </c>
      <c s="37">
        <v>28</v>
      </c>
      <c s="36">
        <v>0</v>
      </c>
      <c s="36">
        <f>ROUND(G39*H39,6)</f>
      </c>
      <c r="L39" s="38">
        <v>0</v>
      </c>
      <c s="32">
        <f>ROUND(ROUND(L39,2)*ROUND(G39,3),2)</f>
      </c>
      <c s="36" t="s">
        <v>66</v>
      </c>
      <c>
        <f>(M39*21)/100</f>
      </c>
      <c t="s">
        <v>26</v>
      </c>
    </row>
    <row r="40" spans="1:5" ht="12.75">
      <c r="A40" s="35" t="s">
        <v>55</v>
      </c>
      <c r="E40" s="39" t="s">
        <v>8459</v>
      </c>
    </row>
    <row r="41" spans="1:5" ht="12.75">
      <c r="A41" s="35" t="s">
        <v>57</v>
      </c>
      <c r="E41" s="40" t="s">
        <v>9865</v>
      </c>
    </row>
    <row r="42" spans="1:5" ht="12.75">
      <c r="A42" t="s">
        <v>59</v>
      </c>
      <c r="E42" s="39" t="s">
        <v>68</v>
      </c>
    </row>
    <row r="43" spans="1:13" ht="12.75">
      <c r="A43" t="s">
        <v>45</v>
      </c>
      <c r="C43" s="31" t="s">
        <v>9866</v>
      </c>
      <c r="E43" s="33" t="s">
        <v>4642</v>
      </c>
      <c r="J43" s="32">
        <f>0</f>
      </c>
      <c s="32">
        <f>0</f>
      </c>
      <c s="32">
        <f>0+L44+L48+L52+L56+L60+L64+L68+L72+L76+L80</f>
      </c>
      <c s="32">
        <f>0+M44+M48+M52+M56+M60+M64+M68+M72+M76+M80</f>
      </c>
    </row>
    <row r="44" spans="1:16" ht="12.75">
      <c r="A44" t="s">
        <v>48</v>
      </c>
      <c s="34" t="s">
        <v>89</v>
      </c>
      <c s="34" t="s">
        <v>9867</v>
      </c>
      <c s="35" t="s">
        <v>4</v>
      </c>
      <c s="6" t="s">
        <v>9868</v>
      </c>
      <c s="36" t="s">
        <v>71</v>
      </c>
      <c s="37">
        <v>46</v>
      </c>
      <c s="36">
        <v>0</v>
      </c>
      <c s="36">
        <f>ROUND(G44*H44,6)</f>
      </c>
      <c r="L44" s="38">
        <v>0</v>
      </c>
      <c s="32">
        <f>ROUND(ROUND(L44,2)*ROUND(G44,3),2)</f>
      </c>
      <c s="36" t="s">
        <v>66</v>
      </c>
      <c>
        <f>(M44*21)/100</f>
      </c>
      <c t="s">
        <v>26</v>
      </c>
    </row>
    <row r="45" spans="1:5" ht="12.75">
      <c r="A45" s="35" t="s">
        <v>55</v>
      </c>
      <c r="E45" s="39" t="s">
        <v>9869</v>
      </c>
    </row>
    <row r="46" spans="1:5" ht="12.75">
      <c r="A46" s="35" t="s">
        <v>57</v>
      </c>
      <c r="E46" s="40" t="s">
        <v>4</v>
      </c>
    </row>
    <row r="47" spans="1:5" ht="12.75">
      <c r="A47" t="s">
        <v>59</v>
      </c>
      <c r="E47" s="39" t="s">
        <v>68</v>
      </c>
    </row>
    <row r="48" spans="1:16" ht="12.75">
      <c r="A48" t="s">
        <v>48</v>
      </c>
      <c s="34" t="s">
        <v>93</v>
      </c>
      <c s="34" t="s">
        <v>9870</v>
      </c>
      <c s="35" t="s">
        <v>4</v>
      </c>
      <c s="6" t="s">
        <v>9871</v>
      </c>
      <c s="36" t="s">
        <v>71</v>
      </c>
      <c s="37">
        <v>15</v>
      </c>
      <c s="36">
        <v>0</v>
      </c>
      <c s="36">
        <f>ROUND(G48*H48,6)</f>
      </c>
      <c r="L48" s="38">
        <v>0</v>
      </c>
      <c s="32">
        <f>ROUND(ROUND(L48,2)*ROUND(G48,3),2)</f>
      </c>
      <c s="36" t="s">
        <v>66</v>
      </c>
      <c>
        <f>(M48*21)/100</f>
      </c>
      <c t="s">
        <v>26</v>
      </c>
    </row>
    <row r="49" spans="1:5" ht="12.75">
      <c r="A49" s="35" t="s">
        <v>55</v>
      </c>
      <c r="E49" s="39" t="s">
        <v>9872</v>
      </c>
    </row>
    <row r="50" spans="1:5" ht="12.75">
      <c r="A50" s="35" t="s">
        <v>57</v>
      </c>
      <c r="E50" s="40" t="s">
        <v>4</v>
      </c>
    </row>
    <row r="51" spans="1:5" ht="12.75">
      <c r="A51" t="s">
        <v>59</v>
      </c>
      <c r="E51" s="39" t="s">
        <v>68</v>
      </c>
    </row>
    <row r="52" spans="1:16" ht="12.75">
      <c r="A52" t="s">
        <v>48</v>
      </c>
      <c s="34" t="s">
        <v>96</v>
      </c>
      <c s="34" t="s">
        <v>9873</v>
      </c>
      <c s="35" t="s">
        <v>4</v>
      </c>
      <c s="6" t="s">
        <v>9874</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9875</v>
      </c>
      <c s="35" t="s">
        <v>4</v>
      </c>
      <c s="6" t="s">
        <v>9876</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9877</v>
      </c>
      <c s="35" t="s">
        <v>4</v>
      </c>
      <c s="6" t="s">
        <v>9878</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5343</v>
      </c>
      <c s="35" t="s">
        <v>4</v>
      </c>
      <c s="6" t="s">
        <v>5344</v>
      </c>
      <c s="36" t="s">
        <v>92</v>
      </c>
      <c s="37">
        <v>1</v>
      </c>
      <c s="36">
        <v>0</v>
      </c>
      <c s="36">
        <f>ROUND(G64*H64,6)</f>
      </c>
      <c r="L64" s="38">
        <v>0</v>
      </c>
      <c s="32">
        <f>ROUND(ROUND(L64,2)*ROUND(G64,3),2)</f>
      </c>
      <c s="36" t="s">
        <v>66</v>
      </c>
      <c>
        <f>(M64*21)/100</f>
      </c>
      <c t="s">
        <v>26</v>
      </c>
    </row>
    <row r="65" spans="1:5" ht="12.75">
      <c r="A65" s="35" t="s">
        <v>55</v>
      </c>
      <c r="E65" s="39" t="s">
        <v>9879</v>
      </c>
    </row>
    <row r="66" spans="1:5" ht="12.75">
      <c r="A66" s="35" t="s">
        <v>57</v>
      </c>
      <c r="E66" s="40" t="s">
        <v>4</v>
      </c>
    </row>
    <row r="67" spans="1:5" ht="12.75">
      <c r="A67" t="s">
        <v>59</v>
      </c>
      <c r="E67" s="39" t="s">
        <v>68</v>
      </c>
    </row>
    <row r="68" spans="1:16" ht="12.75">
      <c r="A68" t="s">
        <v>48</v>
      </c>
      <c s="34" t="s">
        <v>108</v>
      </c>
      <c s="34" t="s">
        <v>4773</v>
      </c>
      <c s="35" t="s">
        <v>4</v>
      </c>
      <c s="6" t="s">
        <v>4774</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7742</v>
      </c>
    </row>
    <row r="71" spans="1:5" ht="12.75">
      <c r="A71" t="s">
        <v>59</v>
      </c>
      <c r="E71" s="39" t="s">
        <v>68</v>
      </c>
    </row>
    <row r="72" spans="1:16" ht="12.75">
      <c r="A72" t="s">
        <v>48</v>
      </c>
      <c s="34" t="s">
        <v>111</v>
      </c>
      <c s="34" t="s">
        <v>8634</v>
      </c>
      <c s="35" t="s">
        <v>4</v>
      </c>
      <c s="6" t="s">
        <v>8635</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7742</v>
      </c>
    </row>
    <row r="75" spans="1:5" ht="12.75">
      <c r="A75" t="s">
        <v>59</v>
      </c>
      <c r="E75" s="39" t="s">
        <v>68</v>
      </c>
    </row>
    <row r="76" spans="1:16" ht="12.75">
      <c r="A76" t="s">
        <v>48</v>
      </c>
      <c s="34" t="s">
        <v>114</v>
      </c>
      <c s="34" t="s">
        <v>8636</v>
      </c>
      <c s="35" t="s">
        <v>4</v>
      </c>
      <c s="6" t="s">
        <v>8637</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7742</v>
      </c>
    </row>
    <row r="79" spans="1:5" ht="12.75">
      <c r="A79" t="s">
        <v>59</v>
      </c>
      <c r="E79" s="39" t="s">
        <v>68</v>
      </c>
    </row>
    <row r="80" spans="1:16" ht="12.75">
      <c r="A80" t="s">
        <v>48</v>
      </c>
      <c s="34" t="s">
        <v>117</v>
      </c>
      <c s="34" t="s">
        <v>4781</v>
      </c>
      <c s="35" t="s">
        <v>4</v>
      </c>
      <c s="6" t="s">
        <v>4782</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7742</v>
      </c>
    </row>
    <row r="83" spans="1:5" ht="12.75">
      <c r="A83" t="s">
        <v>59</v>
      </c>
      <c r="E83" s="39" t="s">
        <v>68</v>
      </c>
    </row>
    <row r="84" spans="1:13" ht="12.75">
      <c r="A84" t="s">
        <v>45</v>
      </c>
      <c r="C84" s="31" t="s">
        <v>9880</v>
      </c>
      <c r="E84" s="33" t="s">
        <v>4268</v>
      </c>
      <c r="J84" s="32">
        <f>0</f>
      </c>
      <c s="32">
        <f>0</f>
      </c>
      <c s="32">
        <f>0+L85</f>
      </c>
      <c s="32">
        <f>0+M85</f>
      </c>
    </row>
    <row r="85" spans="1:16" ht="12.75">
      <c r="A85" t="s">
        <v>48</v>
      </c>
      <c s="34" t="s">
        <v>121</v>
      </c>
      <c s="34" t="s">
        <v>9881</v>
      </c>
      <c s="35" t="s">
        <v>4</v>
      </c>
      <c s="6" t="s">
        <v>9882</v>
      </c>
      <c s="36" t="s">
        <v>71</v>
      </c>
      <c s="37">
        <v>46</v>
      </c>
      <c s="36">
        <v>0</v>
      </c>
      <c s="36">
        <f>ROUND(G85*H85,6)</f>
      </c>
      <c r="L85" s="38">
        <v>0</v>
      </c>
      <c s="32">
        <f>ROUND(ROUND(L85,2)*ROUND(G85,3),2)</f>
      </c>
      <c s="36" t="s">
        <v>66</v>
      </c>
      <c>
        <f>(M85*21)/100</f>
      </c>
      <c t="s">
        <v>26</v>
      </c>
    </row>
    <row r="86" spans="1:5" ht="12.75">
      <c r="A86" s="35" t="s">
        <v>55</v>
      </c>
      <c r="E86" s="39" t="s">
        <v>9883</v>
      </c>
    </row>
    <row r="87" spans="1:5" ht="12.75">
      <c r="A87" s="35" t="s">
        <v>57</v>
      </c>
      <c r="E87" s="40" t="s">
        <v>7742</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9886</v>
      </c>
      <c r="E8" s="30" t="s">
        <v>9885</v>
      </c>
      <c r="J8" s="29">
        <f>0+J9+J22+J51</f>
      </c>
      <c s="29">
        <f>0+K9+K22+K51</f>
      </c>
      <c s="29">
        <f>0+L9+L22+L51</f>
      </c>
      <c s="29">
        <f>0+M9+M22+M51</f>
      </c>
    </row>
    <row r="9" spans="1:13" ht="12.75">
      <c r="A9" t="s">
        <v>45</v>
      </c>
      <c r="C9" s="31" t="s">
        <v>8644</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8020</v>
      </c>
      <c s="35" t="s">
        <v>4</v>
      </c>
      <c s="6" t="s">
        <v>8021</v>
      </c>
      <c s="36" t="s">
        <v>1128</v>
      </c>
      <c s="37">
        <v>1</v>
      </c>
      <c s="36">
        <v>0</v>
      </c>
      <c s="36">
        <f>ROUND(G14*H14,6)</f>
      </c>
      <c r="L14" s="38">
        <v>0</v>
      </c>
      <c s="32">
        <f>ROUND(ROUND(L14,2)*ROUND(G14,3),2)</f>
      </c>
      <c s="36" t="s">
        <v>66</v>
      </c>
      <c>
        <f>(M14*21)/100</f>
      </c>
      <c t="s">
        <v>26</v>
      </c>
    </row>
    <row r="15" spans="1:5" ht="12.75">
      <c r="A15" s="35" t="s">
        <v>55</v>
      </c>
      <c r="E15" s="39" t="s">
        <v>8285</v>
      </c>
    </row>
    <row r="16" spans="1:5" ht="12.75">
      <c r="A16" s="35" t="s">
        <v>57</v>
      </c>
      <c r="E16" s="40" t="s">
        <v>4</v>
      </c>
    </row>
    <row r="17" spans="1:5" ht="12.75">
      <c r="A17" t="s">
        <v>59</v>
      </c>
      <c r="E17" s="39" t="s">
        <v>68</v>
      </c>
    </row>
    <row r="18" spans="1:16" ht="12.75">
      <c r="A18" t="s">
        <v>48</v>
      </c>
      <c s="34" t="s">
        <v>25</v>
      </c>
      <c s="34" t="s">
        <v>9887</v>
      </c>
      <c s="35" t="s">
        <v>4</v>
      </c>
      <c s="6" t="s">
        <v>9888</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9889</v>
      </c>
    </row>
    <row r="22" spans="1:13" ht="12.75">
      <c r="A22" t="s">
        <v>45</v>
      </c>
      <c r="C22" s="31" t="s">
        <v>7739</v>
      </c>
      <c r="E22" s="33" t="s">
        <v>694</v>
      </c>
      <c r="J22" s="32">
        <f>0</f>
      </c>
      <c s="32">
        <f>0</f>
      </c>
      <c s="32">
        <f>0+L23+L27+L31+L35+L39+L43+L47</f>
      </c>
      <c s="32">
        <f>0+M23+M27+M31+M35+M39+M43+M47</f>
      </c>
    </row>
    <row r="23" spans="1:16" ht="12.75">
      <c r="A23" t="s">
        <v>48</v>
      </c>
      <c s="34" t="s">
        <v>74</v>
      </c>
      <c s="34" t="s">
        <v>5675</v>
      </c>
      <c s="35" t="s">
        <v>4</v>
      </c>
      <c s="6" t="s">
        <v>5676</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8456</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8457</v>
      </c>
    </row>
    <row r="30" spans="1:5" ht="12.75">
      <c r="A30" t="s">
        <v>59</v>
      </c>
      <c r="E30" s="39" t="s">
        <v>68</v>
      </c>
    </row>
    <row r="31" spans="1:16" ht="12.75">
      <c r="A31" t="s">
        <v>48</v>
      </c>
      <c s="34" t="s">
        <v>80</v>
      </c>
      <c s="34" t="s">
        <v>4752</v>
      </c>
      <c s="35" t="s">
        <v>4</v>
      </c>
      <c s="6" t="s">
        <v>8096</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9890</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8456</v>
      </c>
    </row>
    <row r="38" spans="1:5" ht="12.75">
      <c r="A38" t="s">
        <v>59</v>
      </c>
      <c r="E38" s="39" t="s">
        <v>68</v>
      </c>
    </row>
    <row r="39" spans="1:16" ht="12.75">
      <c r="A39" t="s">
        <v>48</v>
      </c>
      <c s="34" t="s">
        <v>86</v>
      </c>
      <c s="34" t="s">
        <v>4579</v>
      </c>
      <c s="35" t="s">
        <v>4</v>
      </c>
      <c s="6" t="s">
        <v>4580</v>
      </c>
      <c s="36" t="s">
        <v>65</v>
      </c>
      <c s="37">
        <v>18</v>
      </c>
      <c s="36">
        <v>0</v>
      </c>
      <c s="36">
        <f>ROUND(G39*H39,6)</f>
      </c>
      <c r="L39" s="38">
        <v>0</v>
      </c>
      <c s="32">
        <f>ROUND(ROUND(L39,2)*ROUND(G39,3),2)</f>
      </c>
      <c s="36" t="s">
        <v>66</v>
      </c>
      <c>
        <f>(M39*21)/100</f>
      </c>
      <c t="s">
        <v>26</v>
      </c>
    </row>
    <row r="40" spans="1:5" ht="12.75">
      <c r="A40" s="35" t="s">
        <v>55</v>
      </c>
      <c r="E40" s="39" t="s">
        <v>7743</v>
      </c>
    </row>
    <row r="41" spans="1:5" ht="12.75">
      <c r="A41" s="35" t="s">
        <v>57</v>
      </c>
      <c r="E41" s="40" t="s">
        <v>8456</v>
      </c>
    </row>
    <row r="42" spans="1:5" ht="12.75">
      <c r="A42" t="s">
        <v>59</v>
      </c>
      <c r="E42" s="39" t="s">
        <v>68</v>
      </c>
    </row>
    <row r="43" spans="1:16" ht="12.75">
      <c r="A43" t="s">
        <v>48</v>
      </c>
      <c s="34" t="s">
        <v>89</v>
      </c>
      <c s="34" t="s">
        <v>4583</v>
      </c>
      <c s="35" t="s">
        <v>4</v>
      </c>
      <c s="6" t="s">
        <v>4584</v>
      </c>
      <c s="36" t="s">
        <v>65</v>
      </c>
      <c s="37">
        <v>18</v>
      </c>
      <c s="36">
        <v>0</v>
      </c>
      <c s="36">
        <f>ROUND(G43*H43,6)</f>
      </c>
      <c r="L43" s="38">
        <v>0</v>
      </c>
      <c s="32">
        <f>ROUND(ROUND(L43,2)*ROUND(G43,3),2)</f>
      </c>
      <c s="36" t="s">
        <v>66</v>
      </c>
      <c>
        <f>(M43*21)/100</f>
      </c>
      <c t="s">
        <v>26</v>
      </c>
    </row>
    <row r="44" spans="1:5" ht="12.75">
      <c r="A44" s="35" t="s">
        <v>55</v>
      </c>
      <c r="E44" s="39" t="s">
        <v>8459</v>
      </c>
    </row>
    <row r="45" spans="1:5" ht="12.75">
      <c r="A45" s="35" t="s">
        <v>57</v>
      </c>
      <c r="E45" s="40" t="s">
        <v>9891</v>
      </c>
    </row>
    <row r="46" spans="1:5" ht="12.75">
      <c r="A46" t="s">
        <v>59</v>
      </c>
      <c r="E46" s="39" t="s">
        <v>68</v>
      </c>
    </row>
    <row r="47" spans="1:16" ht="12.75">
      <c r="A47" t="s">
        <v>48</v>
      </c>
      <c s="34" t="s">
        <v>93</v>
      </c>
      <c s="34" t="s">
        <v>9892</v>
      </c>
      <c s="35" t="s">
        <v>4</v>
      </c>
      <c s="6" t="s">
        <v>9893</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7745</v>
      </c>
      <c r="E51" s="33" t="s">
        <v>4642</v>
      </c>
      <c r="J51" s="32">
        <f>0</f>
      </c>
      <c s="32">
        <f>0</f>
      </c>
      <c s="32">
        <f>0+L52+L56+L60+L64+L68+L72+L76+L80+L84</f>
      </c>
      <c s="32">
        <f>0+M52+M56+M60+M64+M68+M72+M76+M80+M84</f>
      </c>
    </row>
    <row r="52" spans="1:16" ht="12.75">
      <c r="A52" t="s">
        <v>48</v>
      </c>
      <c s="34" t="s">
        <v>96</v>
      </c>
      <c s="34" t="s">
        <v>8463</v>
      </c>
      <c s="35" t="s">
        <v>4</v>
      </c>
      <c s="6" t="s">
        <v>8464</v>
      </c>
      <c s="36" t="s">
        <v>71</v>
      </c>
      <c s="37">
        <v>57</v>
      </c>
      <c s="36">
        <v>0</v>
      </c>
      <c s="36">
        <f>ROUND(G52*H52,6)</f>
      </c>
      <c r="L52" s="38">
        <v>0</v>
      </c>
      <c s="32">
        <f>ROUND(ROUND(L52,2)*ROUND(G52,3),2)</f>
      </c>
      <c s="36" t="s">
        <v>66</v>
      </c>
      <c>
        <f>(M52*21)/100</f>
      </c>
      <c t="s">
        <v>26</v>
      </c>
    </row>
    <row r="53" spans="1:5" ht="25.5">
      <c r="A53" s="35" t="s">
        <v>55</v>
      </c>
      <c r="E53" s="39" t="s">
        <v>9894</v>
      </c>
    </row>
    <row r="54" spans="1:5" ht="12.75">
      <c r="A54" s="35" t="s">
        <v>57</v>
      </c>
      <c r="E54" s="40" t="s">
        <v>7742</v>
      </c>
    </row>
    <row r="55" spans="1:5" ht="12.75">
      <c r="A55" t="s">
        <v>59</v>
      </c>
      <c r="E55" s="39" t="s">
        <v>68</v>
      </c>
    </row>
    <row r="56" spans="1:16" ht="12.75">
      <c r="A56" t="s">
        <v>48</v>
      </c>
      <c s="34" t="s">
        <v>99</v>
      </c>
      <c s="34" t="s">
        <v>9895</v>
      </c>
      <c s="35" t="s">
        <v>4</v>
      </c>
      <c s="6" t="s">
        <v>9896</v>
      </c>
      <c s="36" t="s">
        <v>71</v>
      </c>
      <c s="37">
        <v>27</v>
      </c>
      <c s="36">
        <v>0</v>
      </c>
      <c s="36">
        <f>ROUND(G56*H56,6)</f>
      </c>
      <c r="L56" s="38">
        <v>0</v>
      </c>
      <c s="32">
        <f>ROUND(ROUND(L56,2)*ROUND(G56,3),2)</f>
      </c>
      <c s="36" t="s">
        <v>66</v>
      </c>
      <c>
        <f>(M56*21)/100</f>
      </c>
      <c t="s">
        <v>26</v>
      </c>
    </row>
    <row r="57" spans="1:5" ht="12.75">
      <c r="A57" s="35" t="s">
        <v>55</v>
      </c>
      <c r="E57" s="39" t="s">
        <v>8109</v>
      </c>
    </row>
    <row r="58" spans="1:5" ht="12.75">
      <c r="A58" s="35" t="s">
        <v>57</v>
      </c>
      <c r="E58" s="40" t="s">
        <v>4</v>
      </c>
    </row>
    <row r="59" spans="1:5" ht="12.75">
      <c r="A59" t="s">
        <v>59</v>
      </c>
      <c r="E59" s="39" t="s">
        <v>68</v>
      </c>
    </row>
    <row r="60" spans="1:16" ht="25.5">
      <c r="A60" t="s">
        <v>48</v>
      </c>
      <c s="34" t="s">
        <v>102</v>
      </c>
      <c s="34" t="s">
        <v>8110</v>
      </c>
      <c s="35" t="s">
        <v>4</v>
      </c>
      <c s="6" t="s">
        <v>8111</v>
      </c>
      <c s="36" t="s">
        <v>71</v>
      </c>
      <c s="37">
        <v>27</v>
      </c>
      <c s="36">
        <v>0</v>
      </c>
      <c s="36">
        <f>ROUND(G60*H60,6)</f>
      </c>
      <c r="L60" s="38">
        <v>0</v>
      </c>
      <c s="32">
        <f>ROUND(ROUND(L60,2)*ROUND(G60,3),2)</f>
      </c>
      <c s="36" t="s">
        <v>66</v>
      </c>
      <c>
        <f>(M60*21)/100</f>
      </c>
      <c t="s">
        <v>26</v>
      </c>
    </row>
    <row r="61" spans="1:5" ht="12.75">
      <c r="A61" s="35" t="s">
        <v>55</v>
      </c>
      <c r="E61" s="39" t="s">
        <v>9897</v>
      </c>
    </row>
    <row r="62" spans="1:5" ht="12.75">
      <c r="A62" s="35" t="s">
        <v>57</v>
      </c>
      <c r="E62" s="40" t="s">
        <v>4</v>
      </c>
    </row>
    <row r="63" spans="1:5" ht="12.75">
      <c r="A63" t="s">
        <v>59</v>
      </c>
      <c r="E63" s="39" t="s">
        <v>68</v>
      </c>
    </row>
    <row r="64" spans="1:16" ht="12.75">
      <c r="A64" t="s">
        <v>48</v>
      </c>
      <c s="34" t="s">
        <v>105</v>
      </c>
      <c s="34" t="s">
        <v>9898</v>
      </c>
      <c s="35" t="s">
        <v>4</v>
      </c>
      <c s="6" t="s">
        <v>9899</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8469</v>
      </c>
      <c s="35" t="s">
        <v>4</v>
      </c>
      <c s="6" t="s">
        <v>8470</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7742</v>
      </c>
    </row>
    <row r="71" spans="1:5" ht="12.75">
      <c r="A71" t="s">
        <v>59</v>
      </c>
      <c r="E71" s="39" t="s">
        <v>68</v>
      </c>
    </row>
    <row r="72" spans="1:16" ht="12.75">
      <c r="A72" t="s">
        <v>48</v>
      </c>
      <c s="34" t="s">
        <v>111</v>
      </c>
      <c s="34" t="s">
        <v>8042</v>
      </c>
      <c s="35" t="s">
        <v>4</v>
      </c>
      <c s="6" t="s">
        <v>8472</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7742</v>
      </c>
    </row>
    <row r="75" spans="1:5" ht="12.75">
      <c r="A75" t="s">
        <v>59</v>
      </c>
      <c r="E75" s="39" t="s">
        <v>68</v>
      </c>
    </row>
    <row r="76" spans="1:16" ht="12.75">
      <c r="A76" t="s">
        <v>48</v>
      </c>
      <c s="34" t="s">
        <v>114</v>
      </c>
      <c s="34" t="s">
        <v>4773</v>
      </c>
      <c s="35" t="s">
        <v>4</v>
      </c>
      <c s="6" t="s">
        <v>4774</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7742</v>
      </c>
    </row>
    <row r="79" spans="1:5" ht="12.75">
      <c r="A79" t="s">
        <v>59</v>
      </c>
      <c r="E79" s="39" t="s">
        <v>68</v>
      </c>
    </row>
    <row r="80" spans="1:16" ht="12.75">
      <c r="A80" t="s">
        <v>48</v>
      </c>
      <c s="34" t="s">
        <v>117</v>
      </c>
      <c s="34" t="s">
        <v>7889</v>
      </c>
      <c s="35" t="s">
        <v>4</v>
      </c>
      <c s="6" t="s">
        <v>7890</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4764</v>
      </c>
    </row>
    <row r="83" spans="1:5" ht="12.75">
      <c r="A83" t="s">
        <v>59</v>
      </c>
      <c r="E83" s="39" t="s">
        <v>68</v>
      </c>
    </row>
    <row r="84" spans="1:16" ht="12.75">
      <c r="A84" t="s">
        <v>48</v>
      </c>
      <c s="34" t="s">
        <v>121</v>
      </c>
      <c s="34" t="s">
        <v>8013</v>
      </c>
      <c s="35" t="s">
        <v>4</v>
      </c>
      <c s="6" t="s">
        <v>8014</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4764</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7734</v>
      </c>
      <c s="41">
        <f>Rekapitulace!C165</f>
      </c>
      <c s="20" t="s">
        <v>0</v>
      </c>
      <c t="s">
        <v>22</v>
      </c>
      <c t="s">
        <v>26</v>
      </c>
    </row>
    <row r="4" spans="1:16" ht="32" customHeight="1">
      <c r="A4" s="24" t="s">
        <v>19</v>
      </c>
      <c s="25" t="s">
        <v>27</v>
      </c>
      <c s="27" t="s">
        <v>7734</v>
      </c>
      <c r="E4" s="26" t="s">
        <v>7735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9902</v>
      </c>
      <c r="E8" s="30" t="s">
        <v>9901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9903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5675</v>
      </c>
      <c s="35" t="s">
        <v>4</v>
      </c>
      <c s="6" t="s">
        <v>5676</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5681</v>
      </c>
      <c s="35" t="s">
        <v>4</v>
      </c>
      <c s="6" t="s">
        <v>5682</v>
      </c>
      <c s="36" t="s">
        <v>65</v>
      </c>
      <c s="37">
        <v>63</v>
      </c>
      <c s="36">
        <v>0</v>
      </c>
      <c s="36">
        <f>ROUND(G19*H19,6)</f>
      </c>
      <c r="L19" s="38">
        <v>0</v>
      </c>
      <c s="32">
        <f>ROUND(ROUND(L19,2)*ROUND(G19,3),2)</f>
      </c>
      <c s="36" t="s">
        <v>66</v>
      </c>
      <c>
        <f>(M19*21)/100</f>
      </c>
      <c t="s">
        <v>26</v>
      </c>
    </row>
    <row r="20" spans="1:5" ht="12.75">
      <c r="A20" s="35" t="s">
        <v>55</v>
      </c>
      <c r="E20" s="39" t="s">
        <v>4754</v>
      </c>
    </row>
    <row r="21" spans="1:5" ht="12.75">
      <c r="A21" s="35" t="s">
        <v>57</v>
      </c>
      <c r="E21" s="40" t="s">
        <v>4</v>
      </c>
    </row>
    <row r="22" spans="1:5" ht="12.75">
      <c r="A22" t="s">
        <v>59</v>
      </c>
      <c r="E22" s="39" t="s">
        <v>68</v>
      </c>
    </row>
    <row r="23" spans="1:16" ht="12.75">
      <c r="A23" t="s">
        <v>48</v>
      </c>
      <c s="34" t="s">
        <v>74</v>
      </c>
      <c s="34" t="s">
        <v>5678</v>
      </c>
      <c s="35" t="s">
        <v>4</v>
      </c>
      <c s="6" t="s">
        <v>5679</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4752</v>
      </c>
      <c s="35" t="s">
        <v>4</v>
      </c>
      <c s="6" t="s">
        <v>8096</v>
      </c>
      <c s="36" t="s">
        <v>65</v>
      </c>
      <c s="37">
        <v>72</v>
      </c>
      <c s="36">
        <v>0</v>
      </c>
      <c s="36">
        <f>ROUND(G31*H31,6)</f>
      </c>
      <c r="L31" s="38">
        <v>0</v>
      </c>
      <c s="32">
        <f>ROUND(ROUND(L31,2)*ROUND(G31,3),2)</f>
      </c>
      <c s="36" t="s">
        <v>66</v>
      </c>
      <c>
        <f>(M31*21)/100</f>
      </c>
      <c t="s">
        <v>26</v>
      </c>
    </row>
    <row r="32" spans="1:5" ht="12.75">
      <c r="A32" s="35" t="s">
        <v>55</v>
      </c>
      <c r="E32" s="39" t="s">
        <v>4754</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8719</v>
      </c>
    </row>
    <row r="38" spans="1:5" ht="12.75">
      <c r="A38" t="s">
        <v>59</v>
      </c>
      <c r="E38" s="39" t="s">
        <v>68</v>
      </c>
    </row>
    <row r="39" spans="1:16" ht="12.75">
      <c r="A39" t="s">
        <v>48</v>
      </c>
      <c s="34" t="s">
        <v>86</v>
      </c>
      <c s="34" t="s">
        <v>4579</v>
      </c>
      <c s="35" t="s">
        <v>4</v>
      </c>
      <c s="6" t="s">
        <v>4580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9904</v>
      </c>
    </row>
    <row r="42" spans="1:5" ht="12.75">
      <c r="A42" t="s">
        <v>59</v>
      </c>
      <c r="E42" s="39" t="s">
        <v>68</v>
      </c>
    </row>
    <row r="43" spans="1:16" ht="12.75">
      <c r="A43" t="s">
        <v>48</v>
      </c>
      <c s="34" t="s">
        <v>89</v>
      </c>
      <c s="34" t="s">
        <v>4583</v>
      </c>
      <c s="35" t="s">
        <v>4</v>
      </c>
      <c s="6" t="s">
        <v>4584</v>
      </c>
      <c s="36" t="s">
        <v>65</v>
      </c>
      <c s="37">
        <v>80</v>
      </c>
      <c s="36">
        <v>0</v>
      </c>
      <c s="36">
        <f>ROUND(G43*H43,6)</f>
      </c>
      <c r="L43" s="38">
        <v>0</v>
      </c>
      <c s="32">
        <f>ROUND(ROUND(L43,2)*ROUND(G43,3),2)</f>
      </c>
      <c s="36" t="s">
        <v>66</v>
      </c>
      <c>
        <f>(M43*21)/100</f>
      </c>
      <c t="s">
        <v>26</v>
      </c>
    </row>
    <row r="44" spans="1:5" ht="12.75">
      <c r="A44" s="35" t="s">
        <v>55</v>
      </c>
      <c r="E44" s="39" t="s">
        <v>8721</v>
      </c>
    </row>
    <row r="45" spans="1:5" ht="12.75">
      <c r="A45" s="35" t="s">
        <v>57</v>
      </c>
      <c r="E45" s="40" t="s">
        <v>9905</v>
      </c>
    </row>
    <row r="46" spans="1:5" ht="12.75">
      <c r="A46" t="s">
        <v>59</v>
      </c>
      <c r="E46" s="39" t="s">
        <v>68</v>
      </c>
    </row>
    <row r="47" spans="1:13" ht="12.75">
      <c r="A47" t="s">
        <v>45</v>
      </c>
      <c r="C47" s="31" t="s">
        <v>86</v>
      </c>
      <c r="E47" s="33" t="s">
        <v>4642</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8729</v>
      </c>
      <c s="35" t="s">
        <v>4</v>
      </c>
      <c s="6" t="s">
        <v>9906</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8731</v>
      </c>
      <c s="35" t="s">
        <v>4</v>
      </c>
      <c s="6" t="s">
        <v>8736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8733</v>
      </c>
      <c s="35" t="s">
        <v>4</v>
      </c>
      <c s="6" t="s">
        <v>9907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8735</v>
      </c>
      <c s="35" t="s">
        <v>4</v>
      </c>
      <c s="6" t="s">
        <v>9908</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8737</v>
      </c>
      <c s="35" t="s">
        <v>4</v>
      </c>
      <c s="6" t="s">
        <v>9909</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8739</v>
      </c>
      <c s="35" t="s">
        <v>4</v>
      </c>
      <c s="6" t="s">
        <v>9910</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8741</v>
      </c>
      <c s="35" t="s">
        <v>4</v>
      </c>
      <c s="6" t="s">
        <v>8754</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8743</v>
      </c>
      <c s="35" t="s">
        <v>4</v>
      </c>
      <c s="6" t="s">
        <v>9911</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8745</v>
      </c>
      <c s="35" t="s">
        <v>4</v>
      </c>
      <c s="6" t="s">
        <v>9912</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8747</v>
      </c>
      <c s="35" t="s">
        <v>4</v>
      </c>
      <c s="6" t="s">
        <v>8764</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8749</v>
      </c>
      <c s="35" t="s">
        <v>4</v>
      </c>
      <c s="6" t="s">
        <v>8766</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8751</v>
      </c>
      <c s="35" t="s">
        <v>4</v>
      </c>
      <c s="6" t="s">
        <v>8776</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8753</v>
      </c>
      <c s="35" t="s">
        <v>4</v>
      </c>
      <c s="6" t="s">
        <v>8778</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8755</v>
      </c>
      <c s="35" t="s">
        <v>4</v>
      </c>
      <c s="6" t="s">
        <v>9913</v>
      </c>
      <c s="36" t="s">
        <v>8781</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8757</v>
      </c>
      <c s="35" t="s">
        <v>4</v>
      </c>
      <c s="6" t="s">
        <v>8783</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8759</v>
      </c>
      <c s="35" t="s">
        <v>4</v>
      </c>
      <c s="6" t="s">
        <v>8785</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8761</v>
      </c>
      <c s="35" t="s">
        <v>4</v>
      </c>
      <c s="6" t="s">
        <v>8787</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8763</v>
      </c>
      <c s="35" t="s">
        <v>4</v>
      </c>
      <c s="6" t="s">
        <v>8789</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8765</v>
      </c>
      <c s="35" t="s">
        <v>4</v>
      </c>
      <c s="6" t="s">
        <v>8791</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8767</v>
      </c>
      <c s="35" t="s">
        <v>4</v>
      </c>
      <c s="6" t="s">
        <v>8793</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8769</v>
      </c>
      <c s="35" t="s">
        <v>4</v>
      </c>
      <c s="6" t="s">
        <v>8795</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8771</v>
      </c>
      <c s="35" t="s">
        <v>4</v>
      </c>
      <c s="6" t="s">
        <v>8797</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8773</v>
      </c>
      <c s="35" t="s">
        <v>4</v>
      </c>
      <c s="6" t="s">
        <v>8799</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8775</v>
      </c>
      <c s="35" t="s">
        <v>4</v>
      </c>
      <c s="6" t="s">
        <v>8801</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8777</v>
      </c>
      <c s="35" t="s">
        <v>4</v>
      </c>
      <c s="6" t="s">
        <v>8803</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8779</v>
      </c>
      <c s="35" t="s">
        <v>4</v>
      </c>
      <c s="6" t="s">
        <v>8805</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8782</v>
      </c>
      <c s="35" t="s">
        <v>4</v>
      </c>
      <c s="6" t="s">
        <v>8807</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8784</v>
      </c>
      <c s="35" t="s">
        <v>4</v>
      </c>
      <c s="6" t="s">
        <v>8809</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8786</v>
      </c>
      <c s="35" t="s">
        <v>4</v>
      </c>
      <c s="6" t="s">
        <v>8811</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8788</v>
      </c>
      <c s="35" t="s">
        <v>4</v>
      </c>
      <c s="6" t="s">
        <v>8813</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8790</v>
      </c>
      <c s="35" t="s">
        <v>4</v>
      </c>
      <c s="6" t="s">
        <v>8815</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8792</v>
      </c>
      <c s="35" t="s">
        <v>4</v>
      </c>
      <c s="6" t="s">
        <v>8817</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8794</v>
      </c>
      <c s="35" t="s">
        <v>4</v>
      </c>
      <c s="6" t="s">
        <v>8819</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8796</v>
      </c>
      <c s="35" t="s">
        <v>4</v>
      </c>
      <c s="6" t="s">
        <v>8821</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8798</v>
      </c>
      <c s="35" t="s">
        <v>4</v>
      </c>
      <c s="6" t="s">
        <v>8823</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8800</v>
      </c>
      <c s="35" t="s">
        <v>4</v>
      </c>
      <c s="6" t="s">
        <v>8825</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8802</v>
      </c>
      <c s="35" t="s">
        <v>4</v>
      </c>
      <c s="6" t="s">
        <v>8827</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8804</v>
      </c>
      <c s="35" t="s">
        <v>4</v>
      </c>
      <c s="6" t="s">
        <v>8829</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8806</v>
      </c>
      <c s="35" t="s">
        <v>4</v>
      </c>
      <c s="6" t="s">
        <v>8831</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8808</v>
      </c>
      <c s="35" t="s">
        <v>4</v>
      </c>
      <c s="6" t="s">
        <v>8833</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8810</v>
      </c>
      <c s="35" t="s">
        <v>4</v>
      </c>
      <c s="6" t="s">
        <v>8835</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8812</v>
      </c>
      <c s="35" t="s">
        <v>4</v>
      </c>
      <c s="6" t="s">
        <v>8837</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8814</v>
      </c>
      <c s="35" t="s">
        <v>4</v>
      </c>
      <c s="6" t="s">
        <v>8839</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8816</v>
      </c>
      <c s="35" t="s">
        <v>4</v>
      </c>
      <c s="6" t="s">
        <v>8841</v>
      </c>
      <c s="36" t="s">
        <v>8781</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8818</v>
      </c>
      <c s="35" t="s">
        <v>4</v>
      </c>
      <c s="6" t="s">
        <v>9914</v>
      </c>
      <c s="36" t="s">
        <v>8781</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8820</v>
      </c>
      <c s="35" t="s">
        <v>4</v>
      </c>
      <c s="6" t="s">
        <v>9915</v>
      </c>
      <c s="36" t="s">
        <v>8781</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8822</v>
      </c>
      <c s="35" t="s">
        <v>4</v>
      </c>
      <c s="6" t="s">
        <v>8843</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8824</v>
      </c>
      <c s="35" t="s">
        <v>4</v>
      </c>
      <c s="6" t="s">
        <v>8845</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8826</v>
      </c>
      <c s="35" t="s">
        <v>4</v>
      </c>
      <c s="6" t="s">
        <v>8847</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8828</v>
      </c>
      <c s="35" t="s">
        <v>4</v>
      </c>
      <c s="6" t="s">
        <v>8849</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8830</v>
      </c>
      <c s="35" t="s">
        <v>4</v>
      </c>
      <c s="6" t="s">
        <v>8851</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8832</v>
      </c>
      <c s="35" t="s">
        <v>4</v>
      </c>
      <c s="6" t="s">
        <v>8853</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8834</v>
      </c>
      <c s="35" t="s">
        <v>4</v>
      </c>
      <c s="6" t="s">
        <v>8855</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8836</v>
      </c>
      <c s="35" t="s">
        <v>4</v>
      </c>
      <c s="6" t="s">
        <v>8857</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8838</v>
      </c>
      <c s="35" t="s">
        <v>4</v>
      </c>
      <c s="6" t="s">
        <v>8859</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8842</v>
      </c>
      <c s="35" t="s">
        <v>4</v>
      </c>
      <c s="6" t="s">
        <v>9916</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9921</v>
      </c>
      <c r="E8" s="30" t="s">
        <v>9920</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4547</v>
      </c>
    </row>
    <row r="29" spans="1:5" ht="12.75">
      <c r="A29" s="35" t="s">
        <v>57</v>
      </c>
      <c r="E29" s="40" t="s">
        <v>9922</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9923</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9924</v>
      </c>
    </row>
    <row r="42" spans="1:5" ht="12.75">
      <c r="A42" t="s">
        <v>59</v>
      </c>
      <c r="E42" s="39" t="s">
        <v>68</v>
      </c>
    </row>
    <row r="43" spans="1:16" ht="12.75">
      <c r="A43" t="s">
        <v>48</v>
      </c>
      <c s="34" t="s">
        <v>89</v>
      </c>
      <c s="34" t="s">
        <v>5399</v>
      </c>
      <c s="35" t="s">
        <v>4</v>
      </c>
      <c s="6" t="s">
        <v>5400</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9925</v>
      </c>
    </row>
    <row r="46" spans="1:5" ht="12.75">
      <c r="A46" t="s">
        <v>59</v>
      </c>
      <c r="E46" s="39" t="s">
        <v>68</v>
      </c>
    </row>
    <row r="47" spans="1:16" ht="25.5">
      <c r="A47" t="s">
        <v>48</v>
      </c>
      <c s="34" t="s">
        <v>93</v>
      </c>
      <c s="34" t="s">
        <v>9926</v>
      </c>
      <c s="35" t="s">
        <v>4</v>
      </c>
      <c s="6" t="s">
        <v>9927</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9928</v>
      </c>
    </row>
    <row r="50" spans="1:5" ht="12.75">
      <c r="A50" t="s">
        <v>59</v>
      </c>
      <c r="E50" s="39" t="s">
        <v>68</v>
      </c>
    </row>
    <row r="51" spans="1:16" ht="12.75">
      <c r="A51" t="s">
        <v>48</v>
      </c>
      <c s="34" t="s">
        <v>96</v>
      </c>
      <c s="34" t="s">
        <v>4553</v>
      </c>
      <c s="35" t="s">
        <v>4</v>
      </c>
      <c s="6" t="s">
        <v>4554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9929</v>
      </c>
    </row>
    <row r="54" spans="1:5" ht="12.75">
      <c r="A54" t="s">
        <v>59</v>
      </c>
      <c r="E54" s="39" t="s">
        <v>68</v>
      </c>
    </row>
    <row r="55" spans="1:16" ht="12.75">
      <c r="A55" t="s">
        <v>48</v>
      </c>
      <c s="34" t="s">
        <v>99</v>
      </c>
      <c s="34" t="s">
        <v>4883</v>
      </c>
      <c s="35" t="s">
        <v>4</v>
      </c>
      <c s="6" t="s">
        <v>4884</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5324</v>
      </c>
      <c s="35" t="s">
        <v>4</v>
      </c>
      <c s="6" t="s">
        <v>5325</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4603</v>
      </c>
      <c s="35" t="s">
        <v>4</v>
      </c>
      <c s="6" t="s">
        <v>4604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9930</v>
      </c>
    </row>
    <row r="91" spans="1:5" ht="12.75">
      <c r="A91" t="s">
        <v>59</v>
      </c>
      <c r="E91" s="39" t="s">
        <v>68</v>
      </c>
    </row>
    <row r="92" spans="1:16" ht="12.75">
      <c r="A92" t="s">
        <v>48</v>
      </c>
      <c s="34" t="s">
        <v>127</v>
      </c>
      <c s="34" t="s">
        <v>4710</v>
      </c>
      <c s="35" t="s">
        <v>4</v>
      </c>
      <c s="6" t="s">
        <v>4711</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5939</v>
      </c>
      <c s="35" t="s">
        <v>4</v>
      </c>
      <c s="6" t="s">
        <v>5940</v>
      </c>
      <c s="36" t="s">
        <v>65</v>
      </c>
      <c s="37">
        <v>55.416</v>
      </c>
      <c s="36">
        <v>0</v>
      </c>
      <c s="36">
        <f>ROUND(G97*H97,6)</f>
      </c>
      <c r="L97" s="38">
        <v>0</v>
      </c>
      <c s="32">
        <f>ROUND(ROUND(L97,2)*ROUND(G97,3),2)</f>
      </c>
      <c s="36" t="s">
        <v>66</v>
      </c>
      <c>
        <f>(M97*21)/100</f>
      </c>
      <c t="s">
        <v>26</v>
      </c>
    </row>
    <row r="98" spans="1:5" ht="12.75">
      <c r="A98" s="35" t="s">
        <v>55</v>
      </c>
      <c r="E98" s="39" t="s">
        <v>9931</v>
      </c>
    </row>
    <row r="99" spans="1:5" ht="12.75">
      <c r="A99" s="35" t="s">
        <v>57</v>
      </c>
      <c r="E99" s="40" t="s">
        <v>9932</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5145</v>
      </c>
      <c s="35" t="s">
        <v>4</v>
      </c>
      <c s="6" t="s">
        <v>5146</v>
      </c>
      <c s="36" t="s">
        <v>65</v>
      </c>
      <c s="37">
        <v>2665.71</v>
      </c>
      <c s="36">
        <v>0</v>
      </c>
      <c s="36">
        <f>ROUND(G102*H102,6)</f>
      </c>
      <c r="L102" s="38">
        <v>0</v>
      </c>
      <c s="32">
        <f>ROUND(ROUND(L102,2)*ROUND(G102,3),2)</f>
      </c>
      <c s="36" t="s">
        <v>66</v>
      </c>
      <c>
        <f>(M102*21)/100</f>
      </c>
      <c t="s">
        <v>26</v>
      </c>
    </row>
    <row r="103" spans="1:5" ht="25.5">
      <c r="A103" s="35" t="s">
        <v>55</v>
      </c>
      <c r="E103" s="39" t="s">
        <v>5326</v>
      </c>
    </row>
    <row r="104" spans="1:5" ht="12.75">
      <c r="A104" s="35" t="s">
        <v>57</v>
      </c>
      <c r="E104" s="40" t="s">
        <v>9933</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9934</v>
      </c>
    </row>
    <row r="109" spans="1:5" ht="12.75">
      <c r="A109" t="s">
        <v>59</v>
      </c>
      <c r="E109" s="39" t="s">
        <v>68</v>
      </c>
    </row>
    <row r="110" spans="1:16" ht="12.75">
      <c r="A110" t="s">
        <v>48</v>
      </c>
      <c s="34" t="s">
        <v>139</v>
      </c>
      <c s="34" t="s">
        <v>4717</v>
      </c>
      <c s="35" t="s">
        <v>4</v>
      </c>
      <c s="6" t="s">
        <v>4718</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9935</v>
      </c>
    </row>
    <row r="113" spans="1:5" ht="12.75">
      <c r="A113" t="s">
        <v>59</v>
      </c>
      <c r="E113" s="39" t="s">
        <v>68</v>
      </c>
    </row>
    <row r="114" spans="1:16" ht="12.75">
      <c r="A114" t="s">
        <v>48</v>
      </c>
      <c s="34" t="s">
        <v>142</v>
      </c>
      <c s="34" t="s">
        <v>4337</v>
      </c>
      <c s="35" t="s">
        <v>4</v>
      </c>
      <c s="6" t="s">
        <v>4338</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5329</v>
      </c>
      <c s="35" t="s">
        <v>4</v>
      </c>
      <c s="6" t="s">
        <v>5330</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9936</v>
      </c>
    </row>
    <row r="125" spans="1:5" ht="12.75">
      <c r="A125" t="s">
        <v>59</v>
      </c>
      <c r="E125" s="39" t="s">
        <v>68</v>
      </c>
    </row>
    <row r="126" spans="1:16" ht="12.75">
      <c r="A126" t="s">
        <v>48</v>
      </c>
      <c s="34" t="s">
        <v>151</v>
      </c>
      <c s="34" t="s">
        <v>4721</v>
      </c>
      <c s="35" t="s">
        <v>4</v>
      </c>
      <c s="6" t="s">
        <v>4722</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9937</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9935</v>
      </c>
    </row>
    <row r="133" spans="1:5" ht="12.75">
      <c r="A133" t="s">
        <v>59</v>
      </c>
      <c r="E133" s="39" t="s">
        <v>68</v>
      </c>
    </row>
    <row r="134" spans="1:16" ht="12.75">
      <c r="A134" t="s">
        <v>48</v>
      </c>
      <c s="34" t="s">
        <v>157</v>
      </c>
      <c s="34" t="s">
        <v>9938</v>
      </c>
      <c s="35" t="s">
        <v>4</v>
      </c>
      <c s="6" t="s">
        <v>9939</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5335</v>
      </c>
      <c s="35" t="s">
        <v>4</v>
      </c>
      <c s="6" t="s">
        <v>5336</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5337</v>
      </c>
      <c s="35" t="s">
        <v>4</v>
      </c>
      <c s="6" t="s">
        <v>5338</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9935</v>
      </c>
    </row>
    <row r="145" spans="1:5" ht="12.75">
      <c r="A145" t="s">
        <v>59</v>
      </c>
      <c r="E145" s="39" t="s">
        <v>68</v>
      </c>
    </row>
    <row r="146" spans="1:16" ht="12.75">
      <c r="A146" t="s">
        <v>48</v>
      </c>
      <c s="34" t="s">
        <v>166</v>
      </c>
      <c s="34" t="s">
        <v>5148</v>
      </c>
      <c s="35" t="s">
        <v>4</v>
      </c>
      <c s="6" t="s">
        <v>5149</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5339</v>
      </c>
      <c s="35" t="s">
        <v>4</v>
      </c>
      <c s="6" t="s">
        <v>5340</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9940</v>
      </c>
    </row>
    <row r="153" spans="1:5" ht="12.75">
      <c r="A153" t="s">
        <v>59</v>
      </c>
      <c r="E153" s="39" t="s">
        <v>68</v>
      </c>
    </row>
    <row r="154" spans="1:16" ht="12.75">
      <c r="A154" t="s">
        <v>48</v>
      </c>
      <c s="34" t="s">
        <v>172</v>
      </c>
      <c s="34" t="s">
        <v>5341</v>
      </c>
      <c s="35" t="s">
        <v>4</v>
      </c>
      <c s="6" t="s">
        <v>5342</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4642</v>
      </c>
      <c r="J158" s="32">
        <f>0</f>
      </c>
      <c s="32">
        <f>0</f>
      </c>
      <c s="32">
        <f>0+L159</f>
      </c>
      <c s="32">
        <f>0+M159</f>
      </c>
    </row>
    <row r="159" spans="1:16" ht="12.75">
      <c r="A159" t="s">
        <v>48</v>
      </c>
      <c s="34" t="s">
        <v>175</v>
      </c>
      <c s="34" t="s">
        <v>4725</v>
      </c>
      <c s="35" t="s">
        <v>4</v>
      </c>
      <c s="6" t="s">
        <v>4726</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4268</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5359</v>
      </c>
      <c s="35" t="s">
        <v>4</v>
      </c>
      <c s="6" t="s">
        <v>5360</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5362</v>
      </c>
      <c s="35" t="s">
        <v>4</v>
      </c>
      <c s="6" t="s">
        <v>5363</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5365</v>
      </c>
      <c s="35" t="s">
        <v>4</v>
      </c>
      <c s="6" t="s">
        <v>5366</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5410</v>
      </c>
      <c s="35" t="s">
        <v>4</v>
      </c>
      <c s="6" t="s">
        <v>5411</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5412</v>
      </c>
    </row>
    <row r="179" spans="1:5" ht="12.75">
      <c r="A179" t="s">
        <v>59</v>
      </c>
      <c r="E179" s="39" t="s">
        <v>68</v>
      </c>
    </row>
    <row r="180" spans="1:16" ht="12.75">
      <c r="A180" t="s">
        <v>48</v>
      </c>
      <c s="34" t="s">
        <v>191</v>
      </c>
      <c s="34" t="s">
        <v>5413</v>
      </c>
      <c s="35" t="s">
        <v>4</v>
      </c>
      <c s="6" t="s">
        <v>5414</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5412</v>
      </c>
    </row>
    <row r="183" spans="1:5" ht="12.75">
      <c r="A183" t="s">
        <v>59</v>
      </c>
      <c r="E183" s="39" t="s">
        <v>68</v>
      </c>
    </row>
    <row r="184" spans="1:16" ht="12.75">
      <c r="A184" t="s">
        <v>48</v>
      </c>
      <c s="34" t="s">
        <v>194</v>
      </c>
      <c s="34" t="s">
        <v>5415</v>
      </c>
      <c s="35" t="s">
        <v>4</v>
      </c>
      <c s="6" t="s">
        <v>5416</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9941</v>
      </c>
    </row>
    <row r="187" spans="1:5" ht="12.75">
      <c r="A187" t="s">
        <v>59</v>
      </c>
      <c r="E187" s="39" t="s">
        <v>68</v>
      </c>
    </row>
    <row r="188" spans="1:16" ht="25.5">
      <c r="A188" t="s">
        <v>48</v>
      </c>
      <c s="34" t="s">
        <v>197</v>
      </c>
      <c s="34" t="s">
        <v>9942</v>
      </c>
      <c s="35" t="s">
        <v>4</v>
      </c>
      <c s="6" t="s">
        <v>9943</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5412</v>
      </c>
    </row>
    <row r="191" spans="1:5" ht="12.75">
      <c r="A191" t="s">
        <v>59</v>
      </c>
      <c r="E191" s="39" t="s">
        <v>68</v>
      </c>
    </row>
    <row r="192" spans="1:16" ht="25.5">
      <c r="A192" t="s">
        <v>48</v>
      </c>
      <c s="34" t="s">
        <v>200</v>
      </c>
      <c s="34" t="s">
        <v>9944</v>
      </c>
      <c s="35" t="s">
        <v>4</v>
      </c>
      <c s="6" t="s">
        <v>9945</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5412</v>
      </c>
    </row>
    <row r="195" spans="1:5" ht="12.75">
      <c r="A195" t="s">
        <v>59</v>
      </c>
      <c r="E195" s="39" t="s">
        <v>68</v>
      </c>
    </row>
    <row r="196" spans="1:16" ht="12.75">
      <c r="A196" t="s">
        <v>48</v>
      </c>
      <c s="34" t="s">
        <v>203</v>
      </c>
      <c s="34" t="s">
        <v>9946</v>
      </c>
      <c s="35" t="s">
        <v>4</v>
      </c>
      <c s="6" t="s">
        <v>9947</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9948</v>
      </c>
    </row>
    <row r="199" spans="1:5" ht="12.75">
      <c r="A199" t="s">
        <v>59</v>
      </c>
      <c r="E199" s="39" t="s">
        <v>68</v>
      </c>
    </row>
    <row r="200" spans="1:16" ht="12.75">
      <c r="A200" t="s">
        <v>48</v>
      </c>
      <c s="34" t="s">
        <v>206</v>
      </c>
      <c s="34" t="s">
        <v>5418</v>
      </c>
      <c s="35" t="s">
        <v>4</v>
      </c>
      <c s="6" t="s">
        <v>5419</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5412</v>
      </c>
    </row>
    <row r="203" spans="1:5" ht="12.75">
      <c r="A203" t="s">
        <v>59</v>
      </c>
      <c r="E203" s="39" t="s">
        <v>68</v>
      </c>
    </row>
    <row r="204" spans="1:16" ht="12.75">
      <c r="A204" t="s">
        <v>48</v>
      </c>
      <c s="34" t="s">
        <v>209</v>
      </c>
      <c s="34" t="s">
        <v>5420</v>
      </c>
      <c s="35" t="s">
        <v>4</v>
      </c>
      <c s="6" t="s">
        <v>5421</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5412</v>
      </c>
    </row>
    <row r="207" spans="1:5" ht="12.75">
      <c r="A207" t="s">
        <v>59</v>
      </c>
      <c r="E207" s="39" t="s">
        <v>68</v>
      </c>
    </row>
    <row r="208" spans="1:16" ht="12.75">
      <c r="A208" t="s">
        <v>48</v>
      </c>
      <c s="34" t="s">
        <v>212</v>
      </c>
      <c s="34" t="s">
        <v>5422</v>
      </c>
      <c s="35" t="s">
        <v>4</v>
      </c>
      <c s="6" t="s">
        <v>5423</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9949</v>
      </c>
    </row>
    <row r="211" spans="1:5" ht="12.75">
      <c r="A211" t="s">
        <v>59</v>
      </c>
      <c r="E211" s="39" t="s">
        <v>68</v>
      </c>
    </row>
    <row r="212" spans="1:16" ht="12.75">
      <c r="A212" t="s">
        <v>48</v>
      </c>
      <c s="34" t="s">
        <v>215</v>
      </c>
      <c s="34" t="s">
        <v>5345</v>
      </c>
      <c s="35" t="s">
        <v>4</v>
      </c>
      <c s="6" t="s">
        <v>5346</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5158</v>
      </c>
      <c s="35" t="s">
        <v>4</v>
      </c>
      <c s="6" t="s">
        <v>5159</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4727</v>
      </c>
      <c s="35" t="s">
        <v>4</v>
      </c>
      <c s="6" t="s">
        <v>4728</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9950</v>
      </c>
      <c s="35" t="s">
        <v>4</v>
      </c>
      <c s="6" t="s">
        <v>9951</v>
      </c>
      <c s="36" t="s">
        <v>71</v>
      </c>
      <c s="37">
        <v>18.53</v>
      </c>
      <c s="36">
        <v>0</v>
      </c>
      <c s="36">
        <f>ROUND(G224*H224,6)</f>
      </c>
      <c r="L224" s="38">
        <v>0</v>
      </c>
      <c s="32">
        <f>ROUND(ROUND(L224,2)*ROUND(G224,3),2)</f>
      </c>
      <c s="36" t="s">
        <v>66</v>
      </c>
      <c>
        <f>(M224*21)/100</f>
      </c>
      <c t="s">
        <v>26</v>
      </c>
    </row>
    <row r="225" spans="1:5" ht="12.75">
      <c r="A225" s="35" t="s">
        <v>55</v>
      </c>
      <c r="E225" s="39" t="s">
        <v>9952</v>
      </c>
    </row>
    <row r="226" spans="1:5" ht="12.75">
      <c r="A226" s="35" t="s">
        <v>57</v>
      </c>
      <c r="E226" s="40" t="s">
        <v>4</v>
      </c>
    </row>
    <row r="227" spans="1:5" ht="12.75">
      <c r="A227" t="s">
        <v>59</v>
      </c>
      <c r="E227" s="39" t="s">
        <v>68</v>
      </c>
    </row>
    <row r="228" spans="1:16" ht="12.75">
      <c r="A228" t="s">
        <v>48</v>
      </c>
      <c s="34" t="s">
        <v>637</v>
      </c>
      <c s="34" t="s">
        <v>9953</v>
      </c>
      <c s="35" t="s">
        <v>4</v>
      </c>
      <c s="6" t="s">
        <v>9954</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9955</v>
      </c>
    </row>
    <row r="231" spans="1:5" ht="12.75">
      <c r="A231" t="s">
        <v>59</v>
      </c>
      <c r="E231" s="39" t="s">
        <v>68</v>
      </c>
    </row>
    <row r="232" spans="1:16" ht="12.75">
      <c r="A232" t="s">
        <v>48</v>
      </c>
      <c s="34" t="s">
        <v>227</v>
      </c>
      <c s="34" t="s">
        <v>5350</v>
      </c>
      <c s="35" t="s">
        <v>4</v>
      </c>
      <c s="6" t="s">
        <v>5351</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5405</v>
      </c>
      <c s="35" t="s">
        <v>4</v>
      </c>
      <c s="6" t="s">
        <v>5406</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9956</v>
      </c>
    </row>
    <row r="255" spans="1:5" ht="12.75">
      <c r="A255" t="s">
        <v>59</v>
      </c>
      <c r="E255" s="39" t="s">
        <v>68</v>
      </c>
    </row>
    <row r="256" spans="1:16" ht="12.75">
      <c r="A256" t="s">
        <v>48</v>
      </c>
      <c s="34" t="s">
        <v>246</v>
      </c>
      <c s="34" t="s">
        <v>9957</v>
      </c>
      <c s="35" t="s">
        <v>4</v>
      </c>
      <c s="6" t="s">
        <v>9958</v>
      </c>
      <c s="36" t="s">
        <v>92</v>
      </c>
      <c s="37">
        <v>9</v>
      </c>
      <c s="36">
        <v>0</v>
      </c>
      <c s="36">
        <f>ROUND(G256*H256,6)</f>
      </c>
      <c r="L256" s="38">
        <v>0</v>
      </c>
      <c s="32">
        <f>ROUND(ROUND(L256,2)*ROUND(G256,3),2)</f>
      </c>
      <c s="36" t="s">
        <v>66</v>
      </c>
      <c>
        <f>(M256*21)/100</f>
      </c>
      <c t="s">
        <v>26</v>
      </c>
    </row>
    <row r="257" spans="1:5" ht="12.75">
      <c r="A257" s="35" t="s">
        <v>55</v>
      </c>
      <c r="E257" s="39" t="s">
        <v>9959</v>
      </c>
    </row>
    <row r="258" spans="1:5" ht="12.75">
      <c r="A258" s="35" t="s">
        <v>57</v>
      </c>
      <c r="E258" s="40" t="s">
        <v>4</v>
      </c>
    </row>
    <row r="259" spans="1:5" ht="12.75">
      <c r="A259" t="s">
        <v>59</v>
      </c>
      <c r="E259" s="39" t="s">
        <v>68</v>
      </c>
    </row>
    <row r="260" spans="1:16" ht="12.75">
      <c r="A260" t="s">
        <v>48</v>
      </c>
      <c s="34" t="s">
        <v>249</v>
      </c>
      <c s="34" t="s">
        <v>9960</v>
      </c>
      <c s="35" t="s">
        <v>4</v>
      </c>
      <c s="6" t="s">
        <v>9961</v>
      </c>
      <c s="36" t="s">
        <v>71</v>
      </c>
      <c s="37">
        <v>90.5</v>
      </c>
      <c s="36">
        <v>0</v>
      </c>
      <c s="36">
        <f>ROUND(G260*H260,6)</f>
      </c>
      <c r="L260" s="38">
        <v>0</v>
      </c>
      <c s="32">
        <f>ROUND(ROUND(L260,2)*ROUND(G260,3),2)</f>
      </c>
      <c s="36" t="s">
        <v>66</v>
      </c>
      <c>
        <f>(M260*21)/100</f>
      </c>
      <c t="s">
        <v>26</v>
      </c>
    </row>
    <row r="261" spans="1:5" ht="12.75">
      <c r="A261" s="35" t="s">
        <v>55</v>
      </c>
      <c r="E261" s="39" t="s">
        <v>9962</v>
      </c>
    </row>
    <row r="262" spans="1:5" ht="12.75">
      <c r="A262" s="35" t="s">
        <v>57</v>
      </c>
      <c r="E262" s="40" t="s">
        <v>4</v>
      </c>
    </row>
    <row r="263" spans="1:5" ht="12.75">
      <c r="A263" t="s">
        <v>59</v>
      </c>
      <c r="E263" s="39" t="s">
        <v>68</v>
      </c>
    </row>
    <row r="264" spans="1:16" ht="12.75">
      <c r="A264" t="s">
        <v>48</v>
      </c>
      <c s="34" t="s">
        <v>252</v>
      </c>
      <c s="34" t="s">
        <v>9963</v>
      </c>
      <c s="35" t="s">
        <v>4</v>
      </c>
      <c s="6" t="s">
        <v>9964</v>
      </c>
      <c s="36" t="s">
        <v>71</v>
      </c>
      <c s="37">
        <v>36.05</v>
      </c>
      <c s="36">
        <v>0</v>
      </c>
      <c s="36">
        <f>ROUND(G264*H264,6)</f>
      </c>
      <c r="L264" s="38">
        <v>0</v>
      </c>
      <c s="32">
        <f>ROUND(ROUND(L264,2)*ROUND(G264,3),2)</f>
      </c>
      <c s="36" t="s">
        <v>66</v>
      </c>
      <c>
        <f>(M264*21)/100</f>
      </c>
      <c t="s">
        <v>26</v>
      </c>
    </row>
    <row r="265" spans="1:5" ht="25.5">
      <c r="A265" s="35" t="s">
        <v>55</v>
      </c>
      <c r="E265" s="39" t="s">
        <v>9965</v>
      </c>
    </row>
    <row r="266" spans="1:5" ht="12.75">
      <c r="A266" s="35" t="s">
        <v>57</v>
      </c>
      <c r="E266" s="40" t="s">
        <v>4</v>
      </c>
    </row>
    <row r="267" spans="1:5" ht="12.75">
      <c r="A267" t="s">
        <v>59</v>
      </c>
      <c r="E267" s="39" t="s">
        <v>68</v>
      </c>
    </row>
    <row r="268" spans="1:16" ht="12.75">
      <c r="A268" t="s">
        <v>48</v>
      </c>
      <c s="34" t="s">
        <v>255</v>
      </c>
      <c s="34" t="s">
        <v>5352</v>
      </c>
      <c s="35" t="s">
        <v>4</v>
      </c>
      <c s="6" t="s">
        <v>5353</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9966</v>
      </c>
    </row>
    <row r="271" spans="1:5" ht="12.75">
      <c r="A271" t="s">
        <v>59</v>
      </c>
      <c r="E271" s="39" t="s">
        <v>68</v>
      </c>
    </row>
    <row r="272" spans="1:16" ht="12.75">
      <c r="A272" t="s">
        <v>48</v>
      </c>
      <c s="34" t="s">
        <v>258</v>
      </c>
      <c s="34" t="s">
        <v>4447</v>
      </c>
      <c s="35" t="s">
        <v>4</v>
      </c>
      <c s="6" t="s">
        <v>4448</v>
      </c>
      <c s="36" t="s">
        <v>697</v>
      </c>
      <c s="37">
        <v>288</v>
      </c>
      <c s="36">
        <v>0</v>
      </c>
      <c s="36">
        <f>ROUND(G272*H272,6)</f>
      </c>
      <c r="L272" s="38">
        <v>0</v>
      </c>
      <c s="32">
        <f>ROUND(ROUND(L272,2)*ROUND(G272,3),2)</f>
      </c>
      <c s="36" t="s">
        <v>66</v>
      </c>
      <c>
        <f>(M272*21)/100</f>
      </c>
      <c t="s">
        <v>26</v>
      </c>
    </row>
    <row r="273" spans="1:5" ht="12.75">
      <c r="A273" s="35" t="s">
        <v>55</v>
      </c>
      <c r="E273" s="39" t="s">
        <v>5357</v>
      </c>
    </row>
    <row r="274" spans="1:5" ht="12.75">
      <c r="A274" s="35" t="s">
        <v>57</v>
      </c>
      <c r="E274" s="40" t="s">
        <v>9967</v>
      </c>
    </row>
    <row r="275" spans="1:5" ht="12.75">
      <c r="A275" t="s">
        <v>59</v>
      </c>
      <c r="E275" s="39" t="s">
        <v>68</v>
      </c>
    </row>
    <row r="276" spans="1:16" ht="12.75">
      <c r="A276" t="s">
        <v>48</v>
      </c>
      <c s="34" t="s">
        <v>261</v>
      </c>
      <c s="34" t="s">
        <v>9968</v>
      </c>
      <c s="35" t="s">
        <v>4</v>
      </c>
      <c s="6" t="s">
        <v>9969</v>
      </c>
      <c s="36" t="s">
        <v>71</v>
      </c>
      <c s="37">
        <v>62.74</v>
      </c>
      <c s="36">
        <v>0</v>
      </c>
      <c s="36">
        <f>ROUND(G276*H276,6)</f>
      </c>
      <c r="L276" s="38">
        <v>0</v>
      </c>
      <c s="32">
        <f>ROUND(ROUND(L276,2)*ROUND(G276,3),2)</f>
      </c>
      <c s="36" t="s">
        <v>66</v>
      </c>
      <c>
        <f>(M276*21)/100</f>
      </c>
      <c t="s">
        <v>26</v>
      </c>
    </row>
    <row r="277" spans="1:5" ht="12.75">
      <c r="A277" s="35" t="s">
        <v>55</v>
      </c>
      <c r="E277" s="39" t="s">
        <v>9970</v>
      </c>
    </row>
    <row r="278" spans="1:5" ht="12.75">
      <c r="A278" s="35" t="s">
        <v>57</v>
      </c>
      <c r="E278" s="40" t="s">
        <v>4</v>
      </c>
    </row>
    <row r="279" spans="1:5" ht="12.75">
      <c r="A279" t="s">
        <v>59</v>
      </c>
      <c r="E279" s="39" t="s">
        <v>68</v>
      </c>
    </row>
    <row r="280" spans="1:16" ht="12.75">
      <c r="A280" t="s">
        <v>48</v>
      </c>
      <c s="34" t="s">
        <v>264</v>
      </c>
      <c s="34" t="s">
        <v>4447</v>
      </c>
      <c s="35" t="s">
        <v>62</v>
      </c>
      <c s="6" t="s">
        <v>4448</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9971</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9974</v>
      </c>
      <c r="E8" s="30" t="s">
        <v>9973</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9975</v>
      </c>
      <c s="35" t="s">
        <v>4</v>
      </c>
      <c s="6" t="s">
        <v>9976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4547</v>
      </c>
    </row>
    <row r="37" spans="1:5" ht="12.75">
      <c r="A37" s="35" t="s">
        <v>57</v>
      </c>
      <c r="E37" s="40" t="s">
        <v>9977</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9978</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9979</v>
      </c>
    </row>
    <row r="46" spans="1:5" ht="12.75">
      <c r="A46" t="s">
        <v>59</v>
      </c>
      <c r="E46" s="39" t="s">
        <v>68</v>
      </c>
    </row>
    <row r="47" spans="1:16" ht="12.75">
      <c r="A47" t="s">
        <v>48</v>
      </c>
      <c s="34" t="s">
        <v>93</v>
      </c>
      <c s="34" t="s">
        <v>5399</v>
      </c>
      <c s="35" t="s">
        <v>4</v>
      </c>
      <c s="6" t="s">
        <v>5400</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9980</v>
      </c>
    </row>
    <row r="50" spans="1:5" ht="12.75">
      <c r="A50" t="s">
        <v>59</v>
      </c>
      <c r="E50" s="39" t="s">
        <v>68</v>
      </c>
    </row>
    <row r="51" spans="1:16" ht="12.75">
      <c r="A51" t="s">
        <v>48</v>
      </c>
      <c s="34" t="s">
        <v>96</v>
      </c>
      <c s="34" t="s">
        <v>9981</v>
      </c>
      <c s="35" t="s">
        <v>4</v>
      </c>
      <c s="6" t="s">
        <v>9982</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9983</v>
      </c>
    </row>
    <row r="54" spans="1:5" ht="12.75">
      <c r="A54" t="s">
        <v>59</v>
      </c>
      <c r="E54" s="39" t="s">
        <v>68</v>
      </c>
    </row>
    <row r="55" spans="1:16" ht="12.75">
      <c r="A55" t="s">
        <v>48</v>
      </c>
      <c s="34" t="s">
        <v>99</v>
      </c>
      <c s="34" t="s">
        <v>4553</v>
      </c>
      <c s="35" t="s">
        <v>4</v>
      </c>
      <c s="6" t="s">
        <v>4554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9984</v>
      </c>
    </row>
    <row r="58" spans="1:5" ht="12.75">
      <c r="A58" t="s">
        <v>59</v>
      </c>
      <c r="E58" s="39" t="s">
        <v>68</v>
      </c>
    </row>
    <row r="59" spans="1:16" ht="12.75">
      <c r="A59" t="s">
        <v>48</v>
      </c>
      <c s="34" t="s">
        <v>102</v>
      </c>
      <c s="34" t="s">
        <v>4883</v>
      </c>
      <c s="35" t="s">
        <v>4</v>
      </c>
      <c s="6" t="s">
        <v>4884</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4579</v>
      </c>
      <c s="35" t="s">
        <v>4</v>
      </c>
      <c s="6" t="s">
        <v>4580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4707</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4586</v>
      </c>
      <c s="35" t="s">
        <v>4</v>
      </c>
      <c s="6" t="s">
        <v>4587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5324</v>
      </c>
      <c s="35" t="s">
        <v>4</v>
      </c>
      <c s="6" t="s">
        <v>5325</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4602</v>
      </c>
      <c r="J95" s="32">
        <f>0</f>
      </c>
      <c s="32">
        <f>0</f>
      </c>
      <c s="32">
        <f>0+L96+L100</f>
      </c>
      <c s="32">
        <f>0+M96+M100</f>
      </c>
    </row>
    <row r="96" spans="1:16" ht="12.75">
      <c r="A96" t="s">
        <v>48</v>
      </c>
      <c s="34" t="s">
        <v>130</v>
      </c>
      <c s="34" t="s">
        <v>4603</v>
      </c>
      <c s="35" t="s">
        <v>4</v>
      </c>
      <c s="6" t="s">
        <v>4604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4710</v>
      </c>
      <c s="35" t="s">
        <v>4</v>
      </c>
      <c s="6" t="s">
        <v>4711</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5145</v>
      </c>
      <c s="35" t="s">
        <v>4</v>
      </c>
      <c s="6" t="s">
        <v>5146</v>
      </c>
      <c s="36" t="s">
        <v>65</v>
      </c>
      <c s="37">
        <v>1888</v>
      </c>
      <c s="36">
        <v>0</v>
      </c>
      <c s="36">
        <f>ROUND(G105*H105,6)</f>
      </c>
      <c r="L105" s="38">
        <v>0</v>
      </c>
      <c s="32">
        <f>ROUND(ROUND(L105,2)*ROUND(G105,3),2)</f>
      </c>
      <c s="36" t="s">
        <v>66</v>
      </c>
      <c>
        <f>(M105*21)/100</f>
      </c>
      <c t="s">
        <v>26</v>
      </c>
    </row>
    <row r="106" spans="1:5" ht="25.5">
      <c r="A106" s="35" t="s">
        <v>55</v>
      </c>
      <c r="E106" s="39" t="s">
        <v>5326</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9985</v>
      </c>
    </row>
    <row r="112" spans="1:5" ht="12.75">
      <c r="A112" t="s">
        <v>59</v>
      </c>
      <c r="E112" s="39" t="s">
        <v>68</v>
      </c>
    </row>
    <row r="113" spans="1:16" ht="12.75">
      <c r="A113" t="s">
        <v>48</v>
      </c>
      <c s="34" t="s">
        <v>142</v>
      </c>
      <c s="34" t="s">
        <v>4337</v>
      </c>
      <c s="35" t="s">
        <v>4</v>
      </c>
      <c s="6" t="s">
        <v>4338</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9986</v>
      </c>
      <c s="35" t="s">
        <v>4</v>
      </c>
      <c s="6" t="s">
        <v>9987</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5331</v>
      </c>
      <c s="35" t="s">
        <v>4</v>
      </c>
      <c s="6" t="s">
        <v>5332</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5335</v>
      </c>
      <c s="35" t="s">
        <v>4</v>
      </c>
      <c s="6" t="s">
        <v>5336</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9988</v>
      </c>
      <c s="35" t="s">
        <v>4</v>
      </c>
      <c s="6" t="s">
        <v>9989</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4721</v>
      </c>
      <c s="35" t="s">
        <v>4</v>
      </c>
      <c s="6" t="s">
        <v>4722</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9990</v>
      </c>
    </row>
    <row r="140" spans="1:5" ht="12.75">
      <c r="A140" t="s">
        <v>59</v>
      </c>
      <c r="E140" s="39" t="s">
        <v>68</v>
      </c>
    </row>
    <row r="141" spans="1:16" ht="12.75">
      <c r="A141" t="s">
        <v>48</v>
      </c>
      <c s="34" t="s">
        <v>163</v>
      </c>
      <c s="34" t="s">
        <v>4339</v>
      </c>
      <c s="35" t="s">
        <v>4</v>
      </c>
      <c s="6" t="s">
        <v>4340</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5148</v>
      </c>
      <c s="35" t="s">
        <v>4</v>
      </c>
      <c s="6" t="s">
        <v>5149</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5339</v>
      </c>
      <c s="35" t="s">
        <v>4</v>
      </c>
      <c s="6" t="s">
        <v>5340</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9991</v>
      </c>
    </row>
    <row r="155" spans="1:5" ht="12.75">
      <c r="A155" s="35" t="s">
        <v>57</v>
      </c>
      <c r="E155" s="40" t="s">
        <v>9992</v>
      </c>
    </row>
    <row r="156" spans="1:5" ht="12.75">
      <c r="A156" t="s">
        <v>59</v>
      </c>
      <c r="E156" s="39" t="s">
        <v>68</v>
      </c>
    </row>
    <row r="157" spans="1:16" ht="12.75">
      <c r="A157" t="s">
        <v>48</v>
      </c>
      <c s="34" t="s">
        <v>175</v>
      </c>
      <c s="34" t="s">
        <v>5341</v>
      </c>
      <c s="35" t="s">
        <v>4</v>
      </c>
      <c s="6" t="s">
        <v>5342</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4642</v>
      </c>
      <c r="J161" s="32">
        <f>0</f>
      </c>
      <c s="32">
        <f>0</f>
      </c>
      <c s="32">
        <f>0+L162+L166+L170</f>
      </c>
      <c s="32">
        <f>0+M162+M166+M170</f>
      </c>
    </row>
    <row r="162" spans="1:16" ht="12.75">
      <c r="A162" t="s">
        <v>48</v>
      </c>
      <c s="34" t="s">
        <v>178</v>
      </c>
      <c s="34" t="s">
        <v>4725</v>
      </c>
      <c s="35" t="s">
        <v>4</v>
      </c>
      <c s="6" t="s">
        <v>4726</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5343</v>
      </c>
      <c s="35" t="s">
        <v>4</v>
      </c>
      <c s="6" t="s">
        <v>5344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9993</v>
      </c>
      <c s="35" t="s">
        <v>4</v>
      </c>
      <c s="6" t="s">
        <v>9994</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4268</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5359</v>
      </c>
      <c s="35" t="s">
        <v>4</v>
      </c>
      <c s="6" t="s">
        <v>5360</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5362</v>
      </c>
      <c s="35" t="s">
        <v>4</v>
      </c>
      <c s="6" t="s">
        <v>5363</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9995</v>
      </c>
      <c s="35" t="s">
        <v>4</v>
      </c>
      <c s="6" t="s">
        <v>9996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5365</v>
      </c>
      <c s="35" t="s">
        <v>4</v>
      </c>
      <c s="6" t="s">
        <v>5366</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5410</v>
      </c>
      <c s="35" t="s">
        <v>4</v>
      </c>
      <c s="6" t="s">
        <v>5411</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9997</v>
      </c>
    </row>
    <row r="194" spans="1:5" ht="12.75">
      <c r="A194" t="s">
        <v>59</v>
      </c>
      <c r="E194" s="39" t="s">
        <v>68</v>
      </c>
    </row>
    <row r="195" spans="1:16" ht="12.75">
      <c r="A195" t="s">
        <v>48</v>
      </c>
      <c s="34" t="s">
        <v>203</v>
      </c>
      <c s="34" t="s">
        <v>5413</v>
      </c>
      <c s="35" t="s">
        <v>4</v>
      </c>
      <c s="6" t="s">
        <v>5414</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9997</v>
      </c>
    </row>
    <row r="198" spans="1:5" ht="12.75">
      <c r="A198" t="s">
        <v>59</v>
      </c>
      <c r="E198" s="39" t="s">
        <v>68</v>
      </c>
    </row>
    <row r="199" spans="1:16" ht="12.75">
      <c r="A199" t="s">
        <v>48</v>
      </c>
      <c s="34" t="s">
        <v>206</v>
      </c>
      <c s="34" t="s">
        <v>5415</v>
      </c>
      <c s="35" t="s">
        <v>4</v>
      </c>
      <c s="6" t="s">
        <v>5416</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9998</v>
      </c>
    </row>
    <row r="202" spans="1:5" ht="12.75">
      <c r="A202" t="s">
        <v>59</v>
      </c>
      <c r="E202" s="39" t="s">
        <v>68</v>
      </c>
    </row>
    <row r="203" spans="1:16" ht="12.75">
      <c r="A203" t="s">
        <v>48</v>
      </c>
      <c s="34" t="s">
        <v>209</v>
      </c>
      <c s="34" t="s">
        <v>5418</v>
      </c>
      <c s="35" t="s">
        <v>4</v>
      </c>
      <c s="6" t="s">
        <v>5419</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9999</v>
      </c>
    </row>
    <row r="206" spans="1:5" ht="12.75">
      <c r="A206" t="s">
        <v>59</v>
      </c>
      <c r="E206" s="39" t="s">
        <v>68</v>
      </c>
    </row>
    <row r="207" spans="1:16" ht="12.75">
      <c r="A207" t="s">
        <v>48</v>
      </c>
      <c s="34" t="s">
        <v>212</v>
      </c>
      <c s="34" t="s">
        <v>5420</v>
      </c>
      <c s="35" t="s">
        <v>4</v>
      </c>
      <c s="6" t="s">
        <v>5421</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9999</v>
      </c>
    </row>
    <row r="210" spans="1:5" ht="12.75">
      <c r="A210" t="s">
        <v>59</v>
      </c>
      <c r="E210" s="39" t="s">
        <v>68</v>
      </c>
    </row>
    <row r="211" spans="1:16" ht="12.75">
      <c r="A211" t="s">
        <v>48</v>
      </c>
      <c s="34" t="s">
        <v>215</v>
      </c>
      <c s="34" t="s">
        <v>5422</v>
      </c>
      <c s="35" t="s">
        <v>4</v>
      </c>
      <c s="6" t="s">
        <v>5423</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10000</v>
      </c>
    </row>
    <row r="214" spans="1:5" ht="12.75">
      <c r="A214" t="s">
        <v>59</v>
      </c>
      <c r="E214" s="39" t="s">
        <v>68</v>
      </c>
    </row>
    <row r="215" spans="1:16" ht="12.75">
      <c r="A215" t="s">
        <v>48</v>
      </c>
      <c s="34" t="s">
        <v>218</v>
      </c>
      <c s="34" t="s">
        <v>9950</v>
      </c>
      <c s="35" t="s">
        <v>4</v>
      </c>
      <c s="6" t="s">
        <v>9951</v>
      </c>
      <c s="36" t="s">
        <v>71</v>
      </c>
      <c s="37">
        <v>24</v>
      </c>
      <c s="36">
        <v>0</v>
      </c>
      <c s="36">
        <f>ROUND(G215*H215,6)</f>
      </c>
      <c r="L215" s="38">
        <v>0</v>
      </c>
      <c s="32">
        <f>ROUND(ROUND(L215,2)*ROUND(G215,3),2)</f>
      </c>
      <c s="36" t="s">
        <v>66</v>
      </c>
      <c>
        <f>(M215*21)/100</f>
      </c>
      <c t="s">
        <v>26</v>
      </c>
    </row>
    <row r="216" spans="1:5" ht="12.75">
      <c r="A216" s="35" t="s">
        <v>55</v>
      </c>
      <c r="E216" s="39" t="s">
        <v>9952</v>
      </c>
    </row>
    <row r="217" spans="1:5" ht="12.75">
      <c r="A217" s="35" t="s">
        <v>57</v>
      </c>
      <c r="E217" s="40" t="s">
        <v>4</v>
      </c>
    </row>
    <row r="218" spans="1:5" ht="12.75">
      <c r="A218" t="s">
        <v>59</v>
      </c>
      <c r="E218" s="39" t="s">
        <v>68</v>
      </c>
    </row>
    <row r="219" spans="1:16" ht="12.75">
      <c r="A219" t="s">
        <v>48</v>
      </c>
      <c s="34" t="s">
        <v>221</v>
      </c>
      <c s="34" t="s">
        <v>5158</v>
      </c>
      <c s="35" t="s">
        <v>4</v>
      </c>
      <c s="6" t="s">
        <v>5159</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4727</v>
      </c>
      <c s="35" t="s">
        <v>4</v>
      </c>
      <c s="6" t="s">
        <v>4728</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10001</v>
      </c>
      <c s="35" t="s">
        <v>4</v>
      </c>
      <c s="6" t="s">
        <v>10002</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9957</v>
      </c>
      <c s="35" t="s">
        <v>4</v>
      </c>
      <c s="6" t="s">
        <v>9958</v>
      </c>
      <c s="36" t="s">
        <v>92</v>
      </c>
      <c s="37">
        <v>1</v>
      </c>
      <c s="36">
        <v>0</v>
      </c>
      <c s="36">
        <f>ROUND(G239*H239,6)</f>
      </c>
      <c r="L239" s="38">
        <v>0</v>
      </c>
      <c s="32">
        <f>ROUND(ROUND(L239,2)*ROUND(G239,3),2)</f>
      </c>
      <c s="36" t="s">
        <v>66</v>
      </c>
      <c>
        <f>(M239*21)/100</f>
      </c>
      <c t="s">
        <v>26</v>
      </c>
    </row>
    <row r="240" spans="1:5" ht="12.75">
      <c r="A240" s="35" t="s">
        <v>55</v>
      </c>
      <c r="E240" s="39" t="s">
        <v>5357</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10003</v>
      </c>
      <c s="35" t="s">
        <v>4</v>
      </c>
      <c s="6" t="s">
        <v>10004</v>
      </c>
      <c s="36" t="s">
        <v>10005</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10006</v>
      </c>
    </row>
    <row r="254" spans="1:5" ht="12.75">
      <c r="A254" t="s">
        <v>59</v>
      </c>
      <c r="E254" s="39" t="s">
        <v>68</v>
      </c>
    </row>
    <row r="255" spans="1:16" ht="25.5">
      <c r="A255" t="s">
        <v>48</v>
      </c>
      <c s="34" t="s">
        <v>246</v>
      </c>
      <c s="34" t="s">
        <v>10007</v>
      </c>
      <c s="35" t="s">
        <v>4</v>
      </c>
      <c s="6" t="s">
        <v>10008</v>
      </c>
      <c s="36" t="s">
        <v>10005</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10009</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10012</v>
      </c>
      <c r="E8" s="30" t="s">
        <v>10011</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9975</v>
      </c>
      <c s="35" t="s">
        <v>4</v>
      </c>
      <c s="6" t="s">
        <v>9976</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10013</v>
      </c>
      <c s="35" t="s">
        <v>4</v>
      </c>
      <c s="6" t="s">
        <v>10014</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4547</v>
      </c>
    </row>
    <row r="41" spans="1:5" ht="12.75">
      <c r="A41" s="35" t="s">
        <v>57</v>
      </c>
      <c r="E41" s="40" t="s">
        <v>10015</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10016</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10017</v>
      </c>
    </row>
    <row r="50" spans="1:5" ht="12.75">
      <c r="A50" t="s">
        <v>59</v>
      </c>
      <c r="E50" s="39" t="s">
        <v>68</v>
      </c>
    </row>
    <row r="51" spans="1:16" ht="12.75">
      <c r="A51" t="s">
        <v>48</v>
      </c>
      <c s="34" t="s">
        <v>96</v>
      </c>
      <c s="34" t="s">
        <v>9981</v>
      </c>
      <c s="35" t="s">
        <v>4</v>
      </c>
      <c s="6" t="s">
        <v>9982</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10018</v>
      </c>
    </row>
    <row r="54" spans="1:5" ht="12.75">
      <c r="A54" t="s">
        <v>59</v>
      </c>
      <c r="E54" s="39" t="s">
        <v>68</v>
      </c>
    </row>
    <row r="55" spans="1:16" ht="12.75">
      <c r="A55" t="s">
        <v>48</v>
      </c>
      <c s="34" t="s">
        <v>99</v>
      </c>
      <c s="34" t="s">
        <v>5399</v>
      </c>
      <c s="35" t="s">
        <v>4</v>
      </c>
      <c s="6" t="s">
        <v>5400</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10019</v>
      </c>
    </row>
    <row r="58" spans="1:5" ht="12.75">
      <c r="A58" t="s">
        <v>59</v>
      </c>
      <c r="E58" s="39" t="s">
        <v>68</v>
      </c>
    </row>
    <row r="59" spans="1:16" ht="25.5">
      <c r="A59" t="s">
        <v>48</v>
      </c>
      <c s="34" t="s">
        <v>102</v>
      </c>
      <c s="34" t="s">
        <v>9926</v>
      </c>
      <c s="35" t="s">
        <v>4</v>
      </c>
      <c s="6" t="s">
        <v>9927</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10020</v>
      </c>
    </row>
    <row r="62" spans="1:5" ht="12.75">
      <c r="A62" t="s">
        <v>59</v>
      </c>
      <c r="E62" s="39" t="s">
        <v>68</v>
      </c>
    </row>
    <row r="63" spans="1:16" ht="12.75">
      <c r="A63" t="s">
        <v>48</v>
      </c>
      <c s="34" t="s">
        <v>105</v>
      </c>
      <c s="34" t="s">
        <v>4553</v>
      </c>
      <c s="35" t="s">
        <v>4</v>
      </c>
      <c s="6" t="s">
        <v>4554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10021</v>
      </c>
    </row>
    <row r="66" spans="1:5" ht="12.75">
      <c r="A66" t="s">
        <v>59</v>
      </c>
      <c r="E66" s="39" t="s">
        <v>68</v>
      </c>
    </row>
    <row r="67" spans="1:16" ht="12.75">
      <c r="A67" t="s">
        <v>48</v>
      </c>
      <c s="34" t="s">
        <v>108</v>
      </c>
      <c s="34" t="s">
        <v>4883</v>
      </c>
      <c s="35" t="s">
        <v>4</v>
      </c>
      <c s="6" t="s">
        <v>4884</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4579</v>
      </c>
      <c s="35" t="s">
        <v>4</v>
      </c>
      <c s="6" t="s">
        <v>4580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4707</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4586</v>
      </c>
      <c s="35" t="s">
        <v>4</v>
      </c>
      <c s="6" t="s">
        <v>4587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5324</v>
      </c>
      <c s="35" t="s">
        <v>4</v>
      </c>
      <c s="6" t="s">
        <v>5325</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4602</v>
      </c>
      <c r="J103" s="32">
        <f>0</f>
      </c>
      <c s="32">
        <f>0</f>
      </c>
      <c s="32">
        <f>0+L104+L108+L112+L116</f>
      </c>
      <c s="32">
        <f>0+M104+M108+M112+M116</f>
      </c>
    </row>
    <row r="104" spans="1:16" ht="12.75">
      <c r="A104" t="s">
        <v>48</v>
      </c>
      <c s="34" t="s">
        <v>136</v>
      </c>
      <c s="34" t="s">
        <v>10022</v>
      </c>
      <c s="35" t="s">
        <v>4</v>
      </c>
      <c s="6" t="s">
        <v>10023</v>
      </c>
      <c s="36" t="s">
        <v>65</v>
      </c>
      <c s="37">
        <v>47</v>
      </c>
      <c s="36">
        <v>0</v>
      </c>
      <c s="36">
        <f>ROUND(G104*H104,6)</f>
      </c>
      <c r="L104" s="38">
        <v>0</v>
      </c>
      <c s="32">
        <f>ROUND(ROUND(L104,2)*ROUND(G104,3),2)</f>
      </c>
      <c s="36" t="s">
        <v>66</v>
      </c>
      <c>
        <f>(M104*21)/100</f>
      </c>
      <c t="s">
        <v>26</v>
      </c>
    </row>
    <row r="105" spans="1:5" ht="12.75">
      <c r="A105" s="35" t="s">
        <v>55</v>
      </c>
      <c r="E105" s="39" t="s">
        <v>10024</v>
      </c>
    </row>
    <row r="106" spans="1:5" ht="12.75">
      <c r="A106" s="35" t="s">
        <v>57</v>
      </c>
      <c r="E106" s="40" t="s">
        <v>4</v>
      </c>
    </row>
    <row r="107" spans="1:5" ht="12.75">
      <c r="A107" t="s">
        <v>59</v>
      </c>
      <c r="E107" s="39" t="s">
        <v>68</v>
      </c>
    </row>
    <row r="108" spans="1:16" ht="12.75">
      <c r="A108" t="s">
        <v>48</v>
      </c>
      <c s="34" t="s">
        <v>139</v>
      </c>
      <c s="34" t="s">
        <v>4603</v>
      </c>
      <c s="35" t="s">
        <v>4</v>
      </c>
      <c s="6" t="s">
        <v>4604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4710</v>
      </c>
      <c s="35" t="s">
        <v>4</v>
      </c>
      <c s="6" t="s">
        <v>4711</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5644</v>
      </c>
      <c s="35" t="s">
        <v>4</v>
      </c>
      <c s="6" t="s">
        <v>5645</v>
      </c>
      <c s="36" t="s">
        <v>65</v>
      </c>
      <c s="37">
        <v>0.85</v>
      </c>
      <c s="36">
        <v>0</v>
      </c>
      <c s="36">
        <f>ROUND(G116*H116,6)</f>
      </c>
      <c r="L116" s="38">
        <v>0</v>
      </c>
      <c s="32">
        <f>ROUND(ROUND(L116,2)*ROUND(G116,3),2)</f>
      </c>
      <c s="36" t="s">
        <v>66</v>
      </c>
      <c>
        <f>(M116*21)/100</f>
      </c>
      <c t="s">
        <v>26</v>
      </c>
    </row>
    <row r="117" spans="1:5" ht="12.75">
      <c r="A117" s="35" t="s">
        <v>55</v>
      </c>
      <c r="E117" s="39" t="s">
        <v>10025</v>
      </c>
    </row>
    <row r="118" spans="1:5" ht="12.75">
      <c r="A118" s="35" t="s">
        <v>57</v>
      </c>
      <c r="E118" s="40" t="s">
        <v>10026</v>
      </c>
    </row>
    <row r="119" spans="1:5" ht="12.75">
      <c r="A119" t="s">
        <v>59</v>
      </c>
      <c r="E119" s="39" t="s">
        <v>68</v>
      </c>
    </row>
    <row r="120" spans="1:13" ht="12.75">
      <c r="A120" t="s">
        <v>45</v>
      </c>
      <c r="C120" s="31" t="s">
        <v>25</v>
      </c>
      <c r="E120" s="33" t="s">
        <v>4606</v>
      </c>
      <c r="J120" s="32">
        <f>0</f>
      </c>
      <c s="32">
        <f>0</f>
      </c>
      <c s="32">
        <f>0+L121+L125</f>
      </c>
      <c s="32">
        <f>0+M121+M125</f>
      </c>
    </row>
    <row r="121" spans="1:16" ht="12.75">
      <c r="A121" t="s">
        <v>48</v>
      </c>
      <c s="34" t="s">
        <v>148</v>
      </c>
      <c s="34" t="s">
        <v>10027</v>
      </c>
      <c s="35" t="s">
        <v>4</v>
      </c>
      <c s="6" t="s">
        <v>10028</v>
      </c>
      <c s="36" t="s">
        <v>53</v>
      </c>
      <c s="37">
        <v>0.202</v>
      </c>
      <c s="36">
        <v>0</v>
      </c>
      <c s="36">
        <f>ROUND(G121*H121,6)</f>
      </c>
      <c r="L121" s="38">
        <v>0</v>
      </c>
      <c s="32">
        <f>ROUND(ROUND(L121,2)*ROUND(G121,3),2)</f>
      </c>
      <c s="36" t="s">
        <v>66</v>
      </c>
      <c>
        <f>(M121*21)/100</f>
      </c>
      <c t="s">
        <v>26</v>
      </c>
    </row>
    <row r="122" spans="1:5" ht="12.75">
      <c r="A122" s="35" t="s">
        <v>55</v>
      </c>
      <c r="E122" s="39" t="s">
        <v>10029</v>
      </c>
    </row>
    <row r="123" spans="1:5" ht="12.75">
      <c r="A123" s="35" t="s">
        <v>57</v>
      </c>
      <c r="E123" s="40" t="s">
        <v>10026</v>
      </c>
    </row>
    <row r="124" spans="1:5" ht="12.75">
      <c r="A124" t="s">
        <v>59</v>
      </c>
      <c r="E124" s="39" t="s">
        <v>68</v>
      </c>
    </row>
    <row r="125" spans="1:16" ht="12.75">
      <c r="A125" t="s">
        <v>48</v>
      </c>
      <c s="34" t="s">
        <v>151</v>
      </c>
      <c s="34" t="s">
        <v>10030</v>
      </c>
      <c s="35" t="s">
        <v>4</v>
      </c>
      <c s="6" t="s">
        <v>10031</v>
      </c>
      <c s="36" t="s">
        <v>71</v>
      </c>
      <c s="37">
        <v>10</v>
      </c>
      <c s="36">
        <v>0</v>
      </c>
      <c s="36">
        <f>ROUND(G125*H125,6)</f>
      </c>
      <c r="L125" s="38">
        <v>0</v>
      </c>
      <c s="32">
        <f>ROUND(ROUND(L125,2)*ROUND(G125,3),2)</f>
      </c>
      <c s="36" t="s">
        <v>66</v>
      </c>
      <c>
        <f>(M125*21)/100</f>
      </c>
      <c t="s">
        <v>26</v>
      </c>
    </row>
    <row r="126" spans="1:5" ht="12.75">
      <c r="A126" s="35" t="s">
        <v>55</v>
      </c>
      <c r="E126" s="39" t="s">
        <v>10032</v>
      </c>
    </row>
    <row r="127" spans="1:5" ht="12.75">
      <c r="A127" s="35" t="s">
        <v>57</v>
      </c>
      <c r="E127" s="40" t="s">
        <v>10026</v>
      </c>
    </row>
    <row r="128" spans="1:5" ht="12.75">
      <c r="A128" t="s">
        <v>59</v>
      </c>
      <c r="E128" s="39" t="s">
        <v>68</v>
      </c>
    </row>
    <row r="129" spans="1:13" ht="12.75">
      <c r="A129" t="s">
        <v>45</v>
      </c>
      <c r="C129" s="31" t="s">
        <v>74</v>
      </c>
      <c r="E129" s="33" t="s">
        <v>4609</v>
      </c>
      <c r="J129" s="32">
        <f>0</f>
      </c>
      <c s="32">
        <f>0</f>
      </c>
      <c s="32">
        <f>0+L130+L134+L138</f>
      </c>
      <c s="32">
        <f>0+M130+M134+M138</f>
      </c>
    </row>
    <row r="130" spans="1:16" ht="12.75">
      <c r="A130" t="s">
        <v>48</v>
      </c>
      <c s="34" t="s">
        <v>154</v>
      </c>
      <c s="34" t="s">
        <v>10033</v>
      </c>
      <c s="35" t="s">
        <v>4</v>
      </c>
      <c s="6" t="s">
        <v>10034</v>
      </c>
      <c s="36" t="s">
        <v>65</v>
      </c>
      <c s="37">
        <v>3.76</v>
      </c>
      <c s="36">
        <v>0</v>
      </c>
      <c s="36">
        <f>ROUND(G130*H130,6)</f>
      </c>
      <c r="L130" s="38">
        <v>0</v>
      </c>
      <c s="32">
        <f>ROUND(ROUND(L130,2)*ROUND(G130,3),2)</f>
      </c>
      <c s="36" t="s">
        <v>66</v>
      </c>
      <c>
        <f>(M130*21)/100</f>
      </c>
      <c t="s">
        <v>26</v>
      </c>
    </row>
    <row r="131" spans="1:5" ht="25.5">
      <c r="A131" s="35" t="s">
        <v>55</v>
      </c>
      <c r="E131" s="39" t="s">
        <v>10035</v>
      </c>
    </row>
    <row r="132" spans="1:5" ht="12.75">
      <c r="A132" s="35" t="s">
        <v>57</v>
      </c>
      <c r="E132" s="40" t="s">
        <v>10026</v>
      </c>
    </row>
    <row r="133" spans="1:5" ht="12.75">
      <c r="A133" t="s">
        <v>59</v>
      </c>
      <c r="E133" s="39" t="s">
        <v>68</v>
      </c>
    </row>
    <row r="134" spans="1:16" ht="12.75">
      <c r="A134" t="s">
        <v>48</v>
      </c>
      <c s="34" t="s">
        <v>157</v>
      </c>
      <c s="34" t="s">
        <v>4610</v>
      </c>
      <c s="35" t="s">
        <v>4</v>
      </c>
      <c s="6" t="s">
        <v>4611</v>
      </c>
      <c s="36" t="s">
        <v>65</v>
      </c>
      <c s="37">
        <v>9.13</v>
      </c>
      <c s="36">
        <v>0</v>
      </c>
      <c s="36">
        <f>ROUND(G134*H134,6)</f>
      </c>
      <c r="L134" s="38">
        <v>0</v>
      </c>
      <c s="32">
        <f>ROUND(ROUND(L134,2)*ROUND(G134,3),2)</f>
      </c>
      <c s="36" t="s">
        <v>66</v>
      </c>
      <c>
        <f>(M134*21)/100</f>
      </c>
      <c t="s">
        <v>26</v>
      </c>
    </row>
    <row r="135" spans="1:5" ht="12.75">
      <c r="A135" s="35" t="s">
        <v>55</v>
      </c>
      <c r="E135" s="39" t="s">
        <v>10036</v>
      </c>
    </row>
    <row r="136" spans="1:5" ht="12.75">
      <c r="A136" s="35" t="s">
        <v>57</v>
      </c>
      <c r="E136" s="40" t="s">
        <v>10026</v>
      </c>
    </row>
    <row r="137" spans="1:5" ht="12.75">
      <c r="A137" t="s">
        <v>59</v>
      </c>
      <c r="E137" s="39" t="s">
        <v>68</v>
      </c>
    </row>
    <row r="138" spans="1:16" ht="12.75">
      <c r="A138" t="s">
        <v>48</v>
      </c>
      <c s="34" t="s">
        <v>160</v>
      </c>
      <c s="34" t="s">
        <v>10037</v>
      </c>
      <c s="35" t="s">
        <v>4</v>
      </c>
      <c s="6" t="s">
        <v>10038</v>
      </c>
      <c s="36" t="s">
        <v>697</v>
      </c>
      <c s="37">
        <v>31.1</v>
      </c>
      <c s="36">
        <v>0</v>
      </c>
      <c s="36">
        <f>ROUND(G138*H138,6)</f>
      </c>
      <c r="L138" s="38">
        <v>0</v>
      </c>
      <c s="32">
        <f>ROUND(ROUND(L138,2)*ROUND(G138,3),2)</f>
      </c>
      <c s="36" t="s">
        <v>66</v>
      </c>
      <c>
        <f>(M138*21)/100</f>
      </c>
      <c t="s">
        <v>26</v>
      </c>
    </row>
    <row r="139" spans="1:5" ht="12.75">
      <c r="A139" s="35" t="s">
        <v>55</v>
      </c>
      <c r="E139" s="39" t="s">
        <v>10039</v>
      </c>
    </row>
    <row r="140" spans="1:5" ht="12.75">
      <c r="A140" s="35" t="s">
        <v>57</v>
      </c>
      <c r="E140" s="40" t="s">
        <v>10026</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5145</v>
      </c>
      <c s="35" t="s">
        <v>4</v>
      </c>
      <c s="6" t="s">
        <v>5146</v>
      </c>
      <c s="36" t="s">
        <v>65</v>
      </c>
      <c s="37">
        <v>1778</v>
      </c>
      <c s="36">
        <v>0</v>
      </c>
      <c s="36">
        <f>ROUND(G143*H143,6)</f>
      </c>
      <c r="L143" s="38">
        <v>0</v>
      </c>
      <c s="32">
        <f>ROUND(ROUND(L143,2)*ROUND(G143,3),2)</f>
      </c>
      <c s="36" t="s">
        <v>66</v>
      </c>
      <c>
        <f>(M143*21)/100</f>
      </c>
      <c t="s">
        <v>26</v>
      </c>
    </row>
    <row r="144" spans="1:5" ht="25.5">
      <c r="A144" s="35" t="s">
        <v>55</v>
      </c>
      <c r="E144" s="39" t="s">
        <v>5326</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10040</v>
      </c>
    </row>
    <row r="150" spans="1:5" ht="12.75">
      <c r="A150" t="s">
        <v>59</v>
      </c>
      <c r="E150" s="39" t="s">
        <v>68</v>
      </c>
    </row>
    <row r="151" spans="1:16" ht="12.75">
      <c r="A151" t="s">
        <v>48</v>
      </c>
      <c s="34" t="s">
        <v>169</v>
      </c>
      <c s="34" t="s">
        <v>4717</v>
      </c>
      <c s="35" t="s">
        <v>4</v>
      </c>
      <c s="6" t="s">
        <v>4718</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10041</v>
      </c>
    </row>
    <row r="154" spans="1:5" ht="12.75">
      <c r="A154" t="s">
        <v>59</v>
      </c>
      <c r="E154" s="39" t="s">
        <v>68</v>
      </c>
    </row>
    <row r="155" spans="1:16" ht="12.75">
      <c r="A155" t="s">
        <v>48</v>
      </c>
      <c s="34" t="s">
        <v>172</v>
      </c>
      <c s="34" t="s">
        <v>4337</v>
      </c>
      <c s="35" t="s">
        <v>4</v>
      </c>
      <c s="6" t="s">
        <v>4338</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5329</v>
      </c>
      <c s="35" t="s">
        <v>4</v>
      </c>
      <c s="6" t="s">
        <v>5330</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10042</v>
      </c>
    </row>
    <row r="162" spans="1:5" ht="12.75">
      <c r="A162" t="s">
        <v>59</v>
      </c>
      <c r="E162" s="39" t="s">
        <v>68</v>
      </c>
    </row>
    <row r="163" spans="1:16" ht="12.75">
      <c r="A163" t="s">
        <v>48</v>
      </c>
      <c s="34" t="s">
        <v>178</v>
      </c>
      <c s="34" t="s">
        <v>10043</v>
      </c>
      <c s="35" t="s">
        <v>4</v>
      </c>
      <c s="6" t="s">
        <v>10044</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9986</v>
      </c>
      <c s="35" t="s">
        <v>4</v>
      </c>
      <c s="6" t="s">
        <v>9987</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5331</v>
      </c>
      <c s="35" t="s">
        <v>4</v>
      </c>
      <c s="6" t="s">
        <v>5332</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10045</v>
      </c>
      <c s="35" t="s">
        <v>4</v>
      </c>
      <c s="6" t="s">
        <v>10046</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10047</v>
      </c>
      <c s="35" t="s">
        <v>4</v>
      </c>
      <c s="6" t="s">
        <v>10048</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9938</v>
      </c>
      <c s="35" t="s">
        <v>4</v>
      </c>
      <c s="6" t="s">
        <v>9939</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5335</v>
      </c>
      <c s="35" t="s">
        <v>4</v>
      </c>
      <c s="6" t="s">
        <v>5336</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9988</v>
      </c>
      <c s="35" t="s">
        <v>4</v>
      </c>
      <c s="6" t="s">
        <v>9989</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10049</v>
      </c>
    </row>
    <row r="198" spans="1:5" ht="12.75">
      <c r="A198" t="s">
        <v>59</v>
      </c>
      <c r="E198" s="39" t="s">
        <v>68</v>
      </c>
    </row>
    <row r="199" spans="1:16" ht="12.75">
      <c r="A199" t="s">
        <v>48</v>
      </c>
      <c s="34" t="s">
        <v>206</v>
      </c>
      <c s="34" t="s">
        <v>4721</v>
      </c>
      <c s="35" t="s">
        <v>4</v>
      </c>
      <c s="6" t="s">
        <v>4722</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10050</v>
      </c>
    </row>
    <row r="202" spans="1:5" ht="12.75">
      <c r="A202" t="s">
        <v>59</v>
      </c>
      <c r="E202" s="39" t="s">
        <v>68</v>
      </c>
    </row>
    <row r="203" spans="1:16" ht="12.75">
      <c r="A203" t="s">
        <v>48</v>
      </c>
      <c s="34" t="s">
        <v>209</v>
      </c>
      <c s="34" t="s">
        <v>4339</v>
      </c>
      <c s="35" t="s">
        <v>4</v>
      </c>
      <c s="6" t="s">
        <v>4340</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10051</v>
      </c>
      <c s="35" t="s">
        <v>4</v>
      </c>
      <c s="6" t="s">
        <v>10052</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5148</v>
      </c>
      <c s="35" t="s">
        <v>4</v>
      </c>
      <c s="6" t="s">
        <v>5149</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10053</v>
      </c>
      <c s="35" t="s">
        <v>4</v>
      </c>
      <c s="6" t="s">
        <v>10054</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5339</v>
      </c>
      <c s="35" t="s">
        <v>4</v>
      </c>
      <c s="6" t="s">
        <v>5340</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10055</v>
      </c>
    </row>
    <row r="222" spans="1:5" ht="12.75">
      <c r="A222" t="s">
        <v>59</v>
      </c>
      <c r="E222" s="39" t="s">
        <v>68</v>
      </c>
    </row>
    <row r="223" spans="1:16" ht="25.5">
      <c r="A223" t="s">
        <v>48</v>
      </c>
      <c s="34" t="s">
        <v>224</v>
      </c>
      <c s="34" t="s">
        <v>5377</v>
      </c>
      <c s="35" t="s">
        <v>4</v>
      </c>
      <c s="6" t="s">
        <v>5378</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10056</v>
      </c>
    </row>
    <row r="226" spans="1:5" ht="12.75">
      <c r="A226" t="s">
        <v>59</v>
      </c>
      <c r="E226" s="39" t="s">
        <v>68</v>
      </c>
    </row>
    <row r="227" spans="1:16" ht="12.75">
      <c r="A227" t="s">
        <v>48</v>
      </c>
      <c s="34" t="s">
        <v>637</v>
      </c>
      <c s="34" t="s">
        <v>5341</v>
      </c>
      <c s="35" t="s">
        <v>4</v>
      </c>
      <c s="6" t="s">
        <v>5342</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4636</v>
      </c>
      <c r="J231" s="32">
        <f>0</f>
      </c>
      <c s="32">
        <f>0</f>
      </c>
      <c s="32">
        <f>0+L232</f>
      </c>
      <c s="32">
        <f>0+M232</f>
      </c>
    </row>
    <row r="232" spans="1:16" ht="12.75">
      <c r="A232" t="s">
        <v>48</v>
      </c>
      <c s="34" t="s">
        <v>227</v>
      </c>
      <c s="34" t="s">
        <v>10057</v>
      </c>
      <c s="35" t="s">
        <v>4</v>
      </c>
      <c s="6" t="s">
        <v>10058</v>
      </c>
      <c s="36" t="s">
        <v>697</v>
      </c>
      <c s="37">
        <v>71</v>
      </c>
      <c s="36">
        <v>0</v>
      </c>
      <c s="36">
        <f>ROUND(G232*H232,6)</f>
      </c>
      <c r="L232" s="38">
        <v>0</v>
      </c>
      <c s="32">
        <f>ROUND(ROUND(L232,2)*ROUND(G232,3),2)</f>
      </c>
      <c s="36" t="s">
        <v>66</v>
      </c>
      <c>
        <f>(M232*21)/100</f>
      </c>
      <c t="s">
        <v>26</v>
      </c>
    </row>
    <row r="233" spans="1:5" ht="12.75">
      <c r="A233" s="35" t="s">
        <v>55</v>
      </c>
      <c r="E233" s="39" t="s">
        <v>10059</v>
      </c>
    </row>
    <row r="234" spans="1:5" ht="12.75">
      <c r="A234" s="35" t="s">
        <v>57</v>
      </c>
      <c r="E234" s="40" t="s">
        <v>4</v>
      </c>
    </row>
    <row r="235" spans="1:5" ht="12.75">
      <c r="A235" t="s">
        <v>59</v>
      </c>
      <c r="E235" s="39" t="s">
        <v>68</v>
      </c>
    </row>
    <row r="236" spans="1:13" ht="12.75">
      <c r="A236" t="s">
        <v>45</v>
      </c>
      <c r="C236" s="31" t="s">
        <v>86</v>
      </c>
      <c r="E236" s="33" t="s">
        <v>4642</v>
      </c>
      <c r="J236" s="32">
        <f>0</f>
      </c>
      <c s="32">
        <f>0</f>
      </c>
      <c s="32">
        <f>0+L237+L241+L245</f>
      </c>
      <c s="32">
        <f>0+M237+M241+M245</f>
      </c>
    </row>
    <row r="237" spans="1:16" ht="12.75">
      <c r="A237" t="s">
        <v>48</v>
      </c>
      <c s="34" t="s">
        <v>230</v>
      </c>
      <c s="34" t="s">
        <v>4725</v>
      </c>
      <c s="35" t="s">
        <v>4</v>
      </c>
      <c s="6" t="s">
        <v>4726</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5343</v>
      </c>
      <c s="35" t="s">
        <v>4</v>
      </c>
      <c s="6" t="s">
        <v>5344</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9993</v>
      </c>
      <c s="35" t="s">
        <v>4</v>
      </c>
      <c s="6" t="s">
        <v>9994</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4268</v>
      </c>
      <c r="J249" s="32">
        <f>0</f>
      </c>
      <c s="32">
        <f>0</f>
      </c>
      <c s="32">
        <f>0+L250+L254+L258+L262+L266+L270+L274+L278+L282+L286+L290+L294+L298+L302+L306+L310+L314+L318</f>
      </c>
      <c s="32">
        <f>0+M250+M254+M258+M262+M266+M270+M274+M278+M282+M286+M290+M294+M298+M302+M306+M310+M314+M318</f>
      </c>
    </row>
    <row r="250" spans="1:16" ht="12.75">
      <c r="A250" t="s">
        <v>48</v>
      </c>
      <c s="34" t="s">
        <v>240</v>
      </c>
      <c s="34" t="s">
        <v>5345</v>
      </c>
      <c s="35" t="s">
        <v>4</v>
      </c>
      <c s="6" t="s">
        <v>5346</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9950</v>
      </c>
      <c s="35" t="s">
        <v>4</v>
      </c>
      <c s="6" t="s">
        <v>9951</v>
      </c>
      <c s="36" t="s">
        <v>71</v>
      </c>
      <c s="37">
        <v>15</v>
      </c>
      <c s="36">
        <v>0</v>
      </c>
      <c s="36">
        <f>ROUND(G254*H254,6)</f>
      </c>
      <c r="L254" s="38">
        <v>0</v>
      </c>
      <c s="32">
        <f>ROUND(ROUND(L254,2)*ROUND(G254,3),2)</f>
      </c>
      <c s="36" t="s">
        <v>66</v>
      </c>
      <c>
        <f>(M254*21)/100</f>
      </c>
      <c t="s">
        <v>26</v>
      </c>
    </row>
    <row r="255" spans="1:5" ht="12.75">
      <c r="A255" s="35" t="s">
        <v>55</v>
      </c>
      <c r="E255" s="39" t="s">
        <v>9952</v>
      </c>
    </row>
    <row r="256" spans="1:5" ht="12.75">
      <c r="A256" s="35" t="s">
        <v>57</v>
      </c>
      <c r="E256" s="40" t="s">
        <v>10060</v>
      </c>
    </row>
    <row r="257" spans="1:5" ht="12.75">
      <c r="A257" t="s">
        <v>59</v>
      </c>
      <c r="E257" s="39" t="s">
        <v>68</v>
      </c>
    </row>
    <row r="258" spans="1:16" ht="12.75">
      <c r="A258" t="s">
        <v>48</v>
      </c>
      <c s="34" t="s">
        <v>246</v>
      </c>
      <c s="34" t="s">
        <v>5158</v>
      </c>
      <c s="35" t="s">
        <v>4</v>
      </c>
      <c s="6" t="s">
        <v>5159</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4727</v>
      </c>
      <c s="35" t="s">
        <v>4</v>
      </c>
      <c s="6" t="s">
        <v>4728</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10061</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10001</v>
      </c>
      <c s="35" t="s">
        <v>4</v>
      </c>
      <c s="6" t="s">
        <v>10002</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10062</v>
      </c>
      <c s="35" t="s">
        <v>4</v>
      </c>
      <c s="6" t="s">
        <v>10063</v>
      </c>
      <c s="36" t="s">
        <v>71</v>
      </c>
      <c s="37">
        <v>62.5</v>
      </c>
      <c s="36">
        <v>0</v>
      </c>
      <c s="36">
        <f>ROUND(G278*H278,6)</f>
      </c>
      <c r="L278" s="38">
        <v>0</v>
      </c>
      <c s="32">
        <f>ROUND(ROUND(L278,2)*ROUND(G278,3),2)</f>
      </c>
      <c s="36" t="s">
        <v>66</v>
      </c>
      <c>
        <f>(M278*21)/100</f>
      </c>
      <c t="s">
        <v>26</v>
      </c>
    </row>
    <row r="279" spans="1:5" ht="12.75">
      <c r="A279" s="35" t="s">
        <v>55</v>
      </c>
      <c r="E279" s="39" t="s">
        <v>10064</v>
      </c>
    </row>
    <row r="280" spans="1:5" ht="12.75">
      <c r="A280" s="35" t="s">
        <v>57</v>
      </c>
      <c r="E280" s="40" t="s">
        <v>4</v>
      </c>
    </row>
    <row r="281" spans="1:5" ht="12.75">
      <c r="A281" t="s">
        <v>59</v>
      </c>
      <c r="E281" s="39" t="s">
        <v>68</v>
      </c>
    </row>
    <row r="282" spans="1:16" ht="12.75">
      <c r="A282" t="s">
        <v>48</v>
      </c>
      <c s="34" t="s">
        <v>264</v>
      </c>
      <c s="34" t="s">
        <v>6732</v>
      </c>
      <c s="35" t="s">
        <v>4</v>
      </c>
      <c s="6" t="s">
        <v>6733</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9963</v>
      </c>
      <c s="35" t="s">
        <v>4</v>
      </c>
      <c s="6" t="s">
        <v>9964</v>
      </c>
      <c s="36" t="s">
        <v>71</v>
      </c>
      <c s="37">
        <v>4</v>
      </c>
      <c s="36">
        <v>0</v>
      </c>
      <c s="36">
        <f>ROUND(G286*H286,6)</f>
      </c>
      <c r="L286" s="38">
        <v>0</v>
      </c>
      <c s="32">
        <f>ROUND(ROUND(L286,2)*ROUND(G286,3),2)</f>
      </c>
      <c s="36" t="s">
        <v>66</v>
      </c>
      <c>
        <f>(M286*21)/100</f>
      </c>
      <c t="s">
        <v>26</v>
      </c>
    </row>
    <row r="287" spans="1:5" ht="12.75">
      <c r="A287" s="35" t="s">
        <v>55</v>
      </c>
      <c r="E287" s="39" t="s">
        <v>10065</v>
      </c>
    </row>
    <row r="288" spans="1:5" ht="12.75">
      <c r="A288" s="35" t="s">
        <v>57</v>
      </c>
      <c r="E288" s="40" t="s">
        <v>4</v>
      </c>
    </row>
    <row r="289" spans="1:5" ht="12.75">
      <c r="A289" t="s">
        <v>59</v>
      </c>
      <c r="E289" s="39" t="s">
        <v>68</v>
      </c>
    </row>
    <row r="290" spans="1:16" ht="12.75">
      <c r="A290" t="s">
        <v>48</v>
      </c>
      <c s="34" t="s">
        <v>639</v>
      </c>
      <c s="34" t="s">
        <v>10066</v>
      </c>
      <c s="35" t="s">
        <v>4</v>
      </c>
      <c s="6" t="s">
        <v>10067</v>
      </c>
      <c s="36" t="s">
        <v>65</v>
      </c>
      <c s="37">
        <v>0.233</v>
      </c>
      <c s="36">
        <v>0</v>
      </c>
      <c s="36">
        <f>ROUND(G290*H290,6)</f>
      </c>
      <c r="L290" s="38">
        <v>0</v>
      </c>
      <c s="32">
        <f>ROUND(ROUND(L290,2)*ROUND(G290,3),2)</f>
      </c>
      <c s="36" t="s">
        <v>66</v>
      </c>
      <c>
        <f>(M290*21)/100</f>
      </c>
      <c t="s">
        <v>26</v>
      </c>
    </row>
    <row r="291" spans="1:5" ht="12.75">
      <c r="A291" s="35" t="s">
        <v>55</v>
      </c>
      <c r="E291" s="39" t="s">
        <v>10068</v>
      </c>
    </row>
    <row r="292" spans="1:5" ht="12.75">
      <c r="A292" s="35" t="s">
        <v>57</v>
      </c>
      <c r="E292" s="40" t="s">
        <v>10069</v>
      </c>
    </row>
    <row r="293" spans="1:5" ht="12.75">
      <c r="A293" t="s">
        <v>59</v>
      </c>
      <c r="E293" s="39" t="s">
        <v>68</v>
      </c>
    </row>
    <row r="294" spans="1:16" ht="12.75">
      <c r="A294" t="s">
        <v>48</v>
      </c>
      <c s="34" t="s">
        <v>267</v>
      </c>
      <c s="34" t="s">
        <v>9957</v>
      </c>
      <c s="35" t="s">
        <v>4</v>
      </c>
      <c s="6" t="s">
        <v>9958</v>
      </c>
      <c s="36" t="s">
        <v>92</v>
      </c>
      <c s="37">
        <v>2</v>
      </c>
      <c s="36">
        <v>0</v>
      </c>
      <c s="36">
        <f>ROUND(G294*H294,6)</f>
      </c>
      <c r="L294" s="38">
        <v>0</v>
      </c>
      <c s="32">
        <f>ROUND(ROUND(L294,2)*ROUND(G294,3),2)</f>
      </c>
      <c s="36" t="s">
        <v>66</v>
      </c>
      <c>
        <f>(M294*21)/100</f>
      </c>
      <c t="s">
        <v>26</v>
      </c>
    </row>
    <row r="295" spans="1:5" ht="12.75">
      <c r="A295" s="35" t="s">
        <v>55</v>
      </c>
      <c r="E295" s="39" t="s">
        <v>5357</v>
      </c>
    </row>
    <row r="296" spans="1:5" ht="12.75">
      <c r="A296" s="35" t="s">
        <v>57</v>
      </c>
      <c r="E296" s="40" t="s">
        <v>4</v>
      </c>
    </row>
    <row r="297" spans="1:5" ht="12.75">
      <c r="A297" t="s">
        <v>59</v>
      </c>
      <c r="E297" s="39" t="s">
        <v>68</v>
      </c>
    </row>
    <row r="298" spans="1:16" ht="12.75">
      <c r="A298" t="s">
        <v>48</v>
      </c>
      <c s="34" t="s">
        <v>270</v>
      </c>
      <c s="34" t="s">
        <v>10070</v>
      </c>
      <c s="35" t="s">
        <v>4</v>
      </c>
      <c s="6" t="s">
        <v>10071</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10072</v>
      </c>
      <c s="35" t="s">
        <v>4</v>
      </c>
      <c s="6" t="s">
        <v>10073</v>
      </c>
      <c s="36" t="s">
        <v>92</v>
      </c>
      <c s="37">
        <v>2</v>
      </c>
      <c s="36">
        <v>0</v>
      </c>
      <c s="36">
        <f>ROUND(G306*H306,6)</f>
      </c>
      <c r="L306" s="38">
        <v>0</v>
      </c>
      <c s="32">
        <f>ROUND(ROUND(L306,2)*ROUND(G306,3),2)</f>
      </c>
      <c s="36" t="s">
        <v>54</v>
      </c>
      <c>
        <f>(M306*21)/100</f>
      </c>
      <c t="s">
        <v>26</v>
      </c>
    </row>
    <row r="307" spans="1:5" ht="12.75">
      <c r="A307" s="35" t="s">
        <v>55</v>
      </c>
      <c r="E307" s="39" t="s">
        <v>5357</v>
      </c>
    </row>
    <row r="308" spans="1:5" ht="12.75">
      <c r="A308" s="35" t="s">
        <v>57</v>
      </c>
      <c r="E308" s="40" t="s">
        <v>4</v>
      </c>
    </row>
    <row r="309" spans="1:5" ht="191.25">
      <c r="A309" t="s">
        <v>59</v>
      </c>
      <c r="E309" s="39" t="s">
        <v>10074</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10003</v>
      </c>
      <c s="35" t="s">
        <v>4</v>
      </c>
      <c s="6" t="s">
        <v>10004</v>
      </c>
      <c s="36" t="s">
        <v>10005</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10075</v>
      </c>
    </row>
    <row r="317" spans="1:5" ht="12.75">
      <c r="A317" t="s">
        <v>59</v>
      </c>
      <c r="E317" s="39" t="s">
        <v>68</v>
      </c>
    </row>
    <row r="318" spans="1:16" ht="25.5">
      <c r="A318" t="s">
        <v>48</v>
      </c>
      <c s="34" t="s">
        <v>279</v>
      </c>
      <c s="34" t="s">
        <v>10007</v>
      </c>
      <c s="35" t="s">
        <v>4</v>
      </c>
      <c s="6" t="s">
        <v>10008</v>
      </c>
      <c s="36" t="s">
        <v>10005</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10009</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10078</v>
      </c>
      <c r="E8" s="30" t="s">
        <v>10077</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10079</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10080</v>
      </c>
    </row>
    <row r="42" spans="1:5" ht="12.75">
      <c r="A42" t="s">
        <v>59</v>
      </c>
      <c r="E42" s="39" t="s">
        <v>68</v>
      </c>
    </row>
    <row r="43" spans="1:16" ht="12.75">
      <c r="A43" t="s">
        <v>48</v>
      </c>
      <c s="34" t="s">
        <v>89</v>
      </c>
      <c s="34" t="s">
        <v>9981</v>
      </c>
      <c s="35" t="s">
        <v>4</v>
      </c>
      <c s="6" t="s">
        <v>9982</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10081</v>
      </c>
    </row>
    <row r="46" spans="1:5" ht="12.75">
      <c r="A46" t="s">
        <v>59</v>
      </c>
      <c r="E46" s="39" t="s">
        <v>68</v>
      </c>
    </row>
    <row r="47" spans="1:16" ht="12.75">
      <c r="A47" t="s">
        <v>48</v>
      </c>
      <c s="34" t="s">
        <v>93</v>
      </c>
      <c s="34" t="s">
        <v>4553</v>
      </c>
      <c s="35" t="s">
        <v>4</v>
      </c>
      <c s="6" t="s">
        <v>4554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10082</v>
      </c>
    </row>
    <row r="50" spans="1:5" ht="12.75">
      <c r="A50" t="s">
        <v>59</v>
      </c>
      <c r="E50" s="39" t="s">
        <v>68</v>
      </c>
    </row>
    <row r="51" spans="1:16" ht="12.75">
      <c r="A51" t="s">
        <v>48</v>
      </c>
      <c s="34" t="s">
        <v>96</v>
      </c>
      <c s="34" t="s">
        <v>4579</v>
      </c>
      <c s="35" t="s">
        <v>4</v>
      </c>
      <c s="6" t="s">
        <v>4580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4707</v>
      </c>
    </row>
    <row r="54" spans="1:5" ht="12.75">
      <c r="A54" t="s">
        <v>59</v>
      </c>
      <c r="E54" s="39" t="s">
        <v>68</v>
      </c>
    </row>
    <row r="55" spans="1:16" ht="12.75">
      <c r="A55" t="s">
        <v>48</v>
      </c>
      <c s="34" t="s">
        <v>99</v>
      </c>
      <c s="34" t="s">
        <v>4883</v>
      </c>
      <c s="35" t="s">
        <v>4</v>
      </c>
      <c s="6" t="s">
        <v>4884</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4603</v>
      </c>
      <c s="35" t="s">
        <v>4</v>
      </c>
      <c s="6" t="s">
        <v>4604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10083</v>
      </c>
    </row>
    <row r="67" spans="1:5" ht="12.75">
      <c r="A67" t="s">
        <v>59</v>
      </c>
      <c r="E67" s="39" t="s">
        <v>68</v>
      </c>
    </row>
    <row r="68" spans="1:16" ht="12.75">
      <c r="A68" t="s">
        <v>48</v>
      </c>
      <c s="34" t="s">
        <v>108</v>
      </c>
      <c s="34" t="s">
        <v>4710</v>
      </c>
      <c s="35" t="s">
        <v>4</v>
      </c>
      <c s="6" t="s">
        <v>4711</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5145</v>
      </c>
      <c s="35" t="s">
        <v>4</v>
      </c>
      <c s="6" t="s">
        <v>5146</v>
      </c>
      <c s="36" t="s">
        <v>65</v>
      </c>
      <c s="37">
        <v>685.21</v>
      </c>
      <c s="36">
        <v>0</v>
      </c>
      <c s="36">
        <f>ROUND(G73*H73,6)</f>
      </c>
      <c r="L73" s="38">
        <v>0</v>
      </c>
      <c s="32">
        <f>ROUND(ROUND(L73,2)*ROUND(G73,3),2)</f>
      </c>
      <c s="36" t="s">
        <v>66</v>
      </c>
      <c>
        <f>(M73*21)/100</f>
      </c>
      <c t="s">
        <v>26</v>
      </c>
    </row>
    <row r="74" spans="1:5" ht="25.5">
      <c r="A74" s="35" t="s">
        <v>55</v>
      </c>
      <c r="E74" s="39" t="s">
        <v>5326</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4717</v>
      </c>
      <c s="35" t="s">
        <v>4</v>
      </c>
      <c s="6" t="s">
        <v>4718</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10084</v>
      </c>
    </row>
    <row r="84" spans="1:5" ht="12.75">
      <c r="A84" t="s">
        <v>59</v>
      </c>
      <c r="E84" s="39" t="s">
        <v>68</v>
      </c>
    </row>
    <row r="85" spans="1:16" ht="12.75">
      <c r="A85" t="s">
        <v>48</v>
      </c>
      <c s="34" t="s">
        <v>121</v>
      </c>
      <c s="34" t="s">
        <v>4337</v>
      </c>
      <c s="35" t="s">
        <v>4</v>
      </c>
      <c s="6" t="s">
        <v>4338</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4721</v>
      </c>
      <c s="35" t="s">
        <v>4</v>
      </c>
      <c s="6" t="s">
        <v>4722</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4723</v>
      </c>
      <c s="35" t="s">
        <v>4</v>
      </c>
      <c s="6" t="s">
        <v>4724</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4339</v>
      </c>
      <c s="35" t="s">
        <v>4</v>
      </c>
      <c s="6" t="s">
        <v>4340</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5341</v>
      </c>
      <c s="35" t="s">
        <v>4</v>
      </c>
      <c s="6" t="s">
        <v>5342</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4642</v>
      </c>
      <c r="J113" s="32">
        <f>0</f>
      </c>
      <c s="32">
        <f>0</f>
      </c>
      <c s="32">
        <f>0+L114</f>
      </c>
      <c s="32">
        <f>0+M114</f>
      </c>
    </row>
    <row r="114" spans="1:16" ht="12.75">
      <c r="A114" t="s">
        <v>48</v>
      </c>
      <c s="34" t="s">
        <v>142</v>
      </c>
      <c s="34" t="s">
        <v>4725</v>
      </c>
      <c s="35" t="s">
        <v>4</v>
      </c>
      <c s="6" t="s">
        <v>4726</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4268</v>
      </c>
      <c r="J118" s="32">
        <f>0</f>
      </c>
      <c s="32">
        <f>0</f>
      </c>
      <c s="32">
        <f>0+L119+L123+L127+L131+L135+L139+L143+L147</f>
      </c>
      <c s="32">
        <f>0+M119+M123+M127+M131+M135+M139+M143+M147</f>
      </c>
    </row>
    <row r="119" spans="1:16" ht="12.75">
      <c r="A119" t="s">
        <v>48</v>
      </c>
      <c s="34" t="s">
        <v>145</v>
      </c>
      <c s="34" t="s">
        <v>4727</v>
      </c>
      <c s="35" t="s">
        <v>4</v>
      </c>
      <c s="6" t="s">
        <v>4728</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9950</v>
      </c>
      <c s="35" t="s">
        <v>4</v>
      </c>
      <c s="6" t="s">
        <v>9951</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10007</v>
      </c>
      <c s="35" t="s">
        <v>4</v>
      </c>
      <c s="6" t="s">
        <v>10008</v>
      </c>
      <c s="36" t="s">
        <v>10005</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10009</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10085</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9957</v>
      </c>
      <c s="35" t="s">
        <v>4</v>
      </c>
      <c s="6" t="s">
        <v>9958</v>
      </c>
      <c s="36" t="s">
        <v>92</v>
      </c>
      <c s="37">
        <v>1</v>
      </c>
      <c s="36">
        <v>0</v>
      </c>
      <c s="36">
        <f>ROUND(G147*H147,6)</f>
      </c>
      <c r="L147" s="38">
        <v>0</v>
      </c>
      <c s="32">
        <f>ROUND(ROUND(L147,2)*ROUND(G147,3),2)</f>
      </c>
      <c s="36" t="s">
        <v>66</v>
      </c>
      <c>
        <f>(M147*21)/100</f>
      </c>
      <c t="s">
        <v>26</v>
      </c>
    </row>
    <row r="148" spans="1:5" ht="12.75">
      <c r="A148" s="35" t="s">
        <v>55</v>
      </c>
      <c r="E148" s="39" t="s">
        <v>9959</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10088</v>
      </c>
      <c r="E8" s="30" t="s">
        <v>10087</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10089</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10090</v>
      </c>
    </row>
    <row r="38" spans="1:5" ht="12.75">
      <c r="A38" t="s">
        <v>59</v>
      </c>
      <c r="E38" s="39" t="s">
        <v>68</v>
      </c>
    </row>
    <row r="39" spans="1:16" ht="12.75">
      <c r="A39" t="s">
        <v>48</v>
      </c>
      <c s="34" t="s">
        <v>86</v>
      </c>
      <c s="34" t="s">
        <v>9981</v>
      </c>
      <c s="35" t="s">
        <v>4</v>
      </c>
      <c s="6" t="s">
        <v>9982</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10091</v>
      </c>
    </row>
    <row r="42" spans="1:5" ht="12.75">
      <c r="A42" t="s">
        <v>59</v>
      </c>
      <c r="E42" s="39" t="s">
        <v>68</v>
      </c>
    </row>
    <row r="43" spans="1:16" ht="25.5">
      <c r="A43" t="s">
        <v>48</v>
      </c>
      <c s="34" t="s">
        <v>89</v>
      </c>
      <c s="34" t="s">
        <v>9926</v>
      </c>
      <c s="35" t="s">
        <v>4</v>
      </c>
      <c s="6" t="s">
        <v>9927</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10092</v>
      </c>
    </row>
    <row r="46" spans="1:5" ht="12.75">
      <c r="A46" t="s">
        <v>59</v>
      </c>
      <c r="E46" s="39" t="s">
        <v>68</v>
      </c>
    </row>
    <row r="47" spans="1:16" ht="12.75">
      <c r="A47" t="s">
        <v>48</v>
      </c>
      <c s="34" t="s">
        <v>93</v>
      </c>
      <c s="34" t="s">
        <v>4553</v>
      </c>
      <c s="35" t="s">
        <v>4</v>
      </c>
      <c s="6" t="s">
        <v>4554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10093</v>
      </c>
    </row>
    <row r="50" spans="1:5" ht="12.75">
      <c r="A50" t="s">
        <v>59</v>
      </c>
      <c r="E50" s="39" t="s">
        <v>68</v>
      </c>
    </row>
    <row r="51" spans="1:16" ht="12.75">
      <c r="A51" t="s">
        <v>48</v>
      </c>
      <c s="34" t="s">
        <v>96</v>
      </c>
      <c s="34" t="s">
        <v>4883</v>
      </c>
      <c s="35" t="s">
        <v>4</v>
      </c>
      <c s="6" t="s">
        <v>4884</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4579</v>
      </c>
      <c s="35" t="s">
        <v>4</v>
      </c>
      <c s="6" t="s">
        <v>4580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4707</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5324</v>
      </c>
      <c s="35" t="s">
        <v>4</v>
      </c>
      <c s="6" t="s">
        <v>5325</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4603</v>
      </c>
      <c s="35" t="s">
        <v>4</v>
      </c>
      <c s="6" t="s">
        <v>4604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4710</v>
      </c>
      <c s="35" t="s">
        <v>4</v>
      </c>
      <c s="6" t="s">
        <v>4711</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5145</v>
      </c>
      <c s="35" t="s">
        <v>4</v>
      </c>
      <c s="6" t="s">
        <v>5146</v>
      </c>
      <c s="36" t="s">
        <v>65</v>
      </c>
      <c s="37">
        <v>3115.86</v>
      </c>
      <c s="36">
        <v>0</v>
      </c>
      <c s="36">
        <f>ROUND(G97*H97,6)</f>
      </c>
      <c r="L97" s="38">
        <v>0</v>
      </c>
      <c s="32">
        <f>ROUND(ROUND(L97,2)*ROUND(G97,3),2)</f>
      </c>
      <c s="36" t="s">
        <v>66</v>
      </c>
      <c>
        <f>(M97*21)/100</f>
      </c>
      <c t="s">
        <v>26</v>
      </c>
    </row>
    <row r="98" spans="1:5" ht="25.5">
      <c r="A98" s="35" t="s">
        <v>55</v>
      </c>
      <c r="E98" s="39" t="s">
        <v>5326</v>
      </c>
    </row>
    <row r="99" spans="1:5" ht="12.75">
      <c r="A99" s="35" t="s">
        <v>57</v>
      </c>
      <c r="E99" s="40" t="s">
        <v>10094</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10095</v>
      </c>
    </row>
    <row r="104" spans="1:5" ht="12.75">
      <c r="A104" t="s">
        <v>59</v>
      </c>
      <c r="E104" s="39" t="s">
        <v>68</v>
      </c>
    </row>
    <row r="105" spans="1:16" ht="12.75">
      <c r="A105" t="s">
        <v>48</v>
      </c>
      <c s="34" t="s">
        <v>136</v>
      </c>
      <c s="34" t="s">
        <v>4717</v>
      </c>
      <c s="35" t="s">
        <v>4</v>
      </c>
      <c s="6" t="s">
        <v>4718</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4337</v>
      </c>
      <c s="35" t="s">
        <v>4</v>
      </c>
      <c s="6" t="s">
        <v>4338</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4721</v>
      </c>
      <c s="35" t="s">
        <v>4</v>
      </c>
      <c s="6" t="s">
        <v>4722</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4723</v>
      </c>
      <c s="35" t="s">
        <v>4</v>
      </c>
      <c s="6" t="s">
        <v>4724</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5148</v>
      </c>
      <c s="35" t="s">
        <v>4</v>
      </c>
      <c s="6" t="s">
        <v>5149</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4339</v>
      </c>
      <c s="35" t="s">
        <v>4</v>
      </c>
      <c s="6" t="s">
        <v>4340</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5339</v>
      </c>
      <c s="35" t="s">
        <v>4</v>
      </c>
      <c s="6" t="s">
        <v>5340</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5341</v>
      </c>
      <c s="35" t="s">
        <v>4</v>
      </c>
      <c s="6" t="s">
        <v>5342</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4642</v>
      </c>
      <c r="J145" s="32">
        <f>0</f>
      </c>
      <c s="32">
        <f>0</f>
      </c>
      <c s="32">
        <f>0+L146</f>
      </c>
      <c s="32">
        <f>0+M146</f>
      </c>
    </row>
    <row r="146" spans="1:16" ht="12.75">
      <c r="A146" t="s">
        <v>48</v>
      </c>
      <c s="34" t="s">
        <v>166</v>
      </c>
      <c s="34" t="s">
        <v>4725</v>
      </c>
      <c s="35" t="s">
        <v>4</v>
      </c>
      <c s="6" t="s">
        <v>4726</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4268</v>
      </c>
      <c r="J150" s="32">
        <f>0</f>
      </c>
      <c s="32">
        <f>0</f>
      </c>
      <c s="32">
        <f>0+L151+L155+L159+L163+L167+L171+L175+L179+L183+L187+L191+L195</f>
      </c>
      <c s="32">
        <f>0+M151+M155+M159+M163+M167+M171+M175+M179+M183+M187+M191+M195</f>
      </c>
    </row>
    <row r="151" spans="1:16" ht="12.75">
      <c r="A151" t="s">
        <v>48</v>
      </c>
      <c s="34" t="s">
        <v>169</v>
      </c>
      <c s="34" t="s">
        <v>5345</v>
      </c>
      <c s="35" t="s">
        <v>4</v>
      </c>
      <c s="6" t="s">
        <v>5346</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4727</v>
      </c>
      <c s="35" t="s">
        <v>4</v>
      </c>
      <c s="6" t="s">
        <v>4728</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9950</v>
      </c>
      <c s="35" t="s">
        <v>4</v>
      </c>
      <c s="6" t="s">
        <v>9951</v>
      </c>
      <c s="36" t="s">
        <v>71</v>
      </c>
      <c s="37">
        <v>9.14</v>
      </c>
      <c s="36">
        <v>0</v>
      </c>
      <c s="36">
        <f>ROUND(G159*H159,6)</f>
      </c>
      <c r="L159" s="38">
        <v>0</v>
      </c>
      <c s="32">
        <f>ROUND(ROUND(L159,2)*ROUND(G159,3),2)</f>
      </c>
      <c s="36" t="s">
        <v>66</v>
      </c>
      <c>
        <f>(M159*21)/100</f>
      </c>
      <c t="s">
        <v>26</v>
      </c>
    </row>
    <row r="160" spans="1:5" ht="12.75">
      <c r="A160" s="35" t="s">
        <v>55</v>
      </c>
      <c r="E160" s="39" t="s">
        <v>9952</v>
      </c>
    </row>
    <row r="161" spans="1:5" ht="12.75">
      <c r="A161" s="35" t="s">
        <v>57</v>
      </c>
      <c r="E161" s="40" t="s">
        <v>4</v>
      </c>
    </row>
    <row r="162" spans="1:5" ht="12.75">
      <c r="A162" t="s">
        <v>59</v>
      </c>
      <c r="E162" s="39" t="s">
        <v>68</v>
      </c>
    </row>
    <row r="163" spans="1:16" ht="12.75">
      <c r="A163" t="s">
        <v>48</v>
      </c>
      <c s="34" t="s">
        <v>178</v>
      </c>
      <c s="34" t="s">
        <v>9953</v>
      </c>
      <c s="35" t="s">
        <v>4</v>
      </c>
      <c s="6" t="s">
        <v>9954</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10096</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10070</v>
      </c>
      <c s="35" t="s">
        <v>4</v>
      </c>
      <c s="6" t="s">
        <v>10071</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10007</v>
      </c>
      <c s="35" t="s">
        <v>4</v>
      </c>
      <c s="6" t="s">
        <v>10008</v>
      </c>
      <c s="36" t="s">
        <v>10005</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10009</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4742</v>
      </c>
      <c s="35" t="s">
        <v>4</v>
      </c>
      <c s="6" t="s">
        <v>4743</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10097</v>
      </c>
    </row>
    <row r="190" spans="1:5" ht="12.75">
      <c r="A190" t="s">
        <v>59</v>
      </c>
      <c r="E190" s="39" t="s">
        <v>68</v>
      </c>
    </row>
    <row r="191" spans="1:16" ht="25.5">
      <c r="A191" t="s">
        <v>48</v>
      </c>
      <c s="34" t="s">
        <v>200</v>
      </c>
      <c s="34" t="s">
        <v>5405</v>
      </c>
      <c s="35" t="s">
        <v>4</v>
      </c>
      <c s="6" t="s">
        <v>5406</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9957</v>
      </c>
      <c s="35" t="s">
        <v>4</v>
      </c>
      <c s="6" t="s">
        <v>9958</v>
      </c>
      <c s="36" t="s">
        <v>92</v>
      </c>
      <c s="37">
        <v>3</v>
      </c>
      <c s="36">
        <v>0</v>
      </c>
      <c s="36">
        <f>ROUND(G195*H195,6)</f>
      </c>
      <c r="L195" s="38">
        <v>0</v>
      </c>
      <c s="32">
        <f>ROUND(ROUND(L195,2)*ROUND(G195,3),2)</f>
      </c>
      <c s="36" t="s">
        <v>66</v>
      </c>
      <c>
        <f>(M195*21)/100</f>
      </c>
      <c t="s">
        <v>26</v>
      </c>
    </row>
    <row r="196" spans="1:5" ht="12.75">
      <c r="A196" s="35" t="s">
        <v>55</v>
      </c>
      <c r="E196" s="39" t="s">
        <v>9959</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10100</v>
      </c>
      <c r="E8" s="30" t="s">
        <v>10099</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4553</v>
      </c>
      <c s="35" t="s">
        <v>4</v>
      </c>
      <c s="6" t="s">
        <v>4554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10101</v>
      </c>
    </row>
    <row r="26" spans="1:5" ht="12.75">
      <c r="A26" t="s">
        <v>59</v>
      </c>
      <c r="E26" s="39" t="s">
        <v>68</v>
      </c>
    </row>
    <row r="27" spans="1:16" ht="12.75">
      <c r="A27" t="s">
        <v>48</v>
      </c>
      <c s="34" t="s">
        <v>77</v>
      </c>
      <c s="34" t="s">
        <v>4883</v>
      </c>
      <c s="35" t="s">
        <v>4127</v>
      </c>
      <c s="6" t="s">
        <v>4884</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10102</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5324</v>
      </c>
      <c s="35" t="s">
        <v>4</v>
      </c>
      <c s="6" t="s">
        <v>5325</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4602</v>
      </c>
      <c r="J63" s="32">
        <f>0</f>
      </c>
      <c s="32">
        <f>0</f>
      </c>
      <c s="32">
        <f>0+L64+L68+L72</f>
      </c>
      <c s="32">
        <f>0+M64+M68+M72</f>
      </c>
    </row>
    <row r="64" spans="1:16" ht="12.75">
      <c r="A64" t="s">
        <v>48</v>
      </c>
      <c s="34" t="s">
        <v>105</v>
      </c>
      <c s="34" t="s">
        <v>4603</v>
      </c>
      <c s="35" t="s">
        <v>4</v>
      </c>
      <c s="6" t="s">
        <v>4604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4710</v>
      </c>
      <c s="35" t="s">
        <v>4</v>
      </c>
      <c s="6" t="s">
        <v>4711</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4905</v>
      </c>
      <c s="35" t="s">
        <v>4</v>
      </c>
      <c s="6" t="s">
        <v>4906</v>
      </c>
      <c s="36" t="s">
        <v>697</v>
      </c>
      <c s="37">
        <v>280</v>
      </c>
      <c s="36">
        <v>0</v>
      </c>
      <c s="36">
        <f>ROUND(G72*H72,6)</f>
      </c>
      <c r="L72" s="38">
        <v>0</v>
      </c>
      <c s="32">
        <f>ROUND(ROUND(L72,2)*ROUND(G72,3),2)</f>
      </c>
      <c s="36" t="s">
        <v>66</v>
      </c>
      <c>
        <f>(M72*21)/100</f>
      </c>
      <c t="s">
        <v>26</v>
      </c>
    </row>
    <row r="73" spans="1:5" ht="12.75">
      <c r="A73" s="35" t="s">
        <v>55</v>
      </c>
      <c r="E73" s="39" t="s">
        <v>10103</v>
      </c>
    </row>
    <row r="74" spans="1:5" ht="12.75">
      <c r="A74" s="35" t="s">
        <v>57</v>
      </c>
      <c r="E74" s="40" t="s">
        <v>10104</v>
      </c>
    </row>
    <row r="75" spans="1:5" ht="12.75">
      <c r="A75" t="s">
        <v>59</v>
      </c>
      <c r="E75" s="39" t="s">
        <v>68</v>
      </c>
    </row>
    <row r="76" spans="1:13" ht="12.75">
      <c r="A76" t="s">
        <v>45</v>
      </c>
      <c r="C76" s="31" t="s">
        <v>74</v>
      </c>
      <c r="E76" s="33" t="s">
        <v>4609</v>
      </c>
      <c r="J76" s="32">
        <f>0</f>
      </c>
      <c s="32">
        <f>0</f>
      </c>
      <c s="32">
        <f>0+L77</f>
      </c>
      <c s="32">
        <f>0+M77</f>
      </c>
    </row>
    <row r="77" spans="1:16" ht="12.75">
      <c r="A77" t="s">
        <v>48</v>
      </c>
      <c s="34" t="s">
        <v>114</v>
      </c>
      <c s="34" t="s">
        <v>4610</v>
      </c>
      <c s="35" t="s">
        <v>4</v>
      </c>
      <c s="6" t="s">
        <v>4611</v>
      </c>
      <c s="36" t="s">
        <v>65</v>
      </c>
      <c s="37">
        <v>37.5</v>
      </c>
      <c s="36">
        <v>0</v>
      </c>
      <c s="36">
        <f>ROUND(G77*H77,6)</f>
      </c>
      <c r="L77" s="38">
        <v>0</v>
      </c>
      <c s="32">
        <f>ROUND(ROUND(L77,2)*ROUND(G77,3),2)</f>
      </c>
      <c s="36" t="s">
        <v>66</v>
      </c>
      <c>
        <f>(M77*21)/100</f>
      </c>
      <c t="s">
        <v>26</v>
      </c>
    </row>
    <row r="78" spans="1:5" ht="12.75">
      <c r="A78" s="35" t="s">
        <v>55</v>
      </c>
      <c r="E78" s="39" t="s">
        <v>10105</v>
      </c>
    </row>
    <row r="79" spans="1:5" ht="12.75">
      <c r="A79" s="35" t="s">
        <v>57</v>
      </c>
      <c r="E79" s="40" t="s">
        <v>10106</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5145</v>
      </c>
      <c s="35" t="s">
        <v>4</v>
      </c>
      <c s="6" t="s">
        <v>5146</v>
      </c>
      <c s="36" t="s">
        <v>65</v>
      </c>
      <c s="37">
        <v>1239.525</v>
      </c>
      <c s="36">
        <v>0</v>
      </c>
      <c s="36">
        <f>ROUND(G82*H82,6)</f>
      </c>
      <c r="L82" s="38">
        <v>0</v>
      </c>
      <c s="32">
        <f>ROUND(ROUND(L82,2)*ROUND(G82,3),2)</f>
      </c>
      <c s="36" t="s">
        <v>66</v>
      </c>
      <c>
        <f>(M82*21)/100</f>
      </c>
      <c t="s">
        <v>26</v>
      </c>
    </row>
    <row r="83" spans="1:5" ht="25.5">
      <c r="A83" s="35" t="s">
        <v>55</v>
      </c>
      <c r="E83" s="39" t="s">
        <v>5326</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10107</v>
      </c>
    </row>
    <row r="89" spans="1:5" ht="12.75">
      <c r="A89" t="s">
        <v>59</v>
      </c>
      <c r="E89" s="39" t="s">
        <v>68</v>
      </c>
    </row>
    <row r="90" spans="1:16" ht="12.75">
      <c r="A90" t="s">
        <v>48</v>
      </c>
      <c s="34" t="s">
        <v>124</v>
      </c>
      <c s="34" t="s">
        <v>5375</v>
      </c>
      <c s="35" t="s">
        <v>4</v>
      </c>
      <c s="6" t="s">
        <v>5376</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10108</v>
      </c>
      <c s="35" t="s">
        <v>4</v>
      </c>
      <c s="6" t="s">
        <v>10109</v>
      </c>
      <c s="36" t="s">
        <v>697</v>
      </c>
      <c s="37">
        <v>31.5</v>
      </c>
      <c s="36">
        <v>0</v>
      </c>
      <c s="36">
        <f>ROUND(G94*H94,6)</f>
      </c>
      <c r="L94" s="38">
        <v>0</v>
      </c>
      <c s="32">
        <f>ROUND(ROUND(L94,2)*ROUND(G94,3),2)</f>
      </c>
      <c s="36" t="s">
        <v>66</v>
      </c>
      <c>
        <f>(M94*21)/100</f>
      </c>
      <c t="s">
        <v>26</v>
      </c>
    </row>
    <row r="95" spans="1:5" ht="12.75">
      <c r="A95" s="35" t="s">
        <v>55</v>
      </c>
      <c r="E95" s="39" t="s">
        <v>10110</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4721</v>
      </c>
      <c s="35" t="s">
        <v>4</v>
      </c>
      <c s="6" t="s">
        <v>4722</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4723</v>
      </c>
      <c s="35" t="s">
        <v>4</v>
      </c>
      <c s="6" t="s">
        <v>4724</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5148</v>
      </c>
      <c s="35" t="s">
        <v>4</v>
      </c>
      <c s="6" t="s">
        <v>5149</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5341</v>
      </c>
      <c s="35" t="s">
        <v>4</v>
      </c>
      <c s="6" t="s">
        <v>5342</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4642</v>
      </c>
      <c r="J122" s="32">
        <f>0</f>
      </c>
      <c s="32">
        <f>0</f>
      </c>
      <c s="32">
        <f>0+L123</f>
      </c>
      <c s="32">
        <f>0+M123</f>
      </c>
    </row>
    <row r="123" spans="1:16" ht="12.75">
      <c r="A123" t="s">
        <v>48</v>
      </c>
      <c s="34" t="s">
        <v>148</v>
      </c>
      <c s="34" t="s">
        <v>4725</v>
      </c>
      <c s="35" t="s">
        <v>4</v>
      </c>
      <c s="6" t="s">
        <v>4726</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4349</v>
      </c>
      <c s="35" t="s">
        <v>4</v>
      </c>
      <c s="6" t="s">
        <v>4350</v>
      </c>
      <c s="36" t="s">
        <v>71</v>
      </c>
      <c s="37">
        <v>105</v>
      </c>
      <c s="36">
        <v>0</v>
      </c>
      <c s="36">
        <f>ROUND(G128*H128,6)</f>
      </c>
      <c r="L128" s="38">
        <v>0</v>
      </c>
      <c s="32">
        <f>ROUND(ROUND(L128,2)*ROUND(G128,3),2)</f>
      </c>
      <c s="36" t="s">
        <v>66</v>
      </c>
      <c>
        <f>(M128*21)/100</f>
      </c>
      <c t="s">
        <v>26</v>
      </c>
    </row>
    <row r="129" spans="1:5" ht="12.75">
      <c r="A129" s="35" t="s">
        <v>55</v>
      </c>
      <c r="E129" s="39" t="s">
        <v>10111</v>
      </c>
    </row>
    <row r="130" spans="1:5" ht="12.75">
      <c r="A130" s="35" t="s">
        <v>57</v>
      </c>
      <c r="E130" s="40" t="s">
        <v>10112</v>
      </c>
    </row>
    <row r="131" spans="1:5" ht="12.75">
      <c r="A131" t="s">
        <v>59</v>
      </c>
      <c r="E131" s="39" t="s">
        <v>68</v>
      </c>
    </row>
    <row r="132" spans="1:16" ht="12.75">
      <c r="A132" t="s">
        <v>48</v>
      </c>
      <c s="34" t="s">
        <v>154</v>
      </c>
      <c s="34" t="s">
        <v>5345</v>
      </c>
      <c s="35" t="s">
        <v>4</v>
      </c>
      <c s="6" t="s">
        <v>5346</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5158</v>
      </c>
      <c s="35" t="s">
        <v>4</v>
      </c>
      <c s="6" t="s">
        <v>5159</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4727</v>
      </c>
      <c s="35" t="s">
        <v>4</v>
      </c>
      <c s="6" t="s">
        <v>4728</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9953</v>
      </c>
      <c s="35" t="s">
        <v>4</v>
      </c>
      <c s="6" t="s">
        <v>9954</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10113</v>
      </c>
    </row>
    <row r="147" spans="1:5" ht="12.75">
      <c r="A147" t="s">
        <v>59</v>
      </c>
      <c r="E147" s="39" t="s">
        <v>68</v>
      </c>
    </row>
    <row r="148" spans="1:16" ht="12.75">
      <c r="A148" t="s">
        <v>48</v>
      </c>
      <c s="34" t="s">
        <v>166</v>
      </c>
      <c s="34" t="s">
        <v>9963</v>
      </c>
      <c s="35" t="s">
        <v>4</v>
      </c>
      <c s="6" t="s">
        <v>9964</v>
      </c>
      <c s="36" t="s">
        <v>71</v>
      </c>
      <c s="37">
        <v>13</v>
      </c>
      <c s="36">
        <v>0</v>
      </c>
      <c s="36">
        <f>ROUND(G148*H148,6)</f>
      </c>
      <c r="L148" s="38">
        <v>0</v>
      </c>
      <c s="32">
        <f>ROUND(ROUND(L148,2)*ROUND(G148,3),2)</f>
      </c>
      <c s="36" t="s">
        <v>66</v>
      </c>
      <c>
        <f>(M148*21)/100</f>
      </c>
      <c t="s">
        <v>26</v>
      </c>
    </row>
    <row r="149" spans="1:5" ht="12.75">
      <c r="A149" s="35" t="s">
        <v>55</v>
      </c>
      <c r="E149" s="39" t="s">
        <v>10114</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5985</v>
      </c>
      <c s="35" t="s">
        <v>4</v>
      </c>
      <c s="6" t="s">
        <v>5986</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10115</v>
      </c>
    </row>
    <row r="163" spans="1:5" ht="12.75">
      <c r="A163" t="s">
        <v>59</v>
      </c>
      <c r="E163" s="39" t="s">
        <v>68</v>
      </c>
    </row>
    <row r="164" spans="1:16" ht="12.75">
      <c r="A164" t="s">
        <v>48</v>
      </c>
      <c s="34" t="s">
        <v>178</v>
      </c>
      <c s="34" t="s">
        <v>4742</v>
      </c>
      <c s="35" t="s">
        <v>4</v>
      </c>
      <c s="6" t="s">
        <v>4743</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10115</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10118</v>
      </c>
      <c r="E8" s="30" t="s">
        <v>10117</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4553</v>
      </c>
      <c s="35" t="s">
        <v>4</v>
      </c>
      <c s="6" t="s">
        <v>4554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10119</v>
      </c>
    </row>
    <row r="22" spans="1:5" ht="12.75">
      <c r="A22" t="s">
        <v>59</v>
      </c>
      <c r="E22" s="39" t="s">
        <v>68</v>
      </c>
    </row>
    <row r="23" spans="1:16" ht="12.75">
      <c r="A23" t="s">
        <v>48</v>
      </c>
      <c s="34" t="s">
        <v>74</v>
      </c>
      <c s="34" t="s">
        <v>4579</v>
      </c>
      <c s="35" t="s">
        <v>4</v>
      </c>
      <c s="6" t="s">
        <v>4580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10102</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4586</v>
      </c>
      <c s="35" t="s">
        <v>4</v>
      </c>
      <c s="6" t="s">
        <v>4587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5324</v>
      </c>
      <c s="35" t="s">
        <v>4</v>
      </c>
      <c s="6" t="s">
        <v>5325</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4602</v>
      </c>
      <c r="J55" s="32">
        <f>0</f>
      </c>
      <c s="32">
        <f>0</f>
      </c>
      <c s="32">
        <f>0+L56</f>
      </c>
      <c s="32">
        <f>0+M56</f>
      </c>
    </row>
    <row r="56" spans="1:16" ht="12.75">
      <c r="A56" t="s">
        <v>48</v>
      </c>
      <c s="34" t="s">
        <v>99</v>
      </c>
      <c s="34" t="s">
        <v>4905</v>
      </c>
      <c s="35" t="s">
        <v>4</v>
      </c>
      <c s="6" t="s">
        <v>4906</v>
      </c>
      <c s="36" t="s">
        <v>697</v>
      </c>
      <c s="37">
        <v>82</v>
      </c>
      <c s="36">
        <v>0</v>
      </c>
      <c s="36">
        <f>ROUND(G56*H56,6)</f>
      </c>
      <c r="L56" s="38">
        <v>0</v>
      </c>
      <c s="32">
        <f>ROUND(ROUND(L56,2)*ROUND(G56,3),2)</f>
      </c>
      <c s="36" t="s">
        <v>66</v>
      </c>
      <c>
        <f>(M56*21)/100</f>
      </c>
      <c t="s">
        <v>26</v>
      </c>
    </row>
    <row r="57" spans="1:5" ht="12.75">
      <c r="A57" s="35" t="s">
        <v>55</v>
      </c>
      <c r="E57" s="39" t="s">
        <v>10103</v>
      </c>
    </row>
    <row r="58" spans="1:5" ht="12.75">
      <c r="A58" s="35" t="s">
        <v>57</v>
      </c>
      <c r="E58" s="40" t="s">
        <v>10120</v>
      </c>
    </row>
    <row r="59" spans="1:5" ht="12.75">
      <c r="A59" t="s">
        <v>59</v>
      </c>
      <c r="E59" s="39" t="s">
        <v>68</v>
      </c>
    </row>
    <row r="60" spans="1:13" ht="12.75">
      <c r="A60" t="s">
        <v>45</v>
      </c>
      <c r="C60" s="31" t="s">
        <v>74</v>
      </c>
      <c r="E60" s="33" t="s">
        <v>4609</v>
      </c>
      <c r="J60" s="32">
        <f>0</f>
      </c>
      <c s="32">
        <f>0</f>
      </c>
      <c s="32">
        <f>0+L61</f>
      </c>
      <c s="32">
        <f>0+M61</f>
      </c>
    </row>
    <row r="61" spans="1:16" ht="12.75">
      <c r="A61" t="s">
        <v>48</v>
      </c>
      <c s="34" t="s">
        <v>102</v>
      </c>
      <c s="34" t="s">
        <v>4610</v>
      </c>
      <c s="35" t="s">
        <v>4</v>
      </c>
      <c s="6" t="s">
        <v>4611</v>
      </c>
      <c s="36" t="s">
        <v>65</v>
      </c>
      <c s="37">
        <v>9.02</v>
      </c>
      <c s="36">
        <v>0</v>
      </c>
      <c s="36">
        <f>ROUND(G61*H61,6)</f>
      </c>
      <c r="L61" s="38">
        <v>0</v>
      </c>
      <c s="32">
        <f>ROUND(ROUND(L61,2)*ROUND(G61,3),2)</f>
      </c>
      <c s="36" t="s">
        <v>66</v>
      </c>
      <c>
        <f>(M61*21)/100</f>
      </c>
      <c t="s">
        <v>26</v>
      </c>
    </row>
    <row r="62" spans="1:5" ht="12.75">
      <c r="A62" s="35" t="s">
        <v>55</v>
      </c>
      <c r="E62" s="39" t="s">
        <v>10105</v>
      </c>
    </row>
    <row r="63" spans="1:5" ht="12.75">
      <c r="A63" s="35" t="s">
        <v>57</v>
      </c>
      <c r="E63" s="40" t="s">
        <v>10106</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5145</v>
      </c>
      <c s="35" t="s">
        <v>4</v>
      </c>
      <c s="6" t="s">
        <v>5146</v>
      </c>
      <c s="36" t="s">
        <v>65</v>
      </c>
      <c s="37">
        <v>723.24</v>
      </c>
      <c s="36">
        <v>0</v>
      </c>
      <c s="36">
        <f>ROUND(G66*H66,6)</f>
      </c>
      <c r="L66" s="38">
        <v>0</v>
      </c>
      <c s="32">
        <f>ROUND(ROUND(L66,2)*ROUND(G66,3),2)</f>
      </c>
      <c s="36" t="s">
        <v>66</v>
      </c>
      <c>
        <f>(M66*21)/100</f>
      </c>
      <c t="s">
        <v>26</v>
      </c>
    </row>
    <row r="67" spans="1:5" ht="25.5">
      <c r="A67" s="35" t="s">
        <v>55</v>
      </c>
      <c r="E67" s="39" t="s">
        <v>5326</v>
      </c>
    </row>
    <row r="68" spans="1:5" ht="12.75">
      <c r="A68" s="35" t="s">
        <v>57</v>
      </c>
      <c r="E68" s="40" t="s">
        <v>10121</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10122</v>
      </c>
    </row>
    <row r="73" spans="1:5" ht="12.75">
      <c r="A73" t="s">
        <v>59</v>
      </c>
      <c r="E73" s="39" t="s">
        <v>68</v>
      </c>
    </row>
    <row r="74" spans="1:16" ht="12.75">
      <c r="A74" t="s">
        <v>48</v>
      </c>
      <c s="34" t="s">
        <v>111</v>
      </c>
      <c s="34" t="s">
        <v>5375</v>
      </c>
      <c s="35" t="s">
        <v>4</v>
      </c>
      <c s="6" t="s">
        <v>5376</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4721</v>
      </c>
      <c s="35" t="s">
        <v>4</v>
      </c>
      <c s="6" t="s">
        <v>4722</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4723</v>
      </c>
      <c s="35" t="s">
        <v>4</v>
      </c>
      <c s="6" t="s">
        <v>4724</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5341</v>
      </c>
      <c s="35" t="s">
        <v>4</v>
      </c>
      <c s="6" t="s">
        <v>5342</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4268</v>
      </c>
      <c r="J98" s="32">
        <f>0</f>
      </c>
      <c s="32">
        <f>0</f>
      </c>
      <c s="32">
        <f>0+L99+L103+L107+L111</f>
      </c>
      <c s="32">
        <f>0+M99+M103+M107+M111</f>
      </c>
    </row>
    <row r="99" spans="1:16" ht="12.75">
      <c r="A99" t="s">
        <v>48</v>
      </c>
      <c s="34" t="s">
        <v>130</v>
      </c>
      <c s="34" t="s">
        <v>4727</v>
      </c>
      <c s="35" t="s">
        <v>4</v>
      </c>
      <c s="6" t="s">
        <v>4728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9953</v>
      </c>
      <c s="35" t="s">
        <v>4</v>
      </c>
      <c s="6" t="s">
        <v>9954</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10123</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4742</v>
      </c>
      <c s="35" t="s">
        <v>4</v>
      </c>
      <c s="6" t="s">
        <v>4743</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10115</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10126</v>
      </c>
      <c r="E8" s="30" t="s">
        <v>10125</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10127</v>
      </c>
      <c s="35" t="s">
        <v>4</v>
      </c>
      <c s="6" t="s">
        <v>10128</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10129</v>
      </c>
    </row>
    <row r="22" spans="1:5" ht="12.75">
      <c r="A22" t="s">
        <v>59</v>
      </c>
      <c r="E22" s="39" t="s">
        <v>68</v>
      </c>
    </row>
    <row r="23" spans="1:16" ht="12.75">
      <c r="A23" t="s">
        <v>48</v>
      </c>
      <c s="34" t="s">
        <v>74</v>
      </c>
      <c s="34" t="s">
        <v>4553</v>
      </c>
      <c s="35" t="s">
        <v>4</v>
      </c>
      <c s="6" t="s">
        <v>4554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4883</v>
      </c>
      <c s="35" t="s">
        <v>4</v>
      </c>
      <c s="6" t="s">
        <v>4884</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4579</v>
      </c>
      <c s="35" t="s">
        <v>4</v>
      </c>
      <c s="6" t="s">
        <v>4580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10130</v>
      </c>
    </row>
    <row r="34" spans="1:5" ht="12.75">
      <c r="A34" t="s">
        <v>59</v>
      </c>
      <c r="E34" s="39" t="s">
        <v>68</v>
      </c>
    </row>
    <row r="35" spans="1:16" ht="12.75">
      <c r="A35" t="s">
        <v>48</v>
      </c>
      <c s="34" t="s">
        <v>83</v>
      </c>
      <c s="34" t="s">
        <v>4583</v>
      </c>
      <c s="35" t="s">
        <v>4</v>
      </c>
      <c s="6" t="s">
        <v>4584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10131</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4602</v>
      </c>
      <c r="J43" s="32">
        <f>0</f>
      </c>
      <c s="32">
        <f>0</f>
      </c>
      <c s="32">
        <f>0+L44+L48</f>
      </c>
      <c s="32">
        <f>0+M44+M48</f>
      </c>
    </row>
    <row r="44" spans="1:16" ht="12.75">
      <c r="A44" t="s">
        <v>48</v>
      </c>
      <c s="34" t="s">
        <v>89</v>
      </c>
      <c s="34" t="s">
        <v>10132</v>
      </c>
      <c s="35" t="s">
        <v>4</v>
      </c>
      <c s="6" t="s">
        <v>10133</v>
      </c>
      <c s="36" t="s">
        <v>697</v>
      </c>
      <c s="37">
        <v>60</v>
      </c>
      <c s="36">
        <v>0</v>
      </c>
      <c s="36">
        <f>ROUND(G44*H44,6)</f>
      </c>
      <c r="L44" s="38">
        <v>0</v>
      </c>
      <c s="32">
        <f>ROUND(ROUND(L44,2)*ROUND(G44,3),2)</f>
      </c>
      <c s="36" t="s">
        <v>66</v>
      </c>
      <c>
        <f>(M44*21)/100</f>
      </c>
      <c t="s">
        <v>26</v>
      </c>
    </row>
    <row r="45" spans="1:5" ht="12.75">
      <c r="A45" s="35" t="s">
        <v>55</v>
      </c>
      <c r="E45" s="39" t="s">
        <v>10134</v>
      </c>
    </row>
    <row r="46" spans="1:5" ht="12.75">
      <c r="A46" s="35" t="s">
        <v>57</v>
      </c>
      <c r="E46" s="40" t="s">
        <v>10131</v>
      </c>
    </row>
    <row r="47" spans="1:5" ht="12.75">
      <c r="A47" t="s">
        <v>59</v>
      </c>
      <c r="E47" s="39" t="s">
        <v>68</v>
      </c>
    </row>
    <row r="48" spans="1:16" ht="12.75">
      <c r="A48" t="s">
        <v>48</v>
      </c>
      <c s="34" t="s">
        <v>93</v>
      </c>
      <c s="34" t="s">
        <v>5644</v>
      </c>
      <c s="35" t="s">
        <v>4</v>
      </c>
      <c s="6" t="s">
        <v>5645</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10129</v>
      </c>
    </row>
    <row r="51" spans="1:5" ht="12.75">
      <c r="A51" t="s">
        <v>59</v>
      </c>
      <c r="E51" s="39" t="s">
        <v>68</v>
      </c>
    </row>
    <row r="52" spans="1:13" ht="12.75">
      <c r="A52" t="s">
        <v>45</v>
      </c>
      <c r="C52" s="31" t="s">
        <v>25</v>
      </c>
      <c r="E52" s="33" t="s">
        <v>4606</v>
      </c>
      <c r="J52" s="32">
        <f>0</f>
      </c>
      <c s="32">
        <f>0</f>
      </c>
      <c s="32">
        <f>0+L53+L57</f>
      </c>
      <c s="32">
        <f>0+M53+M57</f>
      </c>
    </row>
    <row r="53" spans="1:16" ht="12.75">
      <c r="A53" t="s">
        <v>48</v>
      </c>
      <c s="34" t="s">
        <v>96</v>
      </c>
      <c s="34" t="s">
        <v>6859</v>
      </c>
      <c s="35" t="s">
        <v>4</v>
      </c>
      <c s="6" t="s">
        <v>6860</v>
      </c>
      <c s="36" t="s">
        <v>65</v>
      </c>
      <c s="37">
        <v>24.17</v>
      </c>
      <c s="36">
        <v>0</v>
      </c>
      <c s="36">
        <f>ROUND(G53*H53,6)</f>
      </c>
      <c r="L53" s="38">
        <v>0</v>
      </c>
      <c s="32">
        <f>ROUND(ROUND(L53,2)*ROUND(G53,3),2)</f>
      </c>
      <c s="36" t="s">
        <v>66</v>
      </c>
      <c>
        <f>(M53*21)/100</f>
      </c>
      <c t="s">
        <v>26</v>
      </c>
    </row>
    <row r="54" spans="1:5" ht="25.5">
      <c r="A54" s="35" t="s">
        <v>55</v>
      </c>
      <c r="E54" s="39" t="s">
        <v>10135</v>
      </c>
    </row>
    <row r="55" spans="1:5" ht="12.75">
      <c r="A55" s="35" t="s">
        <v>57</v>
      </c>
      <c r="E55" s="40" t="s">
        <v>10131</v>
      </c>
    </row>
    <row r="56" spans="1:5" ht="12.75">
      <c r="A56" t="s">
        <v>59</v>
      </c>
      <c r="E56" s="39" t="s">
        <v>68</v>
      </c>
    </row>
    <row r="57" spans="1:16" ht="12.75">
      <c r="A57" t="s">
        <v>48</v>
      </c>
      <c s="34" t="s">
        <v>99</v>
      </c>
      <c s="34" t="s">
        <v>6862</v>
      </c>
      <c s="35" t="s">
        <v>4</v>
      </c>
      <c s="6" t="s">
        <v>6863</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10131</v>
      </c>
    </row>
    <row r="60" spans="1:5" ht="12.75">
      <c r="A60" t="s">
        <v>59</v>
      </c>
      <c r="E60" s="39" t="s">
        <v>68</v>
      </c>
    </row>
    <row r="61" spans="1:13" ht="12.75">
      <c r="A61" t="s">
        <v>45</v>
      </c>
      <c r="C61" s="31" t="s">
        <v>74</v>
      </c>
      <c r="E61" s="33" t="s">
        <v>4609</v>
      </c>
      <c r="J61" s="32">
        <f>0</f>
      </c>
      <c s="32">
        <f>0</f>
      </c>
      <c s="32">
        <f>0+L62</f>
      </c>
      <c s="32">
        <f>0+M62</f>
      </c>
    </row>
    <row r="62" spans="1:16" ht="12.75">
      <c r="A62" t="s">
        <v>48</v>
      </c>
      <c s="34" t="s">
        <v>102</v>
      </c>
      <c s="34" t="s">
        <v>5738</v>
      </c>
      <c s="35" t="s">
        <v>4</v>
      </c>
      <c s="6" t="s">
        <v>5739</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10131</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10043</v>
      </c>
      <c s="35" t="s">
        <v>4</v>
      </c>
      <c s="6" t="s">
        <v>10044</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4721</v>
      </c>
      <c s="35" t="s">
        <v>4</v>
      </c>
      <c s="6" t="s">
        <v>4722</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10045</v>
      </c>
      <c s="35" t="s">
        <v>4</v>
      </c>
      <c s="6" t="s">
        <v>10046</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5148</v>
      </c>
      <c s="35" t="s">
        <v>4</v>
      </c>
      <c s="6" t="s">
        <v>5149</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5339</v>
      </c>
      <c s="35" t="s">
        <v>4</v>
      </c>
      <c s="6" t="s">
        <v>5340</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4636</v>
      </c>
      <c r="J95" s="32">
        <f>0</f>
      </c>
      <c s="32">
        <f>0</f>
      </c>
      <c s="32">
        <f>0+L96+L100+L104+L108+L112+L116</f>
      </c>
      <c s="32">
        <f>0+M96+M100+M104+M108+M112+M116</f>
      </c>
    </row>
    <row r="96" spans="1:16" ht="25.5">
      <c r="A96" t="s">
        <v>48</v>
      </c>
      <c s="34" t="s">
        <v>105</v>
      </c>
      <c s="34" t="s">
        <v>5764</v>
      </c>
      <c s="35" t="s">
        <v>4</v>
      </c>
      <c s="6" t="s">
        <v>5765</v>
      </c>
      <c s="36" t="s">
        <v>697</v>
      </c>
      <c s="37">
        <v>125</v>
      </c>
      <c s="36">
        <v>0</v>
      </c>
      <c s="36">
        <f>ROUND(G96*H96,6)</f>
      </c>
      <c r="L96" s="38">
        <v>0</v>
      </c>
      <c s="32">
        <f>ROUND(ROUND(L96,2)*ROUND(G96,3),2)</f>
      </c>
      <c s="36" t="s">
        <v>66</v>
      </c>
      <c>
        <f>(M96*21)/100</f>
      </c>
      <c t="s">
        <v>26</v>
      </c>
    </row>
    <row r="97" spans="1:5" ht="12.75">
      <c r="A97" s="35" t="s">
        <v>55</v>
      </c>
      <c r="E97" s="39" t="s">
        <v>10136</v>
      </c>
    </row>
    <row r="98" spans="1:5" ht="12.75">
      <c r="A98" s="35" t="s">
        <v>57</v>
      </c>
      <c r="E98" s="40" t="s">
        <v>10131</v>
      </c>
    </row>
    <row r="99" spans="1:5" ht="12.75">
      <c r="A99" t="s">
        <v>59</v>
      </c>
      <c r="E99" s="39" t="s">
        <v>68</v>
      </c>
    </row>
    <row r="100" spans="1:16" ht="25.5">
      <c r="A100" t="s">
        <v>48</v>
      </c>
      <c s="34" t="s">
        <v>108</v>
      </c>
      <c s="34" t="s">
        <v>7280</v>
      </c>
      <c s="35" t="s">
        <v>4</v>
      </c>
      <c s="6" t="s">
        <v>7281</v>
      </c>
      <c s="36" t="s">
        <v>697</v>
      </c>
      <c s="37">
        <v>66</v>
      </c>
      <c s="36">
        <v>0</v>
      </c>
      <c s="36">
        <f>ROUND(G100*H100,6)</f>
      </c>
      <c r="L100" s="38">
        <v>0</v>
      </c>
      <c s="32">
        <f>ROUND(ROUND(L100,2)*ROUND(G100,3),2)</f>
      </c>
      <c s="36" t="s">
        <v>66</v>
      </c>
      <c>
        <f>(M100*21)/100</f>
      </c>
      <c t="s">
        <v>26</v>
      </c>
    </row>
    <row r="101" spans="1:5" ht="12.75">
      <c r="A101" s="35" t="s">
        <v>55</v>
      </c>
      <c r="E101" s="39" t="s">
        <v>10137</v>
      </c>
    </row>
    <row r="102" spans="1:5" ht="12.75">
      <c r="A102" s="35" t="s">
        <v>57</v>
      </c>
      <c r="E102" s="40" t="s">
        <v>10131</v>
      </c>
    </row>
    <row r="103" spans="1:5" ht="12.75">
      <c r="A103" t="s">
        <v>59</v>
      </c>
      <c r="E103" s="39" t="s">
        <v>68</v>
      </c>
    </row>
    <row r="104" spans="1:16" ht="25.5">
      <c r="A104" t="s">
        <v>48</v>
      </c>
      <c s="34" t="s">
        <v>111</v>
      </c>
      <c s="34" t="s">
        <v>6815</v>
      </c>
      <c s="35" t="s">
        <v>4</v>
      </c>
      <c s="6" t="s">
        <v>6816</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10131</v>
      </c>
    </row>
    <row r="107" spans="1:5" ht="12.75">
      <c r="A107" t="s">
        <v>59</v>
      </c>
      <c r="E107" s="39" t="s">
        <v>68</v>
      </c>
    </row>
    <row r="108" spans="1:16" ht="12.75">
      <c r="A108" t="s">
        <v>48</v>
      </c>
      <c s="34" t="s">
        <v>114</v>
      </c>
      <c s="34" t="s">
        <v>6988</v>
      </c>
      <c s="35" t="s">
        <v>4</v>
      </c>
      <c s="6" t="s">
        <v>6989</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10131</v>
      </c>
    </row>
    <row r="111" spans="1:5" ht="12.75">
      <c r="A111" t="s">
        <v>59</v>
      </c>
      <c r="E111" s="39" t="s">
        <v>68</v>
      </c>
    </row>
    <row r="112" spans="1:16" ht="12.75">
      <c r="A112" t="s">
        <v>48</v>
      </c>
      <c s="34" t="s">
        <v>117</v>
      </c>
      <c s="34" t="s">
        <v>6051</v>
      </c>
      <c s="35" t="s">
        <v>4</v>
      </c>
      <c s="6" t="s">
        <v>6052</v>
      </c>
      <c s="36" t="s">
        <v>697</v>
      </c>
      <c s="37">
        <v>39</v>
      </c>
      <c s="36">
        <v>0</v>
      </c>
      <c s="36">
        <f>ROUND(G112*H112,6)</f>
      </c>
      <c r="L112" s="38">
        <v>0</v>
      </c>
      <c s="32">
        <f>ROUND(ROUND(L112,2)*ROUND(G112,3),2)</f>
      </c>
      <c s="36" t="s">
        <v>66</v>
      </c>
      <c>
        <f>(M112*21)/100</f>
      </c>
      <c t="s">
        <v>26</v>
      </c>
    </row>
    <row r="113" spans="1:5" ht="12.75">
      <c r="A113" s="35" t="s">
        <v>55</v>
      </c>
      <c r="E113" s="39" t="s">
        <v>10138</v>
      </c>
    </row>
    <row r="114" spans="1:5" ht="12.75">
      <c r="A114" s="35" t="s">
        <v>57</v>
      </c>
      <c r="E114" s="40" t="s">
        <v>10131</v>
      </c>
    </row>
    <row r="115" spans="1:5" ht="12.75">
      <c r="A115" t="s">
        <v>59</v>
      </c>
      <c r="E115" s="39" t="s">
        <v>68</v>
      </c>
    </row>
    <row r="116" spans="1:16" ht="12.75">
      <c r="A116" t="s">
        <v>48</v>
      </c>
      <c s="34" t="s">
        <v>121</v>
      </c>
      <c s="34" t="s">
        <v>10139</v>
      </c>
      <c s="35" t="s">
        <v>4</v>
      </c>
      <c s="6" t="s">
        <v>10140</v>
      </c>
      <c s="36" t="s">
        <v>71</v>
      </c>
      <c s="37">
        <v>53</v>
      </c>
      <c s="36">
        <v>0</v>
      </c>
      <c s="36">
        <f>ROUND(G116*H116,6)</f>
      </c>
      <c r="L116" s="38">
        <v>0</v>
      </c>
      <c s="32">
        <f>ROUND(ROUND(L116,2)*ROUND(G116,3),2)</f>
      </c>
      <c s="36" t="s">
        <v>54</v>
      </c>
      <c>
        <f>(M116*21)/100</f>
      </c>
      <c t="s">
        <v>26</v>
      </c>
    </row>
    <row r="117" spans="1:5" ht="12.75">
      <c r="A117" s="35" t="s">
        <v>55</v>
      </c>
      <c r="E117" s="39" t="s">
        <v>4785</v>
      </c>
    </row>
    <row r="118" spans="1:5" ht="12.75">
      <c r="A118" s="35" t="s">
        <v>57</v>
      </c>
      <c r="E118" s="40" t="s">
        <v>10131</v>
      </c>
    </row>
    <row r="119" spans="1:5" ht="357">
      <c r="A119" t="s">
        <v>59</v>
      </c>
      <c r="E119" s="39" t="s">
        <v>10141</v>
      </c>
    </row>
    <row r="120" spans="1:13" ht="12.75">
      <c r="A120" t="s">
        <v>45</v>
      </c>
      <c r="C120" s="31" t="s">
        <v>86</v>
      </c>
      <c r="E120" s="33" t="s">
        <v>4642</v>
      </c>
      <c r="J120" s="32">
        <f>0</f>
      </c>
      <c s="32">
        <f>0</f>
      </c>
      <c s="32">
        <f>0+L121+L125+L129</f>
      </c>
      <c s="32">
        <f>0+M121+M125+M129</f>
      </c>
    </row>
    <row r="121" spans="1:16" ht="12.75">
      <c r="A121" t="s">
        <v>48</v>
      </c>
      <c s="34" t="s">
        <v>145</v>
      </c>
      <c s="34" t="s">
        <v>5955</v>
      </c>
      <c s="35" t="s">
        <v>4</v>
      </c>
      <c s="6" t="s">
        <v>5956</v>
      </c>
      <c s="36" t="s">
        <v>71</v>
      </c>
      <c s="37">
        <v>5</v>
      </c>
      <c s="36">
        <v>0</v>
      </c>
      <c s="36">
        <f>ROUND(G121*H121,6)</f>
      </c>
      <c r="L121" s="38">
        <v>0</v>
      </c>
      <c s="32">
        <f>ROUND(ROUND(L121,2)*ROUND(G121,3),2)</f>
      </c>
      <c s="36" t="s">
        <v>66</v>
      </c>
      <c>
        <f>(M121*21)/100</f>
      </c>
      <c t="s">
        <v>26</v>
      </c>
    </row>
    <row r="122" spans="1:5" ht="12.75">
      <c r="A122" s="35" t="s">
        <v>55</v>
      </c>
      <c r="E122" s="39" t="s">
        <v>10142</v>
      </c>
    </row>
    <row r="123" spans="1:5" ht="12.75">
      <c r="A123" s="35" t="s">
        <v>57</v>
      </c>
      <c r="E123" s="40" t="s">
        <v>10131</v>
      </c>
    </row>
    <row r="124" spans="1:5" ht="12.75">
      <c r="A124" t="s">
        <v>59</v>
      </c>
      <c r="E124" s="39" t="s">
        <v>68</v>
      </c>
    </row>
    <row r="125" spans="1:16" ht="12.75">
      <c r="A125" t="s">
        <v>48</v>
      </c>
      <c s="34" t="s">
        <v>148</v>
      </c>
      <c s="34" t="s">
        <v>4956</v>
      </c>
      <c s="35" t="s">
        <v>4</v>
      </c>
      <c s="6" t="s">
        <v>4957</v>
      </c>
      <c s="36" t="s">
        <v>71</v>
      </c>
      <c s="37">
        <v>32</v>
      </c>
      <c s="36">
        <v>0</v>
      </c>
      <c s="36">
        <f>ROUND(G125*H125,6)</f>
      </c>
      <c r="L125" s="38">
        <v>0</v>
      </c>
      <c s="32">
        <f>ROUND(ROUND(L125,2)*ROUND(G125,3),2)</f>
      </c>
      <c s="36" t="s">
        <v>66</v>
      </c>
      <c>
        <f>(M125*21)/100</f>
      </c>
      <c t="s">
        <v>26</v>
      </c>
    </row>
    <row r="126" spans="1:5" ht="12.75">
      <c r="A126" s="35" t="s">
        <v>55</v>
      </c>
      <c r="E126" s="39" t="s">
        <v>10143</v>
      </c>
    </row>
    <row r="127" spans="1:5" ht="12.75">
      <c r="A127" s="35" t="s">
        <v>57</v>
      </c>
      <c r="E127" s="40" t="s">
        <v>10131</v>
      </c>
    </row>
    <row r="128" spans="1:5" ht="12.75">
      <c r="A128" t="s">
        <v>59</v>
      </c>
      <c r="E128" s="39" t="s">
        <v>68</v>
      </c>
    </row>
    <row r="129" spans="1:16" ht="12.75">
      <c r="A129" t="s">
        <v>48</v>
      </c>
      <c s="34" t="s">
        <v>151</v>
      </c>
      <c s="34" t="s">
        <v>4666</v>
      </c>
      <c s="35" t="s">
        <v>4</v>
      </c>
      <c s="6" t="s">
        <v>4667</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10131</v>
      </c>
    </row>
    <row r="132" spans="1:5" ht="12.75">
      <c r="A132" t="s">
        <v>59</v>
      </c>
      <c r="E132" s="39" t="s">
        <v>68</v>
      </c>
    </row>
    <row r="133" spans="1:13" ht="12.75">
      <c r="A133" t="s">
        <v>45</v>
      </c>
      <c r="C133" s="31" t="s">
        <v>89</v>
      </c>
      <c r="E133" s="33" t="s">
        <v>4268</v>
      </c>
      <c r="J133" s="32">
        <f>0</f>
      </c>
      <c s="32">
        <f>0</f>
      </c>
      <c s="32">
        <f>0+L134+L138+L142+L146+L150</f>
      </c>
      <c s="32">
        <f>0+M134+M138+M142+M146+M150</f>
      </c>
    </row>
    <row r="134" spans="1:16" ht="12.75">
      <c r="A134" t="s">
        <v>48</v>
      </c>
      <c s="34" t="s">
        <v>154</v>
      </c>
      <c s="34" t="s">
        <v>5345</v>
      </c>
      <c s="35" t="s">
        <v>4</v>
      </c>
      <c s="6" t="s">
        <v>5346</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4727</v>
      </c>
      <c s="35" t="s">
        <v>4</v>
      </c>
      <c s="6" t="s">
        <v>4728</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5359</v>
      </c>
      <c s="35" t="s">
        <v>4</v>
      </c>
      <c s="6" t="s">
        <v>5360</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10062</v>
      </c>
      <c s="35" t="s">
        <v>4</v>
      </c>
      <c s="6" t="s">
        <v>10063</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10007</v>
      </c>
      <c s="35" t="s">
        <v>4</v>
      </c>
      <c s="6" t="s">
        <v>10008</v>
      </c>
      <c s="36" t="s">
        <v>10005</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10009</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10146</v>
      </c>
      <c r="E8" s="30" t="s">
        <v>10145</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9975</v>
      </c>
      <c s="35" t="s">
        <v>4</v>
      </c>
      <c s="6" t="s">
        <v>9976</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10013</v>
      </c>
      <c s="35" t="s">
        <v>4</v>
      </c>
      <c s="6" t="s">
        <v>10014</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4547</v>
      </c>
    </row>
    <row r="37" spans="1:5" ht="12.75">
      <c r="A37" s="35" t="s">
        <v>57</v>
      </c>
      <c r="E37" s="40" t="s">
        <v>10147</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10148</v>
      </c>
    </row>
    <row r="42" spans="1:5" ht="12.75">
      <c r="A42" t="s">
        <v>59</v>
      </c>
      <c r="E42" s="39" t="s">
        <v>68</v>
      </c>
    </row>
    <row r="43" spans="1:16" ht="12.75">
      <c r="A43" t="s">
        <v>48</v>
      </c>
      <c s="34" t="s">
        <v>89</v>
      </c>
      <c s="34" t="s">
        <v>5399</v>
      </c>
      <c s="35" t="s">
        <v>4</v>
      </c>
      <c s="6" t="s">
        <v>5400</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10149</v>
      </c>
    </row>
    <row r="46" spans="1:5" ht="12.75">
      <c r="A46" t="s">
        <v>59</v>
      </c>
      <c r="E46" s="39" t="s">
        <v>68</v>
      </c>
    </row>
    <row r="47" spans="1:16" ht="12.75">
      <c r="A47" t="s">
        <v>48</v>
      </c>
      <c s="34" t="s">
        <v>93</v>
      </c>
      <c s="34" t="s">
        <v>4553</v>
      </c>
      <c s="35" t="s">
        <v>4</v>
      </c>
      <c s="6" t="s">
        <v>4554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10150</v>
      </c>
    </row>
    <row r="50" spans="1:5" ht="12.75">
      <c r="A50" t="s">
        <v>59</v>
      </c>
      <c r="E50" s="39" t="s">
        <v>68</v>
      </c>
    </row>
    <row r="51" spans="1:16" ht="12.75">
      <c r="A51" t="s">
        <v>48</v>
      </c>
      <c s="34" t="s">
        <v>96</v>
      </c>
      <c s="34" t="s">
        <v>4883</v>
      </c>
      <c s="35" t="s">
        <v>4</v>
      </c>
      <c s="6" t="s">
        <v>4884</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4579</v>
      </c>
      <c s="35" t="s">
        <v>4</v>
      </c>
      <c s="6" t="s">
        <v>4580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4707</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5324</v>
      </c>
      <c s="35" t="s">
        <v>4</v>
      </c>
      <c s="6" t="s">
        <v>5325</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4609</v>
      </c>
      <c r="J87" s="32">
        <f>0</f>
      </c>
      <c s="32">
        <f>0</f>
      </c>
      <c s="32">
        <f>0+L88</f>
      </c>
      <c s="32">
        <f>0+M88</f>
      </c>
    </row>
    <row r="88" spans="1:16" ht="12.75">
      <c r="A88" t="s">
        <v>48</v>
      </c>
      <c s="34" t="s">
        <v>124</v>
      </c>
      <c s="34" t="s">
        <v>4610</v>
      </c>
      <c s="35" t="s">
        <v>4</v>
      </c>
      <c s="6" t="s">
        <v>4611</v>
      </c>
      <c s="36" t="s">
        <v>65</v>
      </c>
      <c s="37">
        <v>1.5</v>
      </c>
      <c s="36">
        <v>0</v>
      </c>
      <c s="36">
        <f>ROUND(G88*H88,6)</f>
      </c>
      <c r="L88" s="38">
        <v>0</v>
      </c>
      <c s="32">
        <f>ROUND(ROUND(L88,2)*ROUND(G88,3),2)</f>
      </c>
      <c s="36" t="s">
        <v>66</v>
      </c>
      <c>
        <f>(M88*21)/100</f>
      </c>
      <c t="s">
        <v>26</v>
      </c>
    </row>
    <row r="89" spans="1:5" ht="12.75">
      <c r="A89" s="35" t="s">
        <v>55</v>
      </c>
      <c r="E89" s="39" t="s">
        <v>10151</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4717</v>
      </c>
      <c s="35" t="s">
        <v>4</v>
      </c>
      <c s="6" t="s">
        <v>4718</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4339</v>
      </c>
      <c s="35" t="s">
        <v>4</v>
      </c>
      <c s="6" t="s">
        <v>4340</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5148</v>
      </c>
      <c s="35" t="s">
        <v>4</v>
      </c>
      <c s="6" t="s">
        <v>5149</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5339</v>
      </c>
      <c s="35" t="s">
        <v>4</v>
      </c>
      <c s="6" t="s">
        <v>5340</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5377</v>
      </c>
      <c s="35" t="s">
        <v>4</v>
      </c>
      <c s="6" t="s">
        <v>5378</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10152</v>
      </c>
    </row>
    <row r="116" spans="1:5" ht="12.75">
      <c r="A116" t="s">
        <v>59</v>
      </c>
      <c r="E116" s="39" t="s">
        <v>68</v>
      </c>
    </row>
    <row r="117" spans="1:13" ht="12.75">
      <c r="A117" t="s">
        <v>45</v>
      </c>
      <c r="C117" s="31" t="s">
        <v>83</v>
      </c>
      <c r="E117" s="33" t="s">
        <v>4636</v>
      </c>
      <c r="J117" s="32">
        <f>0</f>
      </c>
      <c s="32">
        <f>0</f>
      </c>
      <c s="32">
        <f>0+L118</f>
      </c>
      <c s="32">
        <f>0+M118</f>
      </c>
    </row>
    <row r="118" spans="1:16" ht="12.75">
      <c r="A118" t="s">
        <v>48</v>
      </c>
      <c s="34" t="s">
        <v>145</v>
      </c>
      <c s="34" t="s">
        <v>10057</v>
      </c>
      <c s="35" t="s">
        <v>4</v>
      </c>
      <c s="6" t="s">
        <v>10058</v>
      </c>
      <c s="36" t="s">
        <v>697</v>
      </c>
      <c s="37">
        <v>93</v>
      </c>
      <c s="36">
        <v>0</v>
      </c>
      <c s="36">
        <f>ROUND(G118*H118,6)</f>
      </c>
      <c r="L118" s="38">
        <v>0</v>
      </c>
      <c s="32">
        <f>ROUND(ROUND(L118,2)*ROUND(G118,3),2)</f>
      </c>
      <c s="36" t="s">
        <v>66</v>
      </c>
      <c>
        <f>(M118*21)/100</f>
      </c>
      <c t="s">
        <v>26</v>
      </c>
    </row>
    <row r="119" spans="1:5" ht="12.75">
      <c r="A119" s="35" t="s">
        <v>55</v>
      </c>
      <c r="E119" s="39" t="s">
        <v>10059</v>
      </c>
    </row>
    <row r="120" spans="1:5" ht="12.75">
      <c r="A120" s="35" t="s">
        <v>57</v>
      </c>
      <c r="E120" s="40" t="s">
        <v>4</v>
      </c>
    </row>
    <row r="121" spans="1:5" ht="12.75">
      <c r="A121" t="s">
        <v>59</v>
      </c>
      <c r="E121" s="39" t="s">
        <v>68</v>
      </c>
    </row>
    <row r="122" spans="1:13" ht="12.75">
      <c r="A122" t="s">
        <v>45</v>
      </c>
      <c r="C122" s="31" t="s">
        <v>86</v>
      </c>
      <c r="E122" s="33" t="s">
        <v>4642</v>
      </c>
      <c r="J122" s="32">
        <f>0</f>
      </c>
      <c s="32">
        <f>0</f>
      </c>
      <c s="32">
        <f>0+L123</f>
      </c>
      <c s="32">
        <f>0+M123</f>
      </c>
    </row>
    <row r="123" spans="1:16" ht="12.75">
      <c r="A123" t="s">
        <v>48</v>
      </c>
      <c s="34" t="s">
        <v>148</v>
      </c>
      <c s="34" t="s">
        <v>5343</v>
      </c>
      <c s="35" t="s">
        <v>4</v>
      </c>
      <c s="6" t="s">
        <v>5344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4268</v>
      </c>
      <c r="J127" s="32">
        <f>0</f>
      </c>
      <c s="32">
        <f>0</f>
      </c>
      <c s="32">
        <f>0+L128+L132+L136+L140+L144+L148+L152+L156+L160+L164</f>
      </c>
      <c s="32">
        <f>0+M128+M132+M136+M140+M144+M148+M152+M156+M160+M164</f>
      </c>
    </row>
    <row r="128" spans="1:16" ht="12.75">
      <c r="A128" t="s">
        <v>48</v>
      </c>
      <c s="34" t="s">
        <v>151</v>
      </c>
      <c s="34" t="s">
        <v>5345</v>
      </c>
      <c s="35" t="s">
        <v>4</v>
      </c>
      <c s="6" t="s">
        <v>5346</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10062</v>
      </c>
      <c s="35" t="s">
        <v>4</v>
      </c>
      <c s="6" t="s">
        <v>10063</v>
      </c>
      <c s="36" t="s">
        <v>71</v>
      </c>
      <c s="37">
        <v>15</v>
      </c>
      <c s="36">
        <v>0</v>
      </c>
      <c s="36">
        <f>ROUND(G132*H132,6)</f>
      </c>
      <c r="L132" s="38">
        <v>0</v>
      </c>
      <c s="32">
        <f>ROUND(ROUND(L132,2)*ROUND(G132,3),2)</f>
      </c>
      <c s="36" t="s">
        <v>66</v>
      </c>
      <c>
        <f>(M132*21)/100</f>
      </c>
      <c t="s">
        <v>26</v>
      </c>
    </row>
    <row r="133" spans="1:5" ht="25.5">
      <c r="A133" s="35" t="s">
        <v>55</v>
      </c>
      <c r="E133" s="39" t="s">
        <v>10153</v>
      </c>
    </row>
    <row r="134" spans="1:5" ht="12.75">
      <c r="A134" s="35" t="s">
        <v>57</v>
      </c>
      <c r="E134" s="40" t="s">
        <v>4</v>
      </c>
    </row>
    <row r="135" spans="1:5" ht="12.75">
      <c r="A135" t="s">
        <v>59</v>
      </c>
      <c r="E135" s="39" t="s">
        <v>68</v>
      </c>
    </row>
    <row r="136" spans="1:16" ht="12.75">
      <c r="A136" t="s">
        <v>48</v>
      </c>
      <c s="34" t="s">
        <v>157</v>
      </c>
      <c s="34" t="s">
        <v>9963</v>
      </c>
      <c s="35" t="s">
        <v>4</v>
      </c>
      <c s="6" t="s">
        <v>9964</v>
      </c>
      <c s="36" t="s">
        <v>71</v>
      </c>
      <c s="37">
        <v>94</v>
      </c>
      <c s="36">
        <v>0</v>
      </c>
      <c s="36">
        <f>ROUND(G136*H136,6)</f>
      </c>
      <c r="L136" s="38">
        <v>0</v>
      </c>
      <c s="32">
        <f>ROUND(ROUND(L136,2)*ROUND(G136,3),2)</f>
      </c>
      <c s="36" t="s">
        <v>66</v>
      </c>
      <c>
        <f>(M136*21)/100</f>
      </c>
      <c t="s">
        <v>26</v>
      </c>
    </row>
    <row r="137" spans="1:5" ht="12.75">
      <c r="A137" s="35" t="s">
        <v>55</v>
      </c>
      <c r="E137" s="39" t="s">
        <v>10065</v>
      </c>
    </row>
    <row r="138" spans="1:5" ht="12.75">
      <c r="A138" s="35" t="s">
        <v>57</v>
      </c>
      <c r="E138" s="40" t="s">
        <v>4</v>
      </c>
    </row>
    <row r="139" spans="1:5" ht="12.75">
      <c r="A139" t="s">
        <v>59</v>
      </c>
      <c r="E139" s="39" t="s">
        <v>68</v>
      </c>
    </row>
    <row r="140" spans="1:16" ht="25.5">
      <c r="A140" t="s">
        <v>48</v>
      </c>
      <c s="34" t="s">
        <v>160</v>
      </c>
      <c s="34" t="s">
        <v>5405</v>
      </c>
      <c s="35" t="s">
        <v>4</v>
      </c>
      <c s="6" t="s">
        <v>5406</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9957</v>
      </c>
      <c s="35" t="s">
        <v>4</v>
      </c>
      <c s="6" t="s">
        <v>9958</v>
      </c>
      <c s="36" t="s">
        <v>92</v>
      </c>
      <c s="37">
        <v>1</v>
      </c>
      <c s="36">
        <v>0</v>
      </c>
      <c s="36">
        <f>ROUND(G144*H144,6)</f>
      </c>
      <c r="L144" s="38">
        <v>0</v>
      </c>
      <c s="32">
        <f>ROUND(ROUND(L144,2)*ROUND(G144,3),2)</f>
      </c>
      <c s="36" t="s">
        <v>66</v>
      </c>
      <c>
        <f>(M144*21)/100</f>
      </c>
      <c t="s">
        <v>26</v>
      </c>
    </row>
    <row r="145" spans="1:5" ht="12.75">
      <c r="A145" s="35" t="s">
        <v>55</v>
      </c>
      <c r="E145" s="39" t="s">
        <v>5354</v>
      </c>
    </row>
    <row r="146" spans="1:5" ht="12.75">
      <c r="A146" s="35" t="s">
        <v>57</v>
      </c>
      <c r="E146" s="40" t="s">
        <v>4</v>
      </c>
    </row>
    <row r="147" spans="1:5" ht="12.75">
      <c r="A147" t="s">
        <v>59</v>
      </c>
      <c r="E147" s="39" t="s">
        <v>68</v>
      </c>
    </row>
    <row r="148" spans="1:16" ht="12.75">
      <c r="A148" t="s">
        <v>48</v>
      </c>
      <c s="34" t="s">
        <v>166</v>
      </c>
      <c s="34" t="s">
        <v>10154</v>
      </c>
      <c s="35" t="s">
        <v>4</v>
      </c>
      <c s="6" t="s">
        <v>10155</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10003</v>
      </c>
      <c s="35" t="s">
        <v>4</v>
      </c>
      <c s="6" t="s">
        <v>10004</v>
      </c>
      <c s="36" t="s">
        <v>10005</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10156</v>
      </c>
    </row>
    <row r="159" spans="1:5" ht="12.75">
      <c r="A159" t="s">
        <v>59</v>
      </c>
      <c r="E159" s="39" t="s">
        <v>68</v>
      </c>
    </row>
    <row r="160" spans="1:16" ht="12.75">
      <c r="A160" t="s">
        <v>48</v>
      </c>
      <c s="34" t="s">
        <v>175</v>
      </c>
      <c s="34" t="s">
        <v>4349</v>
      </c>
      <c s="35" t="s">
        <v>4</v>
      </c>
      <c s="6" t="s">
        <v>4350</v>
      </c>
      <c s="36" t="s">
        <v>71</v>
      </c>
      <c s="37">
        <v>14</v>
      </c>
      <c s="36">
        <v>0</v>
      </c>
      <c s="36">
        <f>ROUND(G160*H160,6)</f>
      </c>
      <c r="L160" s="38">
        <v>0</v>
      </c>
      <c s="32">
        <f>ROUND(ROUND(L160,2)*ROUND(G160,3),2)</f>
      </c>
      <c s="36" t="s">
        <v>66</v>
      </c>
      <c>
        <f>(M160*21)/100</f>
      </c>
      <c t="s">
        <v>26</v>
      </c>
    </row>
    <row r="161" spans="1:5" ht="25.5">
      <c r="A161" s="35" t="s">
        <v>55</v>
      </c>
      <c r="E161" s="39" t="s">
        <v>10157</v>
      </c>
    </row>
    <row r="162" spans="1:5" ht="12.75">
      <c r="A162" s="35" t="s">
        <v>57</v>
      </c>
      <c r="E162" s="40" t="s">
        <v>4</v>
      </c>
    </row>
    <row r="163" spans="1:5" ht="12.75">
      <c r="A163" t="s">
        <v>59</v>
      </c>
      <c r="E163" s="39" t="s">
        <v>68</v>
      </c>
    </row>
    <row r="164" spans="1:16" ht="25.5">
      <c r="A164" t="s">
        <v>48</v>
      </c>
      <c s="34" t="s">
        <v>178</v>
      </c>
      <c s="34" t="s">
        <v>10007</v>
      </c>
      <c s="35" t="s">
        <v>4</v>
      </c>
      <c s="6" t="s">
        <v>10008</v>
      </c>
      <c s="36" t="s">
        <v>10005</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10009</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10160</v>
      </c>
      <c r="E8" s="30" t="s">
        <v>10159</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4547</v>
      </c>
    </row>
    <row r="25" spans="1:5" ht="12.75">
      <c r="A25" s="35" t="s">
        <v>57</v>
      </c>
      <c r="E25" s="40" t="s">
        <v>10161</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10162</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10163</v>
      </c>
    </row>
    <row r="34" spans="1:5" ht="12.75">
      <c r="A34" t="s">
        <v>59</v>
      </c>
      <c r="E34" s="39" t="s">
        <v>68</v>
      </c>
    </row>
    <row r="35" spans="1:16" ht="12.75">
      <c r="A35" t="s">
        <v>48</v>
      </c>
      <c s="34" t="s">
        <v>83</v>
      </c>
      <c s="34" t="s">
        <v>5399</v>
      </c>
      <c s="35" t="s">
        <v>4</v>
      </c>
      <c s="6" t="s">
        <v>5400</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10164</v>
      </c>
    </row>
    <row r="38" spans="1:5" ht="12.75">
      <c r="A38" t="s">
        <v>59</v>
      </c>
      <c r="E38" s="39" t="s">
        <v>68</v>
      </c>
    </row>
    <row r="39" spans="1:16" ht="12.75">
      <c r="A39" t="s">
        <v>48</v>
      </c>
      <c s="34" t="s">
        <v>86</v>
      </c>
      <c s="34" t="s">
        <v>4553</v>
      </c>
      <c s="35" t="s">
        <v>4</v>
      </c>
      <c s="6" t="s">
        <v>4554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10165</v>
      </c>
    </row>
    <row r="42" spans="1:5" ht="12.75">
      <c r="A42" t="s">
        <v>59</v>
      </c>
      <c r="E42" s="39" t="s">
        <v>68</v>
      </c>
    </row>
    <row r="43" spans="1:16" ht="12.75">
      <c r="A43" t="s">
        <v>48</v>
      </c>
      <c s="34" t="s">
        <v>89</v>
      </c>
      <c s="34" t="s">
        <v>4883</v>
      </c>
      <c s="35" t="s">
        <v>4127</v>
      </c>
      <c s="6" t="s">
        <v>4884</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10166</v>
      </c>
    </row>
    <row r="46" spans="1:5" ht="12.75">
      <c r="A46" t="s">
        <v>59</v>
      </c>
      <c r="E46" s="39" t="s">
        <v>68</v>
      </c>
    </row>
    <row r="47" spans="1:16" ht="12.75">
      <c r="A47" t="s">
        <v>48</v>
      </c>
      <c s="34" t="s">
        <v>93</v>
      </c>
      <c s="34" t="s">
        <v>4883</v>
      </c>
      <c s="35" t="s">
        <v>4134</v>
      </c>
      <c s="6" t="s">
        <v>4884</v>
      </c>
      <c s="36" t="s">
        <v>65</v>
      </c>
      <c s="37">
        <v>62.271</v>
      </c>
      <c s="36">
        <v>0</v>
      </c>
      <c s="36">
        <f>ROUND(G47*H47,6)</f>
      </c>
      <c r="L47" s="38">
        <v>0</v>
      </c>
      <c s="32">
        <f>ROUND(ROUND(L47,2)*ROUND(G47,3),2)</f>
      </c>
      <c s="36" t="s">
        <v>66</v>
      </c>
      <c>
        <f>(M47*21)/100</f>
      </c>
      <c t="s">
        <v>26</v>
      </c>
    </row>
    <row r="48" spans="1:5" ht="12.75">
      <c r="A48" s="35" t="s">
        <v>55</v>
      </c>
      <c r="E48" s="39" t="s">
        <v>10167</v>
      </c>
    </row>
    <row r="49" spans="1:5" ht="12.75">
      <c r="A49" s="35" t="s">
        <v>57</v>
      </c>
      <c r="E49" s="40" t="s">
        <v>10168</v>
      </c>
    </row>
    <row r="50" spans="1:5" ht="12.75">
      <c r="A50" t="s">
        <v>59</v>
      </c>
      <c r="E50" s="39" t="s">
        <v>68</v>
      </c>
    </row>
    <row r="51" spans="1:16" ht="12.75">
      <c r="A51" t="s">
        <v>48</v>
      </c>
      <c s="34" t="s">
        <v>96</v>
      </c>
      <c s="34" t="s">
        <v>4883</v>
      </c>
      <c s="35" t="s">
        <v>10169</v>
      </c>
      <c s="6" t="s">
        <v>4884</v>
      </c>
      <c s="36" t="s">
        <v>65</v>
      </c>
      <c s="37">
        <v>17.605</v>
      </c>
      <c s="36">
        <v>0</v>
      </c>
      <c s="36">
        <f>ROUND(G51*H51,6)</f>
      </c>
      <c r="L51" s="38">
        <v>0</v>
      </c>
      <c s="32">
        <f>ROUND(ROUND(L51,2)*ROUND(G51,3),2)</f>
      </c>
      <c s="36" t="s">
        <v>66</v>
      </c>
      <c>
        <f>(M51*21)/100</f>
      </c>
      <c t="s">
        <v>26</v>
      </c>
    </row>
    <row r="52" spans="1:5" ht="12.75">
      <c r="A52" s="35" t="s">
        <v>55</v>
      </c>
      <c r="E52" s="39" t="s">
        <v>10170</v>
      </c>
    </row>
    <row r="53" spans="1:5" ht="12.75">
      <c r="A53" s="35" t="s">
        <v>57</v>
      </c>
      <c r="E53" s="40" t="s">
        <v>10171</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4586</v>
      </c>
      <c s="35" t="s">
        <v>4</v>
      </c>
      <c s="6" t="s">
        <v>4587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5324</v>
      </c>
      <c s="35" t="s">
        <v>4</v>
      </c>
      <c s="6" t="s">
        <v>5325</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4602</v>
      </c>
      <c r="J83" s="32">
        <f>0</f>
      </c>
      <c s="32">
        <f>0</f>
      </c>
      <c s="32">
        <f>0+L84+L88+L92</f>
      </c>
      <c s="32">
        <f>0+M84+M88+M92</f>
      </c>
    </row>
    <row r="84" spans="1:16" ht="12.75">
      <c r="A84" t="s">
        <v>48</v>
      </c>
      <c s="34" t="s">
        <v>121</v>
      </c>
      <c s="34" t="s">
        <v>4603</v>
      </c>
      <c s="35" t="s">
        <v>4</v>
      </c>
      <c s="6" t="s">
        <v>4604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10172</v>
      </c>
    </row>
    <row r="87" spans="1:5" ht="12.75">
      <c r="A87" t="s">
        <v>59</v>
      </c>
      <c r="E87" s="39" t="s">
        <v>68</v>
      </c>
    </row>
    <row r="88" spans="1:16" ht="12.75">
      <c r="A88" t="s">
        <v>48</v>
      </c>
      <c s="34" t="s">
        <v>124</v>
      </c>
      <c s="34" t="s">
        <v>4710</v>
      </c>
      <c s="35" t="s">
        <v>4</v>
      </c>
      <c s="6" t="s">
        <v>4711</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4905</v>
      </c>
      <c s="35" t="s">
        <v>4</v>
      </c>
      <c s="6" t="s">
        <v>4906</v>
      </c>
      <c s="36" t="s">
        <v>697</v>
      </c>
      <c s="37">
        <v>150.9</v>
      </c>
      <c s="36">
        <v>0</v>
      </c>
      <c s="36">
        <f>ROUND(G92*H92,6)</f>
      </c>
      <c r="L92" s="38">
        <v>0</v>
      </c>
      <c s="32">
        <f>ROUND(ROUND(L92,2)*ROUND(G92,3),2)</f>
      </c>
      <c s="36" t="s">
        <v>66</v>
      </c>
      <c>
        <f>(M92*21)/100</f>
      </c>
      <c t="s">
        <v>26</v>
      </c>
    </row>
    <row r="93" spans="1:5" ht="12.75">
      <c r="A93" s="35" t="s">
        <v>55</v>
      </c>
      <c r="E93" s="39" t="s">
        <v>10173</v>
      </c>
    </row>
    <row r="94" spans="1:5" ht="12.75">
      <c r="A94" s="35" t="s">
        <v>57</v>
      </c>
      <c r="E94" s="40" t="s">
        <v>10174</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5939</v>
      </c>
      <c s="35" t="s">
        <v>4</v>
      </c>
      <c s="6" t="s">
        <v>5940</v>
      </c>
      <c s="36" t="s">
        <v>65</v>
      </c>
      <c s="37">
        <v>6.48</v>
      </c>
      <c s="36">
        <v>0</v>
      </c>
      <c s="36">
        <f>ROUND(G97*H97,6)</f>
      </c>
      <c r="L97" s="38">
        <v>0</v>
      </c>
      <c s="32">
        <f>ROUND(ROUND(L97,2)*ROUND(G97,3),2)</f>
      </c>
      <c s="36" t="s">
        <v>66</v>
      </c>
      <c>
        <f>(M97*21)/100</f>
      </c>
      <c t="s">
        <v>26</v>
      </c>
    </row>
    <row r="98" spans="1:5" ht="12.75">
      <c r="A98" s="35" t="s">
        <v>55</v>
      </c>
      <c r="E98" s="39" t="s">
        <v>9931</v>
      </c>
    </row>
    <row r="99" spans="1:5" ht="25.5">
      <c r="A99" s="35" t="s">
        <v>57</v>
      </c>
      <c r="E99" s="40" t="s">
        <v>10175</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5145</v>
      </c>
      <c s="35" t="s">
        <v>4</v>
      </c>
      <c s="6" t="s">
        <v>5146</v>
      </c>
      <c s="36" t="s">
        <v>65</v>
      </c>
      <c s="37">
        <v>3458.7</v>
      </c>
      <c s="36">
        <v>0</v>
      </c>
      <c s="36">
        <f>ROUND(G102*H102,6)</f>
      </c>
      <c r="L102" s="38">
        <v>0</v>
      </c>
      <c s="32">
        <f>ROUND(ROUND(L102,2)*ROUND(G102,3),2)</f>
      </c>
      <c s="36" t="s">
        <v>66</v>
      </c>
      <c>
        <f>(M102*21)/100</f>
      </c>
      <c t="s">
        <v>26</v>
      </c>
    </row>
    <row r="103" spans="1:5" ht="25.5">
      <c r="A103" s="35" t="s">
        <v>55</v>
      </c>
      <c r="E103" s="39" t="s">
        <v>5326</v>
      </c>
    </row>
    <row r="104" spans="1:5" ht="12.75">
      <c r="A104" s="35" t="s">
        <v>57</v>
      </c>
      <c r="E104" s="40" t="s">
        <v>10176</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10177</v>
      </c>
    </row>
    <row r="109" spans="1:5" ht="12.75">
      <c r="A109" t="s">
        <v>59</v>
      </c>
      <c r="E109" s="39" t="s">
        <v>68</v>
      </c>
    </row>
    <row r="110" spans="1:16" ht="12.75">
      <c r="A110" t="s">
        <v>48</v>
      </c>
      <c s="34" t="s">
        <v>139</v>
      </c>
      <c s="34" t="s">
        <v>4717</v>
      </c>
      <c s="35" t="s">
        <v>4</v>
      </c>
      <c s="6" t="s">
        <v>4718</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10178</v>
      </c>
    </row>
    <row r="113" spans="1:5" ht="12.75">
      <c r="A113" t="s">
        <v>59</v>
      </c>
      <c r="E113" s="39" t="s">
        <v>68</v>
      </c>
    </row>
    <row r="114" spans="1:16" ht="12.75">
      <c r="A114" t="s">
        <v>48</v>
      </c>
      <c s="34" t="s">
        <v>142</v>
      </c>
      <c s="34" t="s">
        <v>4337</v>
      </c>
      <c s="35" t="s">
        <v>4</v>
      </c>
      <c s="6" t="s">
        <v>4338</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10179</v>
      </c>
      <c s="35" t="s">
        <v>4</v>
      </c>
      <c s="6" t="s">
        <v>10180</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10181</v>
      </c>
      <c s="35" t="s">
        <v>4</v>
      </c>
      <c s="6" t="s">
        <v>10182</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5331</v>
      </c>
      <c s="35" t="s">
        <v>4</v>
      </c>
      <c s="6" t="s">
        <v>5332</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10183</v>
      </c>
    </row>
    <row r="141" spans="1:5" ht="12.75">
      <c r="A141" t="s">
        <v>59</v>
      </c>
      <c r="E141" s="39" t="s">
        <v>68</v>
      </c>
    </row>
    <row r="142" spans="1:16" ht="12.75">
      <c r="A142" t="s">
        <v>48</v>
      </c>
      <c s="34" t="s">
        <v>163</v>
      </c>
      <c s="34" t="s">
        <v>4721</v>
      </c>
      <c s="35" t="s">
        <v>4</v>
      </c>
      <c s="6" t="s">
        <v>4722</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10184</v>
      </c>
    </row>
    <row r="145" spans="1:5" ht="12.75">
      <c r="A145" t="s">
        <v>59</v>
      </c>
      <c r="E145" s="39" t="s">
        <v>68</v>
      </c>
    </row>
    <row r="146" spans="1:16" ht="12.75">
      <c r="A146" t="s">
        <v>48</v>
      </c>
      <c s="34" t="s">
        <v>166</v>
      </c>
      <c s="34" t="s">
        <v>10185</v>
      </c>
      <c s="35" t="s">
        <v>4</v>
      </c>
      <c s="6" t="s">
        <v>10186</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4723</v>
      </c>
      <c s="35" t="s">
        <v>4</v>
      </c>
      <c s="6" t="s">
        <v>4724</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10187</v>
      </c>
      <c s="35" t="s">
        <v>4</v>
      </c>
      <c s="6" t="s">
        <v>10188</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10189</v>
      </c>
      <c s="35" t="s">
        <v>4</v>
      </c>
      <c s="6" t="s">
        <v>10190</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4339</v>
      </c>
      <c s="35" t="s">
        <v>4</v>
      </c>
      <c s="6" t="s">
        <v>4340</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5148</v>
      </c>
      <c s="35" t="s">
        <v>4</v>
      </c>
      <c s="6" t="s">
        <v>5149</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10191</v>
      </c>
    </row>
    <row r="169" spans="1:5" ht="12.75">
      <c r="A169" t="s">
        <v>59</v>
      </c>
      <c r="E169" s="39" t="s">
        <v>68</v>
      </c>
    </row>
    <row r="170" spans="1:16" ht="25.5">
      <c r="A170" t="s">
        <v>48</v>
      </c>
      <c s="34" t="s">
        <v>184</v>
      </c>
      <c s="34" t="s">
        <v>5339</v>
      </c>
      <c s="35" t="s">
        <v>4</v>
      </c>
      <c s="6" t="s">
        <v>5340</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5377</v>
      </c>
      <c s="35" t="s">
        <v>4</v>
      </c>
      <c s="6" t="s">
        <v>5378</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10192</v>
      </c>
    </row>
    <row r="177" spans="1:5" ht="12.75">
      <c r="A177" t="s">
        <v>59</v>
      </c>
      <c r="E177" s="39" t="s">
        <v>68</v>
      </c>
    </row>
    <row r="178" spans="1:16" ht="12.75">
      <c r="A178" t="s">
        <v>48</v>
      </c>
      <c s="34" t="s">
        <v>191</v>
      </c>
      <c s="34" t="s">
        <v>5341</v>
      </c>
      <c s="35" t="s">
        <v>4</v>
      </c>
      <c s="6" t="s">
        <v>5342</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4642</v>
      </c>
      <c r="J182" s="32">
        <f>0</f>
      </c>
      <c s="32">
        <f>0</f>
      </c>
      <c s="32">
        <f>0+L183+L187+L191+L195+L199</f>
      </c>
      <c s="32">
        <f>0+M183+M187+M191+M195+M199</f>
      </c>
    </row>
    <row r="183" spans="1:16" ht="12.75">
      <c r="A183" t="s">
        <v>48</v>
      </c>
      <c s="34" t="s">
        <v>194</v>
      </c>
      <c s="34" t="s">
        <v>4725</v>
      </c>
      <c s="35" t="s">
        <v>4</v>
      </c>
      <c s="6" t="s">
        <v>4726</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10193</v>
      </c>
    </row>
    <row r="186" spans="1:5" ht="12.75">
      <c r="A186" t="s">
        <v>59</v>
      </c>
      <c r="E186" s="39" t="s">
        <v>68</v>
      </c>
    </row>
    <row r="187" spans="1:16" ht="12.75">
      <c r="A187" t="s">
        <v>48</v>
      </c>
      <c s="34" t="s">
        <v>197</v>
      </c>
      <c s="34" t="s">
        <v>6876</v>
      </c>
      <c s="35" t="s">
        <v>4</v>
      </c>
      <c s="6" t="s">
        <v>6877</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5343</v>
      </c>
      <c s="35" t="s">
        <v>4</v>
      </c>
      <c s="6" t="s">
        <v>5344</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10194</v>
      </c>
      <c s="35" t="s">
        <v>4</v>
      </c>
      <c s="6" t="s">
        <v>10195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9993</v>
      </c>
      <c s="35" t="s">
        <v>4</v>
      </c>
      <c s="6" t="s">
        <v>9994</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4268</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5359</v>
      </c>
      <c s="35" t="s">
        <v>4</v>
      </c>
      <c s="6" t="s">
        <v>5360</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5362</v>
      </c>
      <c s="35" t="s">
        <v>4</v>
      </c>
      <c s="6" t="s">
        <v>5363</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5365</v>
      </c>
      <c s="35" t="s">
        <v>4</v>
      </c>
      <c s="6" t="s">
        <v>5366</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5410</v>
      </c>
      <c s="35" t="s">
        <v>4</v>
      </c>
      <c s="6" t="s">
        <v>5411</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10196</v>
      </c>
    </row>
    <row r="219" spans="1:5" ht="12.75">
      <c r="A219" t="s">
        <v>59</v>
      </c>
      <c r="E219" s="39" t="s">
        <v>68</v>
      </c>
    </row>
    <row r="220" spans="1:16" ht="12.75">
      <c r="A220" t="s">
        <v>48</v>
      </c>
      <c s="34" t="s">
        <v>221</v>
      </c>
      <c s="34" t="s">
        <v>5413</v>
      </c>
      <c s="35" t="s">
        <v>4</v>
      </c>
      <c s="6" t="s">
        <v>5414</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10196</v>
      </c>
    </row>
    <row r="223" spans="1:5" ht="12.75">
      <c r="A223" t="s">
        <v>59</v>
      </c>
      <c r="E223" s="39" t="s">
        <v>68</v>
      </c>
    </row>
    <row r="224" spans="1:16" ht="12.75">
      <c r="A224" t="s">
        <v>48</v>
      </c>
      <c s="34" t="s">
        <v>224</v>
      </c>
      <c s="34" t="s">
        <v>5415</v>
      </c>
      <c s="35" t="s">
        <v>4</v>
      </c>
      <c s="6" t="s">
        <v>5416</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10197</v>
      </c>
    </row>
    <row r="227" spans="1:5" ht="12.75">
      <c r="A227" t="s">
        <v>59</v>
      </c>
      <c r="E227" s="39" t="s">
        <v>68</v>
      </c>
    </row>
    <row r="228" spans="1:16" ht="12.75">
      <c r="A228" t="s">
        <v>48</v>
      </c>
      <c s="34" t="s">
        <v>637</v>
      </c>
      <c s="34" t="s">
        <v>5418</v>
      </c>
      <c s="35" t="s">
        <v>4</v>
      </c>
      <c s="6" t="s">
        <v>5419</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10198</v>
      </c>
    </row>
    <row r="231" spans="1:5" ht="12.75">
      <c r="A231" t="s">
        <v>59</v>
      </c>
      <c r="E231" s="39" t="s">
        <v>68</v>
      </c>
    </row>
    <row r="232" spans="1:16" ht="12.75">
      <c r="A232" t="s">
        <v>48</v>
      </c>
      <c s="34" t="s">
        <v>227</v>
      </c>
      <c s="34" t="s">
        <v>5420</v>
      </c>
      <c s="35" t="s">
        <v>4</v>
      </c>
      <c s="6" t="s">
        <v>5421</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10198</v>
      </c>
    </row>
    <row r="235" spans="1:5" ht="12.75">
      <c r="A235" t="s">
        <v>59</v>
      </c>
      <c r="E235" s="39" t="s">
        <v>68</v>
      </c>
    </row>
    <row r="236" spans="1:16" ht="12.75">
      <c r="A236" t="s">
        <v>48</v>
      </c>
      <c s="34" t="s">
        <v>230</v>
      </c>
      <c s="34" t="s">
        <v>5422</v>
      </c>
      <c s="35" t="s">
        <v>4</v>
      </c>
      <c s="6" t="s">
        <v>5423</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10199</v>
      </c>
    </row>
    <row r="239" spans="1:5" ht="12.75">
      <c r="A239" t="s">
        <v>59</v>
      </c>
      <c r="E239" s="39" t="s">
        <v>68</v>
      </c>
    </row>
    <row r="240" spans="1:16" ht="12.75">
      <c r="A240" t="s">
        <v>48</v>
      </c>
      <c s="34" t="s">
        <v>233</v>
      </c>
      <c s="34" t="s">
        <v>5345</v>
      </c>
      <c s="35" t="s">
        <v>4</v>
      </c>
      <c s="6" t="s">
        <v>5346</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10200</v>
      </c>
    </row>
    <row r="243" spans="1:5" ht="12.75">
      <c r="A243" t="s">
        <v>59</v>
      </c>
      <c r="E243" s="39" t="s">
        <v>68</v>
      </c>
    </row>
    <row r="244" spans="1:16" ht="12.75">
      <c r="A244" t="s">
        <v>48</v>
      </c>
      <c s="34" t="s">
        <v>237</v>
      </c>
      <c s="34" t="s">
        <v>5158</v>
      </c>
      <c s="35" t="s">
        <v>4</v>
      </c>
      <c s="6" t="s">
        <v>5159</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10201</v>
      </c>
    </row>
    <row r="247" spans="1:5" ht="12.75">
      <c r="A247" t="s">
        <v>59</v>
      </c>
      <c r="E247" s="39" t="s">
        <v>68</v>
      </c>
    </row>
    <row r="248" spans="1:16" ht="12.75">
      <c r="A248" t="s">
        <v>48</v>
      </c>
      <c s="34" t="s">
        <v>240</v>
      </c>
      <c s="34" t="s">
        <v>4727</v>
      </c>
      <c s="35" t="s">
        <v>4</v>
      </c>
      <c s="6" t="s">
        <v>4728</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10200</v>
      </c>
    </row>
    <row r="251" spans="1:5" ht="12.75">
      <c r="A251" t="s">
        <v>59</v>
      </c>
      <c r="E251" s="39" t="s">
        <v>68</v>
      </c>
    </row>
    <row r="252" spans="1:16" ht="12.75">
      <c r="A252" t="s">
        <v>48</v>
      </c>
      <c s="34" t="s">
        <v>243</v>
      </c>
      <c s="34" t="s">
        <v>10202</v>
      </c>
      <c s="35" t="s">
        <v>4</v>
      </c>
      <c s="6" t="s">
        <v>10203</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10200</v>
      </c>
    </row>
    <row r="255" spans="1:5" ht="12.75">
      <c r="A255" t="s">
        <v>59</v>
      </c>
      <c r="E255" s="39" t="s">
        <v>68</v>
      </c>
    </row>
    <row r="256" spans="1:16" ht="12.75">
      <c r="A256" t="s">
        <v>48</v>
      </c>
      <c s="34" t="s">
        <v>246</v>
      </c>
      <c s="34" t="s">
        <v>9950</v>
      </c>
      <c s="35" t="s">
        <v>4</v>
      </c>
      <c s="6" t="s">
        <v>9951</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10204</v>
      </c>
    </row>
    <row r="259" spans="1:5" ht="12.75">
      <c r="A259" t="s">
        <v>59</v>
      </c>
      <c r="E259" s="39" t="s">
        <v>68</v>
      </c>
    </row>
    <row r="260" spans="1:16" ht="25.5">
      <c r="A260" t="s">
        <v>48</v>
      </c>
      <c s="34" t="s">
        <v>249</v>
      </c>
      <c s="34" t="s">
        <v>10205</v>
      </c>
      <c s="35" t="s">
        <v>4</v>
      </c>
      <c s="6" t="s">
        <v>10206</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10207</v>
      </c>
      <c s="35" t="s">
        <v>4</v>
      </c>
      <c s="6" t="s">
        <v>10208</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10062</v>
      </c>
      <c s="35" t="s">
        <v>4127</v>
      </c>
      <c s="6" t="s">
        <v>10063</v>
      </c>
      <c s="36" t="s">
        <v>71</v>
      </c>
      <c s="37">
        <v>17</v>
      </c>
      <c s="36">
        <v>0</v>
      </c>
      <c s="36">
        <f>ROUND(G268*H268,6)</f>
      </c>
      <c r="L268" s="38">
        <v>0</v>
      </c>
      <c s="32">
        <f>ROUND(ROUND(L268,2)*ROUND(G268,3),2)</f>
      </c>
      <c s="36" t="s">
        <v>66</v>
      </c>
      <c>
        <f>(M268*21)/100</f>
      </c>
      <c t="s">
        <v>26</v>
      </c>
    </row>
    <row r="269" spans="1:5" ht="12.75">
      <c r="A269" s="35" t="s">
        <v>55</v>
      </c>
      <c r="E269" s="39" t="s">
        <v>10209</v>
      </c>
    </row>
    <row r="270" spans="1:5" ht="12.75">
      <c r="A270" s="35" t="s">
        <v>57</v>
      </c>
      <c r="E270" s="40" t="s">
        <v>10210</v>
      </c>
    </row>
    <row r="271" spans="1:5" ht="12.75">
      <c r="A271" t="s">
        <v>59</v>
      </c>
      <c r="E271" s="39" t="s">
        <v>68</v>
      </c>
    </row>
    <row r="272" spans="1:16" ht="12.75">
      <c r="A272" t="s">
        <v>48</v>
      </c>
      <c s="34" t="s">
        <v>258</v>
      </c>
      <c s="34" t="s">
        <v>10062</v>
      </c>
      <c s="35" t="s">
        <v>4134</v>
      </c>
      <c s="6" t="s">
        <v>10063</v>
      </c>
      <c s="36" t="s">
        <v>71</v>
      </c>
      <c s="37">
        <v>19.5</v>
      </c>
      <c s="36">
        <v>0</v>
      </c>
      <c s="36">
        <f>ROUND(G272*H272,6)</f>
      </c>
      <c r="L272" s="38">
        <v>0</v>
      </c>
      <c s="32">
        <f>ROUND(ROUND(L272,2)*ROUND(G272,3),2)</f>
      </c>
      <c s="36" t="s">
        <v>66</v>
      </c>
      <c>
        <f>(M272*21)/100</f>
      </c>
      <c t="s">
        <v>26</v>
      </c>
    </row>
    <row r="273" spans="1:5" ht="12.75">
      <c r="A273" s="35" t="s">
        <v>55</v>
      </c>
      <c r="E273" s="39" t="s">
        <v>10211</v>
      </c>
    </row>
    <row r="274" spans="1:5" ht="12.75">
      <c r="A274" s="35" t="s">
        <v>57</v>
      </c>
      <c r="E274" s="40" t="s">
        <v>10212</v>
      </c>
    </row>
    <row r="275" spans="1:5" ht="12.75">
      <c r="A275" t="s">
        <v>59</v>
      </c>
      <c r="E275" s="39" t="s">
        <v>68</v>
      </c>
    </row>
    <row r="276" spans="1:16" ht="12.75">
      <c r="A276" t="s">
        <v>48</v>
      </c>
      <c s="34" t="s">
        <v>261</v>
      </c>
      <c s="34" t="s">
        <v>6732</v>
      </c>
      <c s="35" t="s">
        <v>4</v>
      </c>
      <c s="6" t="s">
        <v>6733</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9963</v>
      </c>
      <c s="35" t="s">
        <v>4</v>
      </c>
      <c s="6" t="s">
        <v>9964</v>
      </c>
      <c s="36" t="s">
        <v>71</v>
      </c>
      <c s="37">
        <v>7.5</v>
      </c>
      <c s="36">
        <v>0</v>
      </c>
      <c s="36">
        <f>ROUND(G280*H280,6)</f>
      </c>
      <c r="L280" s="38">
        <v>0</v>
      </c>
      <c s="32">
        <f>ROUND(ROUND(L280,2)*ROUND(G280,3),2)</f>
      </c>
      <c s="36" t="s">
        <v>66</v>
      </c>
      <c>
        <f>(M280*21)/100</f>
      </c>
      <c t="s">
        <v>26</v>
      </c>
    </row>
    <row r="281" spans="1:5" ht="12.75">
      <c r="A281" s="35" t="s">
        <v>55</v>
      </c>
      <c r="E281" s="39" t="s">
        <v>10114</v>
      </c>
    </row>
    <row r="282" spans="1:5" ht="12.75">
      <c r="A282" s="35" t="s">
        <v>57</v>
      </c>
      <c r="E282" s="40" t="s">
        <v>4</v>
      </c>
    </row>
    <row r="283" spans="1:5" ht="12.75">
      <c r="A283" t="s">
        <v>59</v>
      </c>
      <c r="E283" s="39" t="s">
        <v>68</v>
      </c>
    </row>
    <row r="284" spans="1:16" ht="12.75">
      <c r="A284" t="s">
        <v>48</v>
      </c>
      <c s="34" t="s">
        <v>638</v>
      </c>
      <c s="34" t="s">
        <v>6890</v>
      </c>
      <c s="35" t="s">
        <v>4</v>
      </c>
      <c s="6" t="s">
        <v>6891</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10213</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5405</v>
      </c>
      <c s="35" t="s">
        <v>4</v>
      </c>
      <c s="6" t="s">
        <v>5406</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10214</v>
      </c>
    </row>
    <row r="299" spans="1:5" ht="12.75">
      <c r="A299" t="s">
        <v>59</v>
      </c>
      <c r="E299" s="39" t="s">
        <v>68</v>
      </c>
    </row>
    <row r="300" spans="1:16" ht="12.75">
      <c r="A300" t="s">
        <v>48</v>
      </c>
      <c s="34" t="s">
        <v>642</v>
      </c>
      <c s="34" t="s">
        <v>10215</v>
      </c>
      <c s="35" t="s">
        <v>4</v>
      </c>
      <c s="6" t="s">
        <v>10216</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4742</v>
      </c>
      <c s="35" t="s">
        <v>4</v>
      </c>
      <c s="6" t="s">
        <v>4743</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10217</v>
      </c>
    </row>
    <row r="307" spans="1:5" ht="12.75">
      <c r="A307" t="s">
        <v>59</v>
      </c>
      <c r="E307" s="39" t="s">
        <v>68</v>
      </c>
    </row>
    <row r="308" spans="1:16" ht="12.75">
      <c r="A308" t="s">
        <v>48</v>
      </c>
      <c s="34" t="s">
        <v>273</v>
      </c>
      <c s="34" t="s">
        <v>9957</v>
      </c>
      <c s="35" t="s">
        <v>4</v>
      </c>
      <c s="6" t="s">
        <v>9958</v>
      </c>
      <c s="36" t="s">
        <v>92</v>
      </c>
      <c s="37">
        <v>8</v>
      </c>
      <c s="36">
        <v>0</v>
      </c>
      <c s="36">
        <f>ROUND(G308*H308,6)</f>
      </c>
      <c r="L308" s="38">
        <v>0</v>
      </c>
      <c s="32">
        <f>ROUND(ROUND(L308,2)*ROUND(G308,3),2)</f>
      </c>
      <c s="36" t="s">
        <v>66</v>
      </c>
      <c>
        <f>(M308*21)/100</f>
      </c>
      <c t="s">
        <v>26</v>
      </c>
    </row>
    <row r="309" spans="1:5" ht="12.75">
      <c r="A309" s="35" t="s">
        <v>55</v>
      </c>
      <c r="E309" s="39" t="s">
        <v>5354</v>
      </c>
    </row>
    <row r="310" spans="1:5" ht="12.75">
      <c r="A310" s="35" t="s">
        <v>57</v>
      </c>
      <c r="E310" s="40" t="s">
        <v>4</v>
      </c>
    </row>
    <row r="311" spans="1:5" ht="12.75">
      <c r="A311" t="s">
        <v>59</v>
      </c>
      <c r="E311" s="39" t="s">
        <v>68</v>
      </c>
    </row>
    <row r="312" spans="1:16" ht="12.75">
      <c r="A312" t="s">
        <v>48</v>
      </c>
      <c s="34" t="s">
        <v>276</v>
      </c>
      <c s="34" t="s">
        <v>10218</v>
      </c>
      <c s="35" t="s">
        <v>4</v>
      </c>
      <c s="6" t="s">
        <v>10219</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12.75">
      <c r="A8" t="s">
        <v>43</v>
      </c>
      <c r="C8" s="28" t="s">
        <v>10222</v>
      </c>
      <c r="E8" s="30" t="s">
        <v>10221</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4547</v>
      </c>
    </row>
    <row r="25" spans="1:5" ht="12.75">
      <c r="A25" s="35" t="s">
        <v>57</v>
      </c>
      <c r="E25" s="40" t="s">
        <v>10223</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10224</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5399</v>
      </c>
      <c s="35" t="s">
        <v>4127</v>
      </c>
      <c s="6" t="s">
        <v>5400</v>
      </c>
      <c s="36" t="s">
        <v>65</v>
      </c>
      <c s="37">
        <v>24.318</v>
      </c>
      <c s="36">
        <v>0</v>
      </c>
      <c s="36">
        <f>ROUND(G35*H35,6)</f>
      </c>
      <c r="L35" s="38">
        <v>0</v>
      </c>
      <c s="32">
        <f>ROUND(ROUND(L35,2)*ROUND(G35,3),2)</f>
      </c>
      <c s="36" t="s">
        <v>66</v>
      </c>
      <c>
        <f>(M35*21)/100</f>
      </c>
      <c t="s">
        <v>26</v>
      </c>
    </row>
    <row r="36" spans="1:5" ht="12.75">
      <c r="A36" s="35" t="s">
        <v>55</v>
      </c>
      <c r="E36" s="39" t="s">
        <v>10225</v>
      </c>
    </row>
    <row r="37" spans="1:5" ht="12.75">
      <c r="A37" s="35" t="s">
        <v>57</v>
      </c>
      <c r="E37" s="40" t="s">
        <v>10226</v>
      </c>
    </row>
    <row r="38" spans="1:5" ht="12.75">
      <c r="A38" t="s">
        <v>59</v>
      </c>
      <c r="E38" s="39" t="s">
        <v>68</v>
      </c>
    </row>
    <row r="39" spans="1:16" ht="12.75">
      <c r="A39" t="s">
        <v>48</v>
      </c>
      <c s="34" t="s">
        <v>86</v>
      </c>
      <c s="34" t="s">
        <v>5399</v>
      </c>
      <c s="35" t="s">
        <v>4134</v>
      </c>
      <c s="6" t="s">
        <v>5400</v>
      </c>
      <c s="36" t="s">
        <v>65</v>
      </c>
      <c s="37">
        <v>15</v>
      </c>
      <c s="36">
        <v>0</v>
      </c>
      <c s="36">
        <f>ROUND(G39*H39,6)</f>
      </c>
      <c r="L39" s="38">
        <v>0</v>
      </c>
      <c s="32">
        <f>ROUND(ROUND(L39,2)*ROUND(G39,3),2)</f>
      </c>
      <c s="36" t="s">
        <v>66</v>
      </c>
      <c>
        <f>(M39*21)/100</f>
      </c>
      <c t="s">
        <v>26</v>
      </c>
    </row>
    <row r="40" spans="1:5" ht="12.75">
      <c r="A40" s="35" t="s">
        <v>55</v>
      </c>
      <c r="E40" s="39" t="s">
        <v>10227</v>
      </c>
    </row>
    <row r="41" spans="1:5" ht="12.75">
      <c r="A41" s="35" t="s">
        <v>57</v>
      </c>
      <c r="E41" s="40" t="s">
        <v>10228</v>
      </c>
    </row>
    <row r="42" spans="1:5" ht="12.75">
      <c r="A42" t="s">
        <v>59</v>
      </c>
      <c r="E42" s="39" t="s">
        <v>68</v>
      </c>
    </row>
    <row r="43" spans="1:16" ht="12.75">
      <c r="A43" t="s">
        <v>48</v>
      </c>
      <c s="34" t="s">
        <v>89</v>
      </c>
      <c s="34" t="s">
        <v>4553</v>
      </c>
      <c s="35" t="s">
        <v>4</v>
      </c>
      <c s="6" t="s">
        <v>4554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10229</v>
      </c>
    </row>
    <row r="46" spans="1:5" ht="12.75">
      <c r="A46" t="s">
        <v>59</v>
      </c>
      <c r="E46" s="39" t="s">
        <v>68</v>
      </c>
    </row>
    <row r="47" spans="1:16" ht="12.75">
      <c r="A47" t="s">
        <v>48</v>
      </c>
      <c s="34" t="s">
        <v>93</v>
      </c>
      <c s="34" t="s">
        <v>4883</v>
      </c>
      <c s="35" t="s">
        <v>4127</v>
      </c>
      <c s="6" t="s">
        <v>4884</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4883</v>
      </c>
      <c s="35" t="s">
        <v>4134</v>
      </c>
      <c s="6" t="s">
        <v>4884</v>
      </c>
      <c s="36" t="s">
        <v>65</v>
      </c>
      <c s="37">
        <v>129.47</v>
      </c>
      <c s="36">
        <v>0</v>
      </c>
      <c s="36">
        <f>ROUND(G51*H51,6)</f>
      </c>
      <c r="L51" s="38">
        <v>0</v>
      </c>
      <c s="32">
        <f>ROUND(ROUND(L51,2)*ROUND(G51,3),2)</f>
      </c>
      <c s="36" t="s">
        <v>66</v>
      </c>
      <c>
        <f>(M51*21)/100</f>
      </c>
      <c t="s">
        <v>26</v>
      </c>
    </row>
    <row r="52" spans="1:5" ht="12.75">
      <c r="A52" s="35" t="s">
        <v>55</v>
      </c>
      <c r="E52" s="39" t="s">
        <v>10230</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4586</v>
      </c>
      <c s="35" t="s">
        <v>4</v>
      </c>
      <c s="6" t="s">
        <v>4587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5324</v>
      </c>
      <c s="35" t="s">
        <v>4</v>
      </c>
      <c s="6" t="s">
        <v>5325</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4602</v>
      </c>
      <c r="J83" s="32">
        <f>0</f>
      </c>
      <c s="32">
        <f>0</f>
      </c>
      <c s="32">
        <f>0+L84+L88+L92+L96</f>
      </c>
      <c s="32">
        <f>0+M84+M88+M92+M96</f>
      </c>
    </row>
    <row r="84" spans="1:16" ht="12.75">
      <c r="A84" t="s">
        <v>48</v>
      </c>
      <c s="34" t="s">
        <v>121</v>
      </c>
      <c s="34" t="s">
        <v>4603</v>
      </c>
      <c s="35" t="s">
        <v>4</v>
      </c>
      <c s="6" t="s">
        <v>4604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4710</v>
      </c>
      <c s="35" t="s">
        <v>4</v>
      </c>
      <c s="6" t="s">
        <v>4711</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10231</v>
      </c>
      <c s="35" t="s">
        <v>4</v>
      </c>
      <c s="6" t="s">
        <v>10232</v>
      </c>
      <c s="36" t="s">
        <v>697</v>
      </c>
      <c s="37">
        <v>162.3</v>
      </c>
      <c s="36">
        <v>0</v>
      </c>
      <c s="36">
        <f>ROUND(G92*H92,6)</f>
      </c>
      <c r="L92" s="38">
        <v>0</v>
      </c>
      <c s="32">
        <f>ROUND(ROUND(L92,2)*ROUND(G92,3),2)</f>
      </c>
      <c s="36" t="s">
        <v>66</v>
      </c>
      <c>
        <f>(M92*21)/100</f>
      </c>
      <c t="s">
        <v>26</v>
      </c>
    </row>
    <row r="93" spans="1:5" ht="12.75">
      <c r="A93" s="35" t="s">
        <v>55</v>
      </c>
      <c r="E93" s="39" t="s">
        <v>10233</v>
      </c>
    </row>
    <row r="94" spans="1:5" ht="12.75">
      <c r="A94" s="35" t="s">
        <v>57</v>
      </c>
      <c r="E94" s="40" t="s">
        <v>10234</v>
      </c>
    </row>
    <row r="95" spans="1:5" ht="12.75">
      <c r="A95" t="s">
        <v>59</v>
      </c>
      <c r="E95" s="39" t="s">
        <v>68</v>
      </c>
    </row>
    <row r="96" spans="1:16" ht="12.75">
      <c r="A96" t="s">
        <v>48</v>
      </c>
      <c s="34" t="s">
        <v>130</v>
      </c>
      <c s="34" t="s">
        <v>4905</v>
      </c>
      <c s="35" t="s">
        <v>4</v>
      </c>
      <c s="6" t="s">
        <v>4906</v>
      </c>
      <c s="36" t="s">
        <v>697</v>
      </c>
      <c s="37">
        <v>60.4</v>
      </c>
      <c s="36">
        <v>0</v>
      </c>
      <c s="36">
        <f>ROUND(G96*H96,6)</f>
      </c>
      <c r="L96" s="38">
        <v>0</v>
      </c>
      <c s="32">
        <f>ROUND(ROUND(L96,2)*ROUND(G96,3),2)</f>
      </c>
      <c s="36" t="s">
        <v>66</v>
      </c>
      <c>
        <f>(M96*21)/100</f>
      </c>
      <c t="s">
        <v>26</v>
      </c>
    </row>
    <row r="97" spans="1:5" ht="12.75">
      <c r="A97" s="35" t="s">
        <v>55</v>
      </c>
      <c r="E97" s="39" t="s">
        <v>10103</v>
      </c>
    </row>
    <row r="98" spans="1:5" ht="12.75">
      <c r="A98" s="35" t="s">
        <v>57</v>
      </c>
      <c r="E98" s="40" t="s">
        <v>10235</v>
      </c>
    </row>
    <row r="99" spans="1:5" ht="12.75">
      <c r="A99" t="s">
        <v>59</v>
      </c>
      <c r="E99" s="39" t="s">
        <v>68</v>
      </c>
    </row>
    <row r="100" spans="1:13" ht="12.75">
      <c r="A100" t="s">
        <v>45</v>
      </c>
      <c r="C100" s="31" t="s">
        <v>74</v>
      </c>
      <c r="E100" s="33" t="s">
        <v>4609</v>
      </c>
      <c r="J100" s="32">
        <f>0</f>
      </c>
      <c s="32">
        <f>0</f>
      </c>
      <c s="32">
        <f>0+L101+L105+L109+L113+L117+L121+L125+L129</f>
      </c>
      <c s="32">
        <f>0+M101+M105+M109+M113+M117+M121+M125+M129</f>
      </c>
    </row>
    <row r="101" spans="1:16" ht="12.75">
      <c r="A101" t="s">
        <v>48</v>
      </c>
      <c s="34" t="s">
        <v>133</v>
      </c>
      <c s="34" t="s">
        <v>10033</v>
      </c>
      <c s="35" t="s">
        <v>4</v>
      </c>
      <c s="6" t="s">
        <v>10034</v>
      </c>
      <c s="36" t="s">
        <v>65</v>
      </c>
      <c s="37">
        <v>2.76</v>
      </c>
      <c s="36">
        <v>0</v>
      </c>
      <c s="36">
        <f>ROUND(G101*H101,6)</f>
      </c>
      <c r="L101" s="38">
        <v>0</v>
      </c>
      <c s="32">
        <f>ROUND(ROUND(L101,2)*ROUND(G101,3),2)</f>
      </c>
      <c s="36" t="s">
        <v>66</v>
      </c>
      <c>
        <f>(M101*21)/100</f>
      </c>
      <c t="s">
        <v>26</v>
      </c>
    </row>
    <row r="102" spans="1:5" ht="25.5">
      <c r="A102" s="35" t="s">
        <v>55</v>
      </c>
      <c r="E102" s="39" t="s">
        <v>10236</v>
      </c>
    </row>
    <row r="103" spans="1:5" ht="25.5">
      <c r="A103" s="35" t="s">
        <v>57</v>
      </c>
      <c r="E103" s="40" t="s">
        <v>10237</v>
      </c>
    </row>
    <row r="104" spans="1:5" ht="12.75">
      <c r="A104" t="s">
        <v>59</v>
      </c>
      <c r="E104" s="39" t="s">
        <v>68</v>
      </c>
    </row>
    <row r="105" spans="1:16" ht="12.75">
      <c r="A105" t="s">
        <v>48</v>
      </c>
      <c s="34" t="s">
        <v>136</v>
      </c>
      <c s="34" t="s">
        <v>5215</v>
      </c>
      <c s="35" t="s">
        <v>4</v>
      </c>
      <c s="6" t="s">
        <v>5216</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10238</v>
      </c>
    </row>
    <row r="108" spans="1:5" ht="12.75">
      <c r="A108" t="s">
        <v>59</v>
      </c>
      <c r="E108" s="39" t="s">
        <v>68</v>
      </c>
    </row>
    <row r="109" spans="1:16" ht="12.75">
      <c r="A109" t="s">
        <v>48</v>
      </c>
      <c s="34" t="s">
        <v>139</v>
      </c>
      <c s="34" t="s">
        <v>5218</v>
      </c>
      <c s="35" t="s">
        <v>4</v>
      </c>
      <c s="6" t="s">
        <v>5219</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10239</v>
      </c>
    </row>
    <row r="112" spans="1:5" ht="12.75">
      <c r="A112" t="s">
        <v>59</v>
      </c>
      <c r="E112" s="39" t="s">
        <v>68</v>
      </c>
    </row>
    <row r="113" spans="1:16" ht="12.75">
      <c r="A113" t="s">
        <v>48</v>
      </c>
      <c s="34" t="s">
        <v>142</v>
      </c>
      <c s="34" t="s">
        <v>4610</v>
      </c>
      <c s="35" t="s">
        <v>10169</v>
      </c>
      <c s="6" t="s">
        <v>4611</v>
      </c>
      <c s="36" t="s">
        <v>65</v>
      </c>
      <c s="37">
        <v>6.4</v>
      </c>
      <c s="36">
        <v>0</v>
      </c>
      <c s="36">
        <f>ROUND(G113*H113,6)</f>
      </c>
      <c r="L113" s="38">
        <v>0</v>
      </c>
      <c s="32">
        <f>ROUND(ROUND(L113,2)*ROUND(G113,3),2)</f>
      </c>
      <c s="36" t="s">
        <v>66</v>
      </c>
      <c>
        <f>(M113*21)/100</f>
      </c>
      <c t="s">
        <v>26</v>
      </c>
    </row>
    <row r="114" spans="1:5" ht="12.75">
      <c r="A114" s="35" t="s">
        <v>55</v>
      </c>
      <c r="E114" s="39" t="s">
        <v>10240</v>
      </c>
    </row>
    <row r="115" spans="1:5" ht="12.75">
      <c r="A115" s="35" t="s">
        <v>57</v>
      </c>
      <c r="E115" s="40" t="s">
        <v>4</v>
      </c>
    </row>
    <row r="116" spans="1:5" ht="12.75">
      <c r="A116" t="s">
        <v>59</v>
      </c>
      <c r="E116" s="39" t="s">
        <v>68</v>
      </c>
    </row>
    <row r="117" spans="1:16" ht="12.75">
      <c r="A117" t="s">
        <v>48</v>
      </c>
      <c s="34" t="s">
        <v>145</v>
      </c>
      <c s="34" t="s">
        <v>4610</v>
      </c>
      <c s="35" t="s">
        <v>4127</v>
      </c>
      <c s="6" t="s">
        <v>4611</v>
      </c>
      <c s="36" t="s">
        <v>65</v>
      </c>
      <c s="37">
        <v>5.134</v>
      </c>
      <c s="36">
        <v>0</v>
      </c>
      <c s="36">
        <f>ROUND(G117*H117,6)</f>
      </c>
      <c r="L117" s="38">
        <v>0</v>
      </c>
      <c s="32">
        <f>ROUND(ROUND(L117,2)*ROUND(G117,3),2)</f>
      </c>
      <c s="36" t="s">
        <v>66</v>
      </c>
      <c>
        <f>(M117*21)/100</f>
      </c>
      <c t="s">
        <v>26</v>
      </c>
    </row>
    <row r="118" spans="1:5" ht="12.75">
      <c r="A118" s="35" t="s">
        <v>55</v>
      </c>
      <c r="E118" s="39" t="s">
        <v>10105</v>
      </c>
    </row>
    <row r="119" spans="1:5" ht="12.75">
      <c r="A119" s="35" t="s">
        <v>57</v>
      </c>
      <c r="E119" s="40" t="s">
        <v>10106</v>
      </c>
    </row>
    <row r="120" spans="1:5" ht="12.75">
      <c r="A120" t="s">
        <v>59</v>
      </c>
      <c r="E120" s="39" t="s">
        <v>68</v>
      </c>
    </row>
    <row r="121" spans="1:16" ht="12.75">
      <c r="A121" t="s">
        <v>48</v>
      </c>
      <c s="34" t="s">
        <v>148</v>
      </c>
      <c s="34" t="s">
        <v>4610</v>
      </c>
      <c s="35" t="s">
        <v>4134</v>
      </c>
      <c s="6" t="s">
        <v>4611</v>
      </c>
      <c s="36" t="s">
        <v>65</v>
      </c>
      <c s="37">
        <v>4.36</v>
      </c>
      <c s="36">
        <v>0</v>
      </c>
      <c s="36">
        <f>ROUND(G121*H121,6)</f>
      </c>
      <c r="L121" s="38">
        <v>0</v>
      </c>
      <c s="32">
        <f>ROUND(ROUND(L121,2)*ROUND(G121,3),2)</f>
      </c>
      <c s="36" t="s">
        <v>66</v>
      </c>
      <c>
        <f>(M121*21)/100</f>
      </c>
      <c t="s">
        <v>26</v>
      </c>
    </row>
    <row r="122" spans="1:5" ht="12.75">
      <c r="A122" s="35" t="s">
        <v>55</v>
      </c>
      <c r="E122" s="39" t="s">
        <v>10241</v>
      </c>
    </row>
    <row r="123" spans="1:5" ht="12.75">
      <c r="A123" s="35" t="s">
        <v>57</v>
      </c>
      <c r="E123" s="40" t="s">
        <v>4</v>
      </c>
    </row>
    <row r="124" spans="1:5" ht="12.75">
      <c r="A124" t="s">
        <v>59</v>
      </c>
      <c r="E124" s="39" t="s">
        <v>68</v>
      </c>
    </row>
    <row r="125" spans="1:16" ht="12.75">
      <c r="A125" t="s">
        <v>48</v>
      </c>
      <c s="34" t="s">
        <v>151</v>
      </c>
      <c s="34" t="s">
        <v>6429</v>
      </c>
      <c s="35" t="s">
        <v>4</v>
      </c>
      <c s="6" t="s">
        <v>6430</v>
      </c>
      <c s="36" t="s">
        <v>65</v>
      </c>
      <c s="37">
        <v>0.24</v>
      </c>
      <c s="36">
        <v>0</v>
      </c>
      <c s="36">
        <f>ROUND(G125*H125,6)</f>
      </c>
      <c r="L125" s="38">
        <v>0</v>
      </c>
      <c s="32">
        <f>ROUND(ROUND(L125,2)*ROUND(G125,3),2)</f>
      </c>
      <c s="36" t="s">
        <v>66</v>
      </c>
      <c>
        <f>(M125*21)/100</f>
      </c>
      <c t="s">
        <v>26</v>
      </c>
    </row>
    <row r="126" spans="1:5" ht="12.75">
      <c r="A126" s="35" t="s">
        <v>55</v>
      </c>
      <c r="E126" s="39" t="s">
        <v>10242</v>
      </c>
    </row>
    <row r="127" spans="1:5" ht="12.75">
      <c r="A127" s="35" t="s">
        <v>57</v>
      </c>
      <c r="E127" s="40" t="s">
        <v>10243</v>
      </c>
    </row>
    <row r="128" spans="1:5" ht="12.75">
      <c r="A128" t="s">
        <v>59</v>
      </c>
      <c r="E128" s="39" t="s">
        <v>68</v>
      </c>
    </row>
    <row r="129" spans="1:16" ht="12.75">
      <c r="A129" t="s">
        <v>48</v>
      </c>
      <c s="34" t="s">
        <v>154</v>
      </c>
      <c s="34" t="s">
        <v>5939</v>
      </c>
      <c s="35" t="s">
        <v>4</v>
      </c>
      <c s="6" t="s">
        <v>5940</v>
      </c>
      <c s="36" t="s">
        <v>65</v>
      </c>
      <c s="37">
        <v>14.184</v>
      </c>
      <c s="36">
        <v>0</v>
      </c>
      <c s="36">
        <f>ROUND(G129*H129,6)</f>
      </c>
      <c r="L129" s="38">
        <v>0</v>
      </c>
      <c s="32">
        <f>ROUND(ROUND(L129,2)*ROUND(G129,3),2)</f>
      </c>
      <c s="36" t="s">
        <v>66</v>
      </c>
      <c>
        <f>(M129*21)/100</f>
      </c>
      <c t="s">
        <v>26</v>
      </c>
    </row>
    <row r="130" spans="1:5" ht="12.75">
      <c r="A130" s="35" t="s">
        <v>55</v>
      </c>
      <c r="E130" s="39" t="s">
        <v>9931</v>
      </c>
    </row>
    <row r="131" spans="1:5" ht="12.75">
      <c r="A131" s="35" t="s">
        <v>57</v>
      </c>
      <c r="E131" s="40" t="s">
        <v>10244</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5145</v>
      </c>
      <c s="35" t="s">
        <v>4</v>
      </c>
      <c s="6" t="s">
        <v>5146</v>
      </c>
      <c s="36" t="s">
        <v>65</v>
      </c>
      <c s="37">
        <v>1677.11</v>
      </c>
      <c s="36">
        <v>0</v>
      </c>
      <c s="36">
        <f>ROUND(G134*H134,6)</f>
      </c>
      <c r="L134" s="38">
        <v>0</v>
      </c>
      <c s="32">
        <f>ROUND(ROUND(L134,2)*ROUND(G134,3),2)</f>
      </c>
      <c s="36" t="s">
        <v>66</v>
      </c>
      <c>
        <f>(M134*21)/100</f>
      </c>
      <c t="s">
        <v>26</v>
      </c>
    </row>
    <row r="135" spans="1:5" ht="25.5">
      <c r="A135" s="35" t="s">
        <v>55</v>
      </c>
      <c r="E135" s="39" t="s">
        <v>5326</v>
      </c>
    </row>
    <row r="136" spans="1:5" ht="12.75">
      <c r="A136" s="35" t="s">
        <v>57</v>
      </c>
      <c r="E136" s="40" t="s">
        <v>10245</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10246</v>
      </c>
    </row>
    <row r="141" spans="1:5" ht="12.75">
      <c r="A141" t="s">
        <v>59</v>
      </c>
      <c r="E141" s="39" t="s">
        <v>68</v>
      </c>
    </row>
    <row r="142" spans="1:16" ht="12.75">
      <c r="A142" t="s">
        <v>48</v>
      </c>
      <c s="34" t="s">
        <v>163</v>
      </c>
      <c s="34" t="s">
        <v>4337</v>
      </c>
      <c s="35" t="s">
        <v>4</v>
      </c>
      <c s="6" t="s">
        <v>4338</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10247</v>
      </c>
    </row>
    <row r="145" spans="1:5" ht="12.75">
      <c r="A145" t="s">
        <v>59</v>
      </c>
      <c r="E145" s="39" t="s">
        <v>68</v>
      </c>
    </row>
    <row r="146" spans="1:16" ht="25.5">
      <c r="A146" t="s">
        <v>48</v>
      </c>
      <c s="34" t="s">
        <v>166</v>
      </c>
      <c s="34" t="s">
        <v>10179</v>
      </c>
      <c s="35" t="s">
        <v>4</v>
      </c>
      <c s="6" t="s">
        <v>10180</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5331</v>
      </c>
      <c s="35" t="s">
        <v>4</v>
      </c>
      <c s="6" t="s">
        <v>5332</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10248</v>
      </c>
    </row>
    <row r="161" spans="1:5" ht="12.75">
      <c r="A161" t="s">
        <v>59</v>
      </c>
      <c r="E161" s="39" t="s">
        <v>68</v>
      </c>
    </row>
    <row r="162" spans="1:16" ht="12.75">
      <c r="A162" t="s">
        <v>48</v>
      </c>
      <c s="34" t="s">
        <v>178</v>
      </c>
      <c s="34" t="s">
        <v>4721</v>
      </c>
      <c s="35" t="s">
        <v>4</v>
      </c>
      <c s="6" t="s">
        <v>4722</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10249</v>
      </c>
    </row>
    <row r="165" spans="1:5" ht="12.75">
      <c r="A165" t="s">
        <v>59</v>
      </c>
      <c r="E165" s="39" t="s">
        <v>68</v>
      </c>
    </row>
    <row r="166" spans="1:16" ht="12.75">
      <c r="A166" t="s">
        <v>48</v>
      </c>
      <c s="34" t="s">
        <v>181</v>
      </c>
      <c s="34" t="s">
        <v>10185</v>
      </c>
      <c s="35" t="s">
        <v>4</v>
      </c>
      <c s="6" t="s">
        <v>10186</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10248</v>
      </c>
    </row>
    <row r="169" spans="1:5" ht="12.75">
      <c r="A169" t="s">
        <v>59</v>
      </c>
      <c r="E169" s="39" t="s">
        <v>68</v>
      </c>
    </row>
    <row r="170" spans="1:16" ht="12.75">
      <c r="A170" t="s">
        <v>48</v>
      </c>
      <c s="34" t="s">
        <v>184</v>
      </c>
      <c s="34" t="s">
        <v>10187</v>
      </c>
      <c s="35" t="s">
        <v>4</v>
      </c>
      <c s="6" t="s">
        <v>10188</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4339</v>
      </c>
      <c s="35" t="s">
        <v>4</v>
      </c>
      <c s="6" t="s">
        <v>4340</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5148</v>
      </c>
      <c s="35" t="s">
        <v>4</v>
      </c>
      <c s="6" t="s">
        <v>5149</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5339</v>
      </c>
      <c s="35" t="s">
        <v>4</v>
      </c>
      <c s="6" t="s">
        <v>5340</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10250</v>
      </c>
    </row>
    <row r="185" spans="1:5" ht="12.75">
      <c r="A185" t="s">
        <v>59</v>
      </c>
      <c r="E185" s="39" t="s">
        <v>68</v>
      </c>
    </row>
    <row r="186" spans="1:16" ht="25.5">
      <c r="A186" t="s">
        <v>48</v>
      </c>
      <c s="34" t="s">
        <v>197</v>
      </c>
      <c s="34" t="s">
        <v>5377</v>
      </c>
      <c s="35" t="s">
        <v>4</v>
      </c>
      <c s="6" t="s">
        <v>5378</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10251</v>
      </c>
    </row>
    <row r="189" spans="1:5" ht="12.75">
      <c r="A189" t="s">
        <v>59</v>
      </c>
      <c r="E189" s="39" t="s">
        <v>68</v>
      </c>
    </row>
    <row r="190" spans="1:16" ht="12.75">
      <c r="A190" t="s">
        <v>48</v>
      </c>
      <c s="34" t="s">
        <v>200</v>
      </c>
      <c s="34" t="s">
        <v>5341</v>
      </c>
      <c s="35" t="s">
        <v>4</v>
      </c>
      <c s="6" t="s">
        <v>5342</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4723</v>
      </c>
      <c s="35" t="s">
        <v>4</v>
      </c>
      <c s="6" t="s">
        <v>4724</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4642</v>
      </c>
      <c r="J198" s="32">
        <f>0</f>
      </c>
      <c s="32">
        <f>0</f>
      </c>
      <c s="32">
        <f>0+L199+L203+L207+L211</f>
      </c>
      <c s="32">
        <f>0+M199+M203+M207+M211</f>
      </c>
    </row>
    <row r="199" spans="1:16" ht="12.75">
      <c r="A199" t="s">
        <v>48</v>
      </c>
      <c s="34" t="s">
        <v>203</v>
      </c>
      <c s="34" t="s">
        <v>4725</v>
      </c>
      <c s="35" t="s">
        <v>4</v>
      </c>
      <c s="6" t="s">
        <v>4726</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5343</v>
      </c>
      <c s="35" t="s">
        <v>4</v>
      </c>
      <c s="6" t="s">
        <v>5344</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10194</v>
      </c>
      <c s="35" t="s">
        <v>4</v>
      </c>
      <c s="6" t="s">
        <v>10195</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9993</v>
      </c>
      <c s="35" t="s">
        <v>4</v>
      </c>
      <c s="6" t="s">
        <v>9994</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4268</v>
      </c>
      <c r="J215" s="32">
        <f>0</f>
      </c>
      <c s="32">
        <f>0</f>
      </c>
      <c s="32">
        <f>0+L216+L220+L224+L228+L232+L236+L240+L244+L248+L252+L256+L260+L264+L268+L272+L276+L280+L284+L288+L292+L296+L300+L304+L308+L312+L316+L320+L324+L328+L332+L336+L340+L344</f>
      </c>
      <c s="32">
        <f>0+M216+M220+M224+M228+M232+M236+M240+M244+M248+M252+M256+M260+M264+M268+M272+M276+M280+M284+M288+M292+M296+M300+M304+M308+M312+M316+M320+M324+M328+M332+M336+M340+M344</f>
      </c>
    </row>
    <row r="216" spans="1:16" ht="25.5">
      <c r="A216" t="s">
        <v>48</v>
      </c>
      <c s="34" t="s">
        <v>215</v>
      </c>
      <c s="34" t="s">
        <v>5359</v>
      </c>
      <c s="35" t="s">
        <v>4</v>
      </c>
      <c s="6" t="s">
        <v>5360</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5362</v>
      </c>
      <c s="35" t="s">
        <v>4</v>
      </c>
      <c s="6" t="s">
        <v>5363</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5365</v>
      </c>
      <c s="35" t="s">
        <v>4</v>
      </c>
      <c s="6" t="s">
        <v>5366</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5410</v>
      </c>
      <c s="35" t="s">
        <v>4</v>
      </c>
      <c s="6" t="s">
        <v>5411</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10252</v>
      </c>
    </row>
    <row r="231" spans="1:5" ht="12.75">
      <c r="A231" t="s">
        <v>59</v>
      </c>
      <c r="E231" s="39" t="s">
        <v>68</v>
      </c>
    </row>
    <row r="232" spans="1:16" ht="12.75">
      <c r="A232" t="s">
        <v>48</v>
      </c>
      <c s="34" t="s">
        <v>637</v>
      </c>
      <c s="34" t="s">
        <v>5413</v>
      </c>
      <c s="35" t="s">
        <v>4</v>
      </c>
      <c s="6" t="s">
        <v>5414</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10252</v>
      </c>
    </row>
    <row r="235" spans="1:5" ht="12.75">
      <c r="A235" t="s">
        <v>59</v>
      </c>
      <c r="E235" s="39" t="s">
        <v>68</v>
      </c>
    </row>
    <row r="236" spans="1:16" ht="12.75">
      <c r="A236" t="s">
        <v>48</v>
      </c>
      <c s="34" t="s">
        <v>227</v>
      </c>
      <c s="34" t="s">
        <v>5415</v>
      </c>
      <c s="35" t="s">
        <v>4</v>
      </c>
      <c s="6" t="s">
        <v>5416</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10253</v>
      </c>
    </row>
    <row r="239" spans="1:5" ht="12.75">
      <c r="A239" t="s">
        <v>59</v>
      </c>
      <c r="E239" s="39" t="s">
        <v>68</v>
      </c>
    </row>
    <row r="240" spans="1:16" ht="12.75">
      <c r="A240" t="s">
        <v>48</v>
      </c>
      <c s="34" t="s">
        <v>230</v>
      </c>
      <c s="34" t="s">
        <v>5418</v>
      </c>
      <c s="35" t="s">
        <v>4</v>
      </c>
      <c s="6" t="s">
        <v>5419</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10252</v>
      </c>
    </row>
    <row r="243" spans="1:5" ht="12.75">
      <c r="A243" t="s">
        <v>59</v>
      </c>
      <c r="E243" s="39" t="s">
        <v>68</v>
      </c>
    </row>
    <row r="244" spans="1:16" ht="12.75">
      <c r="A244" t="s">
        <v>48</v>
      </c>
      <c s="34" t="s">
        <v>233</v>
      </c>
      <c s="34" t="s">
        <v>5420</v>
      </c>
      <c s="35" t="s">
        <v>4</v>
      </c>
      <c s="6" t="s">
        <v>5421</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10252</v>
      </c>
    </row>
    <row r="247" spans="1:5" ht="12.75">
      <c r="A247" t="s">
        <v>59</v>
      </c>
      <c r="E247" s="39" t="s">
        <v>68</v>
      </c>
    </row>
    <row r="248" spans="1:16" ht="12.75">
      <c r="A248" t="s">
        <v>48</v>
      </c>
      <c s="34" t="s">
        <v>237</v>
      </c>
      <c s="34" t="s">
        <v>5422</v>
      </c>
      <c s="35" t="s">
        <v>4</v>
      </c>
      <c s="6" t="s">
        <v>5423</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10253</v>
      </c>
    </row>
    <row r="251" spans="1:5" ht="12.75">
      <c r="A251" t="s">
        <v>59</v>
      </c>
      <c r="E251" s="39" t="s">
        <v>68</v>
      </c>
    </row>
    <row r="252" spans="1:16" ht="25.5">
      <c r="A252" t="s">
        <v>48</v>
      </c>
      <c s="34" t="s">
        <v>240</v>
      </c>
      <c s="34" t="s">
        <v>5182</v>
      </c>
      <c s="35" t="s">
        <v>4</v>
      </c>
      <c s="6" t="s">
        <v>5183</v>
      </c>
      <c s="36" t="s">
        <v>71</v>
      </c>
      <c s="37">
        <v>20</v>
      </c>
      <c s="36">
        <v>0</v>
      </c>
      <c s="36">
        <f>ROUND(G252*H252,6)</f>
      </c>
      <c r="L252" s="38">
        <v>0</v>
      </c>
      <c s="32">
        <f>ROUND(ROUND(L252,2)*ROUND(G252,3),2)</f>
      </c>
      <c s="36" t="s">
        <v>66</v>
      </c>
      <c>
        <f>(M252*21)/100</f>
      </c>
      <c t="s">
        <v>26</v>
      </c>
    </row>
    <row r="253" spans="1:5" ht="25.5">
      <c r="A253" s="35" t="s">
        <v>55</v>
      </c>
      <c r="E253" s="39" t="s">
        <v>10254</v>
      </c>
    </row>
    <row r="254" spans="1:5" ht="12.75">
      <c r="A254" s="35" t="s">
        <v>57</v>
      </c>
      <c r="E254" s="40" t="s">
        <v>4</v>
      </c>
    </row>
    <row r="255" spans="1:5" ht="12.75">
      <c r="A255" t="s">
        <v>59</v>
      </c>
      <c r="E255" s="39" t="s">
        <v>68</v>
      </c>
    </row>
    <row r="256" spans="1:16" ht="12.75">
      <c r="A256" t="s">
        <v>48</v>
      </c>
      <c s="34" t="s">
        <v>243</v>
      </c>
      <c s="34" t="s">
        <v>9963</v>
      </c>
      <c s="35" t="s">
        <v>4</v>
      </c>
      <c s="6" t="s">
        <v>9964</v>
      </c>
      <c s="36" t="s">
        <v>71</v>
      </c>
      <c s="37">
        <v>51</v>
      </c>
      <c s="36">
        <v>0</v>
      </c>
      <c s="36">
        <f>ROUND(G256*H256,6)</f>
      </c>
      <c r="L256" s="38">
        <v>0</v>
      </c>
      <c s="32">
        <f>ROUND(ROUND(L256,2)*ROUND(G256,3),2)</f>
      </c>
      <c s="36" t="s">
        <v>66</v>
      </c>
      <c>
        <f>(M256*21)/100</f>
      </c>
      <c t="s">
        <v>26</v>
      </c>
    </row>
    <row r="257" spans="1:5" ht="12.75">
      <c r="A257" s="35" t="s">
        <v>55</v>
      </c>
      <c r="E257" s="39" t="s">
        <v>10255</v>
      </c>
    </row>
    <row r="258" spans="1:5" ht="12.75">
      <c r="A258" s="35" t="s">
        <v>57</v>
      </c>
      <c r="E258" s="40" t="s">
        <v>4</v>
      </c>
    </row>
    <row r="259" spans="1:5" ht="12.75">
      <c r="A259" t="s">
        <v>59</v>
      </c>
      <c r="E259" s="39" t="s">
        <v>68</v>
      </c>
    </row>
    <row r="260" spans="1:16" ht="12.75">
      <c r="A260" t="s">
        <v>48</v>
      </c>
      <c s="34" t="s">
        <v>246</v>
      </c>
      <c s="34" t="s">
        <v>5345</v>
      </c>
      <c s="35" t="s">
        <v>4</v>
      </c>
      <c s="6" t="s">
        <v>5346</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5158</v>
      </c>
      <c s="35" t="s">
        <v>4</v>
      </c>
      <c s="6" t="s">
        <v>5159</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4727</v>
      </c>
      <c s="35" t="s">
        <v>4127</v>
      </c>
      <c s="6" t="s">
        <v>4728</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4727</v>
      </c>
      <c s="35" t="s">
        <v>4134</v>
      </c>
      <c s="6" t="s">
        <v>4728</v>
      </c>
      <c s="36" t="s">
        <v>71</v>
      </c>
      <c s="37">
        <v>247.9</v>
      </c>
      <c s="36">
        <v>0</v>
      </c>
      <c s="36">
        <f>ROUND(G272*H272,6)</f>
      </c>
      <c r="L272" s="38">
        <v>0</v>
      </c>
      <c s="32">
        <f>ROUND(ROUND(L272,2)*ROUND(G272,3),2)</f>
      </c>
      <c s="36" t="s">
        <v>66</v>
      </c>
      <c>
        <f>(M272*21)/100</f>
      </c>
      <c t="s">
        <v>26</v>
      </c>
    </row>
    <row r="273" spans="1:5" ht="12.75">
      <c r="A273" s="35" t="s">
        <v>55</v>
      </c>
      <c r="E273" s="39" t="s">
        <v>10256</v>
      </c>
    </row>
    <row r="274" spans="1:5" ht="12.75">
      <c r="A274" s="35" t="s">
        <v>57</v>
      </c>
      <c r="E274" s="40" t="s">
        <v>4</v>
      </c>
    </row>
    <row r="275" spans="1:5" ht="12.75">
      <c r="A275" t="s">
        <v>59</v>
      </c>
      <c r="E275" s="39" t="s">
        <v>68</v>
      </c>
    </row>
    <row r="276" spans="1:16" ht="12.75">
      <c r="A276" t="s">
        <v>48</v>
      </c>
      <c s="34" t="s">
        <v>258</v>
      </c>
      <c s="34" t="s">
        <v>4727</v>
      </c>
      <c s="35" t="s">
        <v>10169</v>
      </c>
      <c s="6" t="s">
        <v>4728</v>
      </c>
      <c s="36" t="s">
        <v>71</v>
      </c>
      <c s="37">
        <v>29.12</v>
      </c>
      <c s="36">
        <v>0</v>
      </c>
      <c s="36">
        <f>ROUND(G276*H276,6)</f>
      </c>
      <c r="L276" s="38">
        <v>0</v>
      </c>
      <c s="32">
        <f>ROUND(ROUND(L276,2)*ROUND(G276,3),2)</f>
      </c>
      <c s="36" t="s">
        <v>66</v>
      </c>
      <c>
        <f>(M276*21)/100</f>
      </c>
      <c t="s">
        <v>26</v>
      </c>
    </row>
    <row r="277" spans="1:5" ht="12.75">
      <c r="A277" s="35" t="s">
        <v>55</v>
      </c>
      <c r="E277" s="39" t="s">
        <v>10257</v>
      </c>
    </row>
    <row r="278" spans="1:5" ht="12.75">
      <c r="A278" s="35" t="s">
        <v>57</v>
      </c>
      <c r="E278" s="40" t="s">
        <v>10258</v>
      </c>
    </row>
    <row r="279" spans="1:5" ht="12.75">
      <c r="A279" t="s">
        <v>59</v>
      </c>
      <c r="E279" s="39" t="s">
        <v>68</v>
      </c>
    </row>
    <row r="280" spans="1:16" ht="12.75">
      <c r="A280" t="s">
        <v>48</v>
      </c>
      <c s="34" t="s">
        <v>261</v>
      </c>
      <c s="34" t="s">
        <v>10259</v>
      </c>
      <c s="35" t="s">
        <v>4</v>
      </c>
      <c s="6" t="s">
        <v>10260</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10202</v>
      </c>
      <c s="35" t="s">
        <v>4</v>
      </c>
      <c s="6" t="s">
        <v>10203</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10261</v>
      </c>
    </row>
    <row r="287" spans="1:5" ht="12.75">
      <c r="A287" t="s">
        <v>59</v>
      </c>
      <c r="E287" s="39" t="s">
        <v>68</v>
      </c>
    </row>
    <row r="288" spans="1:16" ht="12.75">
      <c r="A288" t="s">
        <v>48</v>
      </c>
      <c s="34" t="s">
        <v>638</v>
      </c>
      <c s="34" t="s">
        <v>10262</v>
      </c>
      <c s="35" t="s">
        <v>4</v>
      </c>
      <c s="6" t="s">
        <v>10263</v>
      </c>
      <c s="36" t="s">
        <v>71</v>
      </c>
      <c s="37">
        <v>73</v>
      </c>
      <c s="36">
        <v>0</v>
      </c>
      <c s="36">
        <f>ROUND(G288*H288,6)</f>
      </c>
      <c r="L288" s="38">
        <v>0</v>
      </c>
      <c s="32">
        <f>ROUND(ROUND(L288,2)*ROUND(G288,3),2)</f>
      </c>
      <c s="36" t="s">
        <v>66</v>
      </c>
      <c>
        <f>(M288*21)/100</f>
      </c>
      <c t="s">
        <v>26</v>
      </c>
    </row>
    <row r="289" spans="1:5" ht="12.75">
      <c r="A289" s="35" t="s">
        <v>55</v>
      </c>
      <c r="E289" s="39" t="s">
        <v>10264</v>
      </c>
    </row>
    <row r="290" spans="1:5" ht="12.75">
      <c r="A290" s="35" t="s">
        <v>57</v>
      </c>
      <c r="E290" s="40" t="s">
        <v>4</v>
      </c>
    </row>
    <row r="291" spans="1:5" ht="12.75">
      <c r="A291" t="s">
        <v>59</v>
      </c>
      <c r="E291" s="39" t="s">
        <v>68</v>
      </c>
    </row>
    <row r="292" spans="1:16" ht="12.75">
      <c r="A292" t="s">
        <v>48</v>
      </c>
      <c s="34" t="s">
        <v>639</v>
      </c>
      <c s="34" t="s">
        <v>9953</v>
      </c>
      <c s="35" t="s">
        <v>4</v>
      </c>
      <c s="6" t="s">
        <v>9954</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10265</v>
      </c>
    </row>
    <row r="295" spans="1:5" ht="12.75">
      <c r="A295" t="s">
        <v>59</v>
      </c>
      <c r="E295" s="39" t="s">
        <v>68</v>
      </c>
    </row>
    <row r="296" spans="1:16" ht="12.75">
      <c r="A296" t="s">
        <v>48</v>
      </c>
      <c s="34" t="s">
        <v>267</v>
      </c>
      <c s="34" t="s">
        <v>10062</v>
      </c>
      <c s="35" t="s">
        <v>4127</v>
      </c>
      <c s="6" t="s">
        <v>10063</v>
      </c>
      <c s="36" t="s">
        <v>71</v>
      </c>
      <c s="37">
        <v>37.6</v>
      </c>
      <c s="36">
        <v>0</v>
      </c>
      <c s="36">
        <f>ROUND(G296*H296,6)</f>
      </c>
      <c r="L296" s="38">
        <v>0</v>
      </c>
      <c s="32">
        <f>ROUND(ROUND(L296,2)*ROUND(G296,3),2)</f>
      </c>
      <c s="36" t="s">
        <v>66</v>
      </c>
      <c>
        <f>(M296*21)/100</f>
      </c>
      <c t="s">
        <v>26</v>
      </c>
    </row>
    <row r="297" spans="1:5" ht="25.5">
      <c r="A297" s="35" t="s">
        <v>55</v>
      </c>
      <c r="E297" s="39" t="s">
        <v>10266</v>
      </c>
    </row>
    <row r="298" spans="1:5" ht="12.75">
      <c r="A298" s="35" t="s">
        <v>57</v>
      </c>
      <c r="E298" s="40" t="s">
        <v>4</v>
      </c>
    </row>
    <row r="299" spans="1:5" ht="12.75">
      <c r="A299" t="s">
        <v>59</v>
      </c>
      <c r="E299" s="39" t="s">
        <v>68</v>
      </c>
    </row>
    <row r="300" spans="1:16" ht="12.75">
      <c r="A300" t="s">
        <v>48</v>
      </c>
      <c s="34" t="s">
        <v>270</v>
      </c>
      <c s="34" t="s">
        <v>10062</v>
      </c>
      <c s="35" t="s">
        <v>4134</v>
      </c>
      <c s="6" t="s">
        <v>10063</v>
      </c>
      <c s="36" t="s">
        <v>71</v>
      </c>
      <c s="37">
        <v>3.1</v>
      </c>
      <c s="36">
        <v>0</v>
      </c>
      <c s="36">
        <f>ROUND(G300*H300,6)</f>
      </c>
      <c r="L300" s="38">
        <v>0</v>
      </c>
      <c s="32">
        <f>ROUND(ROUND(L300,2)*ROUND(G300,3),2)</f>
      </c>
      <c s="36" t="s">
        <v>66</v>
      </c>
      <c>
        <f>(M300*21)/100</f>
      </c>
      <c t="s">
        <v>26</v>
      </c>
    </row>
    <row r="301" spans="1:5" ht="12.75">
      <c r="A301" s="35" t="s">
        <v>55</v>
      </c>
      <c r="E301" s="39" t="s">
        <v>10267</v>
      </c>
    </row>
    <row r="302" spans="1:5" ht="12.75">
      <c r="A302" s="35" t="s">
        <v>57</v>
      </c>
      <c r="E302" s="40" t="s">
        <v>4</v>
      </c>
    </row>
    <row r="303" spans="1:5" ht="12.75">
      <c r="A303" t="s">
        <v>59</v>
      </c>
      <c r="E303" s="39" t="s">
        <v>68</v>
      </c>
    </row>
    <row r="304" spans="1:16" ht="12.75">
      <c r="A304" t="s">
        <v>48</v>
      </c>
      <c s="34" t="s">
        <v>642</v>
      </c>
      <c s="34" t="s">
        <v>6732</v>
      </c>
      <c s="35" t="s">
        <v>4</v>
      </c>
      <c s="6" t="s">
        <v>6733</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5405</v>
      </c>
      <c s="35" t="s">
        <v>4</v>
      </c>
      <c s="6" t="s">
        <v>5406</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10215</v>
      </c>
      <c s="35" t="s">
        <v>4</v>
      </c>
      <c s="6" t="s">
        <v>10216</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10268</v>
      </c>
    </row>
    <row r="323" spans="1:5" ht="12.75">
      <c r="A323" t="s">
        <v>59</v>
      </c>
      <c r="E323" s="39" t="s">
        <v>68</v>
      </c>
    </row>
    <row r="324" spans="1:16" ht="12.75">
      <c r="A324" t="s">
        <v>48</v>
      </c>
      <c s="34" t="s">
        <v>282</v>
      </c>
      <c s="34" t="s">
        <v>9957</v>
      </c>
      <c s="35" t="s">
        <v>4</v>
      </c>
      <c s="6" t="s">
        <v>9958</v>
      </c>
      <c s="36" t="s">
        <v>92</v>
      </c>
      <c s="37">
        <v>7</v>
      </c>
      <c s="36">
        <v>0</v>
      </c>
      <c s="36">
        <f>ROUND(G324*H324,6)</f>
      </c>
      <c r="L324" s="38">
        <v>0</v>
      </c>
      <c s="32">
        <f>ROUND(ROUND(L324,2)*ROUND(G324,3),2)</f>
      </c>
      <c s="36" t="s">
        <v>66</v>
      </c>
      <c>
        <f>(M324*21)/100</f>
      </c>
      <c t="s">
        <v>26</v>
      </c>
    </row>
    <row r="325" spans="1:5" ht="12.75">
      <c r="A325" s="35" t="s">
        <v>55</v>
      </c>
      <c r="E325" s="39" t="s">
        <v>5354</v>
      </c>
    </row>
    <row r="326" spans="1:5" ht="12.75">
      <c r="A326" s="35" t="s">
        <v>57</v>
      </c>
      <c r="E326" s="40" t="s">
        <v>4</v>
      </c>
    </row>
    <row r="327" spans="1:5" ht="12.75">
      <c r="A327" t="s">
        <v>59</v>
      </c>
      <c r="E327" s="39" t="s">
        <v>68</v>
      </c>
    </row>
    <row r="328" spans="1:16" ht="12.75">
      <c r="A328" t="s">
        <v>48</v>
      </c>
      <c s="34" t="s">
        <v>285</v>
      </c>
      <c s="34" t="s">
        <v>10269</v>
      </c>
      <c s="35" t="s">
        <v>4</v>
      </c>
      <c s="6" t="s">
        <v>10270</v>
      </c>
      <c s="36" t="s">
        <v>697</v>
      </c>
      <c s="37">
        <v>132.3</v>
      </c>
      <c s="36">
        <v>0</v>
      </c>
      <c s="36">
        <f>ROUND(G328*H328,6)</f>
      </c>
      <c r="L328" s="38">
        <v>0</v>
      </c>
      <c s="32">
        <f>ROUND(ROUND(L328,2)*ROUND(G328,3),2)</f>
      </c>
      <c s="36" t="s">
        <v>66</v>
      </c>
      <c>
        <f>(M328*21)/100</f>
      </c>
      <c t="s">
        <v>26</v>
      </c>
    </row>
    <row r="329" spans="1:5" ht="12.75">
      <c r="A329" s="35" t="s">
        <v>55</v>
      </c>
      <c r="E329" s="39" t="s">
        <v>5354</v>
      </c>
    </row>
    <row r="330" spans="1:5" ht="12.75">
      <c r="A330" s="35" t="s">
        <v>57</v>
      </c>
      <c r="E330" s="40" t="s">
        <v>10271</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10272</v>
      </c>
    </row>
    <row r="335" spans="1:5" ht="12.75">
      <c r="A335" t="s">
        <v>59</v>
      </c>
      <c r="E335" s="39" t="s">
        <v>68</v>
      </c>
    </row>
    <row r="336" spans="1:16" ht="12.75">
      <c r="A336" t="s">
        <v>48</v>
      </c>
      <c s="34" t="s">
        <v>645</v>
      </c>
      <c s="34" t="s">
        <v>4742</v>
      </c>
      <c s="35" t="s">
        <v>4</v>
      </c>
      <c s="6" t="s">
        <v>4743</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10273</v>
      </c>
    </row>
    <row r="339" spans="1:5" ht="12.75">
      <c r="A339" t="s">
        <v>59</v>
      </c>
      <c r="E339" s="39" t="s">
        <v>68</v>
      </c>
    </row>
    <row r="340" spans="1:16" ht="12.75">
      <c r="A340" t="s">
        <v>48</v>
      </c>
      <c s="34" t="s">
        <v>288</v>
      </c>
      <c s="34" t="s">
        <v>5985</v>
      </c>
      <c s="35" t="s">
        <v>4</v>
      </c>
      <c s="6" t="s">
        <v>5986</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10274</v>
      </c>
    </row>
    <row r="343" spans="1:5" ht="12.75">
      <c r="A343" t="s">
        <v>59</v>
      </c>
      <c r="E343" s="39" t="s">
        <v>68</v>
      </c>
    </row>
    <row r="344" spans="1:16" ht="12.75">
      <c r="A344" t="s">
        <v>48</v>
      </c>
      <c s="34" t="s">
        <v>291</v>
      </c>
      <c s="34" t="s">
        <v>10275</v>
      </c>
      <c s="35" t="s">
        <v>4</v>
      </c>
      <c s="6" t="s">
        <v>10276</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10279</v>
      </c>
      <c r="E8" s="30" t="s">
        <v>10278</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4586</v>
      </c>
      <c s="35" t="s">
        <v>4</v>
      </c>
      <c s="6" t="s">
        <v>4587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5324</v>
      </c>
      <c s="35" t="s">
        <v>4</v>
      </c>
      <c s="6" t="s">
        <v>5325</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4602</v>
      </c>
      <c r="J38" s="32">
        <f>0</f>
      </c>
      <c s="32">
        <f>0</f>
      </c>
      <c s="32">
        <f>0+L39+L43</f>
      </c>
      <c s="32">
        <f>0+M39+M43</f>
      </c>
    </row>
    <row r="39" spans="1:16" ht="12.75">
      <c r="A39" t="s">
        <v>48</v>
      </c>
      <c s="34" t="s">
        <v>86</v>
      </c>
      <c s="34" t="s">
        <v>4603</v>
      </c>
      <c s="35" t="s">
        <v>4</v>
      </c>
      <c s="6" t="s">
        <v>4604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4710</v>
      </c>
      <c s="35" t="s">
        <v>4</v>
      </c>
      <c s="6" t="s">
        <v>4711</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4717</v>
      </c>
      <c s="35" t="s">
        <v>4</v>
      </c>
      <c s="6" t="s">
        <v>4718</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10084</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4721</v>
      </c>
      <c s="35" t="s">
        <v>4</v>
      </c>
      <c s="6" t="s">
        <v>4722</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5335</v>
      </c>
      <c s="35" t="s">
        <v>4</v>
      </c>
      <c s="6" t="s">
        <v>5336</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5337</v>
      </c>
      <c s="35" t="s">
        <v>4</v>
      </c>
      <c s="6" t="s">
        <v>5338</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5148</v>
      </c>
      <c s="35" t="s">
        <v>4</v>
      </c>
      <c s="6" t="s">
        <v>5149</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5341</v>
      </c>
      <c s="35" t="s">
        <v>4</v>
      </c>
      <c s="6" t="s">
        <v>5342</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0+L85+L89+L93+L97</f>
      </c>
      <c s="32">
        <f>0+M85+M89+M93+M97</f>
      </c>
    </row>
    <row r="85" spans="1:16" ht="12.75">
      <c r="A85" t="s">
        <v>48</v>
      </c>
      <c s="34" t="s">
        <v>121</v>
      </c>
      <c s="34" t="s">
        <v>4727</v>
      </c>
      <c s="35" t="s">
        <v>4</v>
      </c>
      <c s="6" t="s">
        <v>4728</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10280</v>
      </c>
      <c s="35" t="s">
        <v>4</v>
      </c>
      <c s="6" t="s">
        <v>10281</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10284</v>
      </c>
      <c r="E8" s="30" t="s">
        <v>10283</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4586</v>
      </c>
      <c s="35" t="s">
        <v>4</v>
      </c>
      <c s="6" t="s">
        <v>4587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5324</v>
      </c>
      <c s="35" t="s">
        <v>4</v>
      </c>
      <c s="6" t="s">
        <v>5325</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4553</v>
      </c>
      <c s="35" t="s">
        <v>4</v>
      </c>
      <c s="6" t="s">
        <v>4554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10285</v>
      </c>
    </row>
    <row r="30" spans="1:5" ht="12.75">
      <c r="A30" t="s">
        <v>59</v>
      </c>
      <c r="E30" s="39" t="s">
        <v>68</v>
      </c>
    </row>
    <row r="31" spans="1:16" ht="12.75">
      <c r="A31" t="s">
        <v>48</v>
      </c>
      <c s="34" t="s">
        <v>80</v>
      </c>
      <c s="34" t="s">
        <v>4883</v>
      </c>
      <c s="35" t="s">
        <v>4</v>
      </c>
      <c s="6" t="s">
        <v>4884</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4602</v>
      </c>
      <c r="J51" s="32">
        <f>0</f>
      </c>
      <c s="32">
        <f>0</f>
      </c>
      <c s="32">
        <f>0+L52+L56</f>
      </c>
      <c s="32">
        <f>0+M52+M56</f>
      </c>
    </row>
    <row r="52" spans="1:16" ht="12.75">
      <c r="A52" t="s">
        <v>48</v>
      </c>
      <c s="34" t="s">
        <v>96</v>
      </c>
      <c s="34" t="s">
        <v>4603</v>
      </c>
      <c s="35" t="s">
        <v>4</v>
      </c>
      <c s="6" t="s">
        <v>4604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4710</v>
      </c>
      <c s="35" t="s">
        <v>4</v>
      </c>
      <c s="6" t="s">
        <v>4711</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5145</v>
      </c>
      <c s="35" t="s">
        <v>4</v>
      </c>
      <c s="6" t="s">
        <v>5146</v>
      </c>
      <c s="36" t="s">
        <v>65</v>
      </c>
      <c s="37">
        <v>541.64</v>
      </c>
      <c s="36">
        <v>0</v>
      </c>
      <c s="36">
        <f>ROUND(G61*H61,6)</f>
      </c>
      <c r="L61" s="38">
        <v>0</v>
      </c>
      <c s="32">
        <f>ROUND(ROUND(L61,2)*ROUND(G61,3),2)</f>
      </c>
      <c s="36" t="s">
        <v>66</v>
      </c>
      <c>
        <f>(M61*21)/100</f>
      </c>
      <c t="s">
        <v>26</v>
      </c>
    </row>
    <row r="62" spans="1:5" ht="25.5">
      <c r="A62" s="35" t="s">
        <v>55</v>
      </c>
      <c r="E62" s="39" t="s">
        <v>5326</v>
      </c>
    </row>
    <row r="63" spans="1:5" ht="12.75">
      <c r="A63" s="35" t="s">
        <v>57</v>
      </c>
      <c r="E63" s="40" t="s">
        <v>4</v>
      </c>
    </row>
    <row r="64" spans="1:5" ht="12.75">
      <c r="A64" t="s">
        <v>59</v>
      </c>
      <c r="E64" s="39" t="s">
        <v>68</v>
      </c>
    </row>
    <row r="65" spans="1:16" ht="12.75">
      <c r="A65" t="s">
        <v>48</v>
      </c>
      <c s="34" t="s">
        <v>105</v>
      </c>
      <c s="34" t="s">
        <v>4717</v>
      </c>
      <c s="35" t="s">
        <v>4</v>
      </c>
      <c s="6" t="s">
        <v>4718</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10084</v>
      </c>
    </row>
    <row r="68" spans="1:5" ht="12.75">
      <c r="A68" t="s">
        <v>59</v>
      </c>
      <c r="E68" s="39" t="s">
        <v>68</v>
      </c>
    </row>
    <row r="69" spans="1:16" ht="12.75">
      <c r="A69" t="s">
        <v>48</v>
      </c>
      <c s="34" t="s">
        <v>108</v>
      </c>
      <c s="34" t="s">
        <v>5329</v>
      </c>
      <c s="35" t="s">
        <v>4</v>
      </c>
      <c s="6" t="s">
        <v>5330</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4721</v>
      </c>
      <c s="35" t="s">
        <v>4</v>
      </c>
      <c s="6" t="s">
        <v>4722</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9938</v>
      </c>
      <c s="35" t="s">
        <v>4</v>
      </c>
      <c s="6" t="s">
        <v>9939</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5341</v>
      </c>
      <c s="35" t="s">
        <v>4</v>
      </c>
      <c s="6" t="s">
        <v>5342</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4268</v>
      </c>
      <c r="J89" s="32">
        <f>0</f>
      </c>
      <c s="32">
        <f>0</f>
      </c>
      <c s="32">
        <f>0+L90+L94+L98</f>
      </c>
      <c s="32">
        <f>0+M90+M94+M98</f>
      </c>
    </row>
    <row r="90" spans="1:16" ht="12.75">
      <c r="A90" t="s">
        <v>48</v>
      </c>
      <c s="34" t="s">
        <v>124</v>
      </c>
      <c s="34" t="s">
        <v>10286</v>
      </c>
      <c s="35" t="s">
        <v>4</v>
      </c>
      <c s="6" t="s">
        <v>10287</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4727</v>
      </c>
      <c s="35" t="s">
        <v>4</v>
      </c>
      <c s="6" t="s">
        <v>4728</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10290</v>
      </c>
      <c r="E8" s="30" t="s">
        <v>10289</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10291</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10292</v>
      </c>
    </row>
    <row r="34" spans="1:5" ht="12.75">
      <c r="A34" t="s">
        <v>59</v>
      </c>
      <c r="E34" s="39" t="s">
        <v>68</v>
      </c>
    </row>
    <row r="35" spans="1:16" ht="12.75">
      <c r="A35" t="s">
        <v>48</v>
      </c>
      <c s="34" t="s">
        <v>83</v>
      </c>
      <c s="34" t="s">
        <v>5399</v>
      </c>
      <c s="35" t="s">
        <v>4127</v>
      </c>
      <c s="6" t="s">
        <v>5400</v>
      </c>
      <c s="36" t="s">
        <v>65</v>
      </c>
      <c s="37">
        <v>5.544</v>
      </c>
      <c s="36">
        <v>0</v>
      </c>
      <c s="36">
        <f>ROUND(G35*H35,6)</f>
      </c>
      <c r="L35" s="38">
        <v>0</v>
      </c>
      <c s="32">
        <f>ROUND(ROUND(L35,2)*ROUND(G35,3),2)</f>
      </c>
      <c s="36" t="s">
        <v>66</v>
      </c>
      <c>
        <f>(M35*21)/100</f>
      </c>
      <c t="s">
        <v>26</v>
      </c>
    </row>
    <row r="36" spans="1:5" ht="12.75">
      <c r="A36" s="35" t="s">
        <v>55</v>
      </c>
      <c r="E36" s="39" t="s">
        <v>10225</v>
      </c>
    </row>
    <row r="37" spans="1:5" ht="12.75">
      <c r="A37" s="35" t="s">
        <v>57</v>
      </c>
      <c r="E37" s="40" t="s">
        <v>10293</v>
      </c>
    </row>
    <row r="38" spans="1:5" ht="12.75">
      <c r="A38" t="s">
        <v>59</v>
      </c>
      <c r="E38" s="39" t="s">
        <v>68</v>
      </c>
    </row>
    <row r="39" spans="1:16" ht="12.75">
      <c r="A39" t="s">
        <v>48</v>
      </c>
      <c s="34" t="s">
        <v>86</v>
      </c>
      <c s="34" t="s">
        <v>5399</v>
      </c>
      <c s="35" t="s">
        <v>4134</v>
      </c>
      <c s="6" t="s">
        <v>5400</v>
      </c>
      <c s="36" t="s">
        <v>65</v>
      </c>
      <c s="37">
        <v>8.3</v>
      </c>
      <c s="36">
        <v>0</v>
      </c>
      <c s="36">
        <f>ROUND(G39*H39,6)</f>
      </c>
      <c r="L39" s="38">
        <v>0</v>
      </c>
      <c s="32">
        <f>ROUND(ROUND(L39,2)*ROUND(G39,3),2)</f>
      </c>
      <c s="36" t="s">
        <v>66</v>
      </c>
      <c>
        <f>(M39*21)/100</f>
      </c>
      <c t="s">
        <v>26</v>
      </c>
    </row>
    <row r="40" spans="1:5" ht="12.75">
      <c r="A40" s="35" t="s">
        <v>55</v>
      </c>
      <c r="E40" s="39" t="s">
        <v>10227</v>
      </c>
    </row>
    <row r="41" spans="1:5" ht="12.75">
      <c r="A41" s="35" t="s">
        <v>57</v>
      </c>
      <c r="E41" s="40" t="s">
        <v>10294</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4547</v>
      </c>
    </row>
    <row r="45" spans="1:5" ht="12.75">
      <c r="A45" s="35" t="s">
        <v>57</v>
      </c>
      <c r="E45" s="40" t="s">
        <v>10295</v>
      </c>
    </row>
    <row r="46" spans="1:5" ht="12.75">
      <c r="A46" t="s">
        <v>59</v>
      </c>
      <c r="E46" s="39" t="s">
        <v>68</v>
      </c>
    </row>
    <row r="47" spans="1:16" ht="12.75">
      <c r="A47" t="s">
        <v>48</v>
      </c>
      <c s="34" t="s">
        <v>93</v>
      </c>
      <c s="34" t="s">
        <v>4553</v>
      </c>
      <c s="35" t="s">
        <v>4127</v>
      </c>
      <c s="6" t="s">
        <v>4554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10296</v>
      </c>
    </row>
    <row r="50" spans="1:5" ht="12.75">
      <c r="A50" t="s">
        <v>59</v>
      </c>
      <c r="E50" s="39" t="s">
        <v>68</v>
      </c>
    </row>
    <row r="51" spans="1:16" ht="12.75">
      <c r="A51" t="s">
        <v>48</v>
      </c>
      <c s="34" t="s">
        <v>96</v>
      </c>
      <c s="34" t="s">
        <v>4553</v>
      </c>
      <c s="35" t="s">
        <v>4134</v>
      </c>
      <c s="6" t="s">
        <v>4554</v>
      </c>
      <c s="36" t="s">
        <v>65</v>
      </c>
      <c s="37">
        <v>1649</v>
      </c>
      <c s="36">
        <v>0</v>
      </c>
      <c s="36">
        <f>ROUND(G51*H51,6)</f>
      </c>
      <c r="L51" s="38">
        <v>0</v>
      </c>
      <c s="32">
        <f>ROUND(ROUND(L51,2)*ROUND(G51,3),2)</f>
      </c>
      <c s="36" t="s">
        <v>66</v>
      </c>
      <c>
        <f>(M51*21)/100</f>
      </c>
      <c t="s">
        <v>26</v>
      </c>
    </row>
    <row r="52" spans="1:5" ht="12.75">
      <c r="A52" s="35" t="s">
        <v>55</v>
      </c>
      <c r="E52" s="39" t="s">
        <v>10297</v>
      </c>
    </row>
    <row r="53" spans="1:5" ht="12.75">
      <c r="A53" s="35" t="s">
        <v>57</v>
      </c>
      <c r="E53" s="40" t="s">
        <v>10298</v>
      </c>
    </row>
    <row r="54" spans="1:5" ht="12.75">
      <c r="A54" t="s">
        <v>59</v>
      </c>
      <c r="E54" s="39" t="s">
        <v>68</v>
      </c>
    </row>
    <row r="55" spans="1:16" ht="12.75">
      <c r="A55" t="s">
        <v>48</v>
      </c>
      <c s="34" t="s">
        <v>99</v>
      </c>
      <c s="34" t="s">
        <v>4883</v>
      </c>
      <c s="35" t="s">
        <v>4127</v>
      </c>
      <c s="6" t="s">
        <v>4884</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4883</v>
      </c>
      <c s="35" t="s">
        <v>4134</v>
      </c>
      <c s="6" t="s">
        <v>4884</v>
      </c>
      <c s="36" t="s">
        <v>65</v>
      </c>
      <c s="37">
        <v>77.2</v>
      </c>
      <c s="36">
        <v>0</v>
      </c>
      <c s="36">
        <f>ROUND(G59*H59,6)</f>
      </c>
      <c r="L59" s="38">
        <v>0</v>
      </c>
      <c s="32">
        <f>ROUND(ROUND(L59,2)*ROUND(G59,3),2)</f>
      </c>
      <c s="36" t="s">
        <v>66</v>
      </c>
      <c>
        <f>(M59*21)/100</f>
      </c>
      <c t="s">
        <v>26</v>
      </c>
    </row>
    <row r="60" spans="1:5" ht="12.75">
      <c r="A60" s="35" t="s">
        <v>55</v>
      </c>
      <c r="E60" s="39" t="s">
        <v>10299</v>
      </c>
    </row>
    <row r="61" spans="1:5" ht="12.75">
      <c r="A61" s="35" t="s">
        <v>57</v>
      </c>
      <c r="E61" s="40" t="s">
        <v>4</v>
      </c>
    </row>
    <row r="62" spans="1:5" ht="12.75">
      <c r="A62" t="s">
        <v>59</v>
      </c>
      <c r="E62" s="39" t="s">
        <v>68</v>
      </c>
    </row>
    <row r="63" spans="1:16" ht="12.75">
      <c r="A63" t="s">
        <v>48</v>
      </c>
      <c s="34" t="s">
        <v>105</v>
      </c>
      <c s="34" t="s">
        <v>10300</v>
      </c>
      <c s="35" t="s">
        <v>4127</v>
      </c>
      <c s="6" t="s">
        <v>10301</v>
      </c>
      <c s="36" t="s">
        <v>65</v>
      </c>
      <c s="37">
        <v>1520.2</v>
      </c>
      <c s="36">
        <v>0</v>
      </c>
      <c s="36">
        <f>ROUND(G63*H63,6)</f>
      </c>
      <c r="L63" s="38">
        <v>0</v>
      </c>
      <c s="32">
        <f>ROUND(ROUND(L63,2)*ROUND(G63,3),2)</f>
      </c>
      <c s="36" t="s">
        <v>66</v>
      </c>
      <c>
        <f>(M63*21)/100</f>
      </c>
      <c t="s">
        <v>26</v>
      </c>
    </row>
    <row r="64" spans="1:5" ht="12.75">
      <c r="A64" s="35" t="s">
        <v>55</v>
      </c>
      <c r="E64" s="39" t="s">
        <v>10302</v>
      </c>
    </row>
    <row r="65" spans="1:5" ht="12.75">
      <c r="A65" s="35" t="s">
        <v>57</v>
      </c>
      <c r="E65" s="40" t="s">
        <v>10303</v>
      </c>
    </row>
    <row r="66" spans="1:5" ht="12.75">
      <c r="A66" t="s">
        <v>59</v>
      </c>
      <c r="E66" s="39" t="s">
        <v>68</v>
      </c>
    </row>
    <row r="67" spans="1:16" ht="12.75">
      <c r="A67" t="s">
        <v>48</v>
      </c>
      <c s="34" t="s">
        <v>108</v>
      </c>
      <c s="34" t="s">
        <v>10300</v>
      </c>
      <c s="35" t="s">
        <v>4134</v>
      </c>
      <c s="6" t="s">
        <v>10301</v>
      </c>
      <c s="36" t="s">
        <v>65</v>
      </c>
      <c s="37">
        <v>2339</v>
      </c>
      <c s="36">
        <v>0</v>
      </c>
      <c s="36">
        <f>ROUND(G67*H67,6)</f>
      </c>
      <c r="L67" s="38">
        <v>0</v>
      </c>
      <c s="32">
        <f>ROUND(ROUND(L67,2)*ROUND(G67,3),2)</f>
      </c>
      <c s="36" t="s">
        <v>66</v>
      </c>
      <c>
        <f>(M67*21)/100</f>
      </c>
      <c t="s">
        <v>26</v>
      </c>
    </row>
    <row r="68" spans="1:5" ht="12.75">
      <c r="A68" s="35" t="s">
        <v>55</v>
      </c>
      <c r="E68" s="39" t="s">
        <v>10304</v>
      </c>
    </row>
    <row r="69" spans="1:5" ht="12.75">
      <c r="A69" s="35" t="s">
        <v>57</v>
      </c>
      <c r="E69" s="40" t="s">
        <v>10305</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4586</v>
      </c>
      <c s="35" t="s">
        <v>4</v>
      </c>
      <c s="6" t="s">
        <v>4587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5324</v>
      </c>
      <c s="35" t="s">
        <v>4</v>
      </c>
      <c s="6" t="s">
        <v>5325</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4598</v>
      </c>
      <c s="35" t="s">
        <v>4</v>
      </c>
      <c s="6" t="s">
        <v>4599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10306</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4602</v>
      </c>
      <c r="J103" s="32">
        <f>0</f>
      </c>
      <c s="32">
        <f>0</f>
      </c>
      <c s="32">
        <f>0+L104+L108+L112</f>
      </c>
      <c s="32">
        <f>0+M104+M108+M112</f>
      </c>
    </row>
    <row r="104" spans="1:16" ht="12.75">
      <c r="A104" t="s">
        <v>48</v>
      </c>
      <c s="34" t="s">
        <v>136</v>
      </c>
      <c s="34" t="s">
        <v>4917</v>
      </c>
      <c s="35" t="s">
        <v>4</v>
      </c>
      <c s="6" t="s">
        <v>4918</v>
      </c>
      <c s="36" t="s">
        <v>697</v>
      </c>
      <c s="37">
        <v>10058</v>
      </c>
      <c s="36">
        <v>0</v>
      </c>
      <c s="36">
        <f>ROUND(G104*H104,6)</f>
      </c>
      <c r="L104" s="38">
        <v>0</v>
      </c>
      <c s="32">
        <f>ROUND(ROUND(L104,2)*ROUND(G104,3),2)</f>
      </c>
      <c s="36" t="s">
        <v>66</v>
      </c>
      <c>
        <f>(M104*21)/100</f>
      </c>
      <c t="s">
        <v>26</v>
      </c>
    </row>
    <row r="105" spans="1:5" ht="12.75">
      <c r="A105" s="35" t="s">
        <v>55</v>
      </c>
      <c r="E105" s="39" t="s">
        <v>10307</v>
      </c>
    </row>
    <row r="106" spans="1:5" ht="12.75">
      <c r="A106" s="35" t="s">
        <v>57</v>
      </c>
      <c r="E106" s="40" t="s">
        <v>10308</v>
      </c>
    </row>
    <row r="107" spans="1:5" ht="12.75">
      <c r="A107" t="s">
        <v>59</v>
      </c>
      <c r="E107" s="39" t="s">
        <v>68</v>
      </c>
    </row>
    <row r="108" spans="1:16" ht="12.75">
      <c r="A108" t="s">
        <v>48</v>
      </c>
      <c s="34" t="s">
        <v>139</v>
      </c>
      <c s="34" t="s">
        <v>10309</v>
      </c>
      <c s="35" t="s">
        <v>4</v>
      </c>
      <c s="6" t="s">
        <v>10310</v>
      </c>
      <c s="36" t="s">
        <v>697</v>
      </c>
      <c s="37">
        <v>2300</v>
      </c>
      <c s="36">
        <v>0</v>
      </c>
      <c s="36">
        <f>ROUND(G108*H108,6)</f>
      </c>
      <c r="L108" s="38">
        <v>0</v>
      </c>
      <c s="32">
        <f>ROUND(ROUND(L108,2)*ROUND(G108,3),2)</f>
      </c>
      <c s="36" t="s">
        <v>66</v>
      </c>
      <c>
        <f>(M108*21)/100</f>
      </c>
      <c t="s">
        <v>26</v>
      </c>
    </row>
    <row r="109" spans="1:5" ht="12.75">
      <c r="A109" s="35" t="s">
        <v>55</v>
      </c>
      <c r="E109" s="39" t="s">
        <v>10311</v>
      </c>
    </row>
    <row r="110" spans="1:5" ht="12.75">
      <c r="A110" s="35" t="s">
        <v>57</v>
      </c>
      <c r="E110" s="40" t="s">
        <v>10312</v>
      </c>
    </row>
    <row r="111" spans="1:5" ht="12.75">
      <c r="A111" t="s">
        <v>59</v>
      </c>
      <c r="E111" s="39" t="s">
        <v>68</v>
      </c>
    </row>
    <row r="112" spans="1:16" ht="12.75">
      <c r="A112" t="s">
        <v>48</v>
      </c>
      <c s="34" t="s">
        <v>142</v>
      </c>
      <c s="34" t="s">
        <v>4905</v>
      </c>
      <c s="35" t="s">
        <v>4</v>
      </c>
      <c s="6" t="s">
        <v>4906</v>
      </c>
      <c s="36" t="s">
        <v>697</v>
      </c>
      <c s="37">
        <v>40</v>
      </c>
      <c s="36">
        <v>0</v>
      </c>
      <c s="36">
        <f>ROUND(G112*H112,6)</f>
      </c>
      <c r="L112" s="38">
        <v>0</v>
      </c>
      <c s="32">
        <f>ROUND(ROUND(L112,2)*ROUND(G112,3),2)</f>
      </c>
      <c s="36" t="s">
        <v>66</v>
      </c>
      <c>
        <f>(M112*21)/100</f>
      </c>
      <c t="s">
        <v>26</v>
      </c>
    </row>
    <row r="113" spans="1:5" ht="12.75">
      <c r="A113" s="35" t="s">
        <v>55</v>
      </c>
      <c r="E113" s="39" t="s">
        <v>10103</v>
      </c>
    </row>
    <row r="114" spans="1:5" ht="12.75">
      <c r="A114" s="35" t="s">
        <v>57</v>
      </c>
      <c r="E114" s="40" t="s">
        <v>10313</v>
      </c>
    </row>
    <row r="115" spans="1:5" ht="12.75">
      <c r="A115" t="s">
        <v>59</v>
      </c>
      <c r="E115" s="39" t="s">
        <v>68</v>
      </c>
    </row>
    <row r="116" spans="1:13" ht="12.75">
      <c r="A116" t="s">
        <v>45</v>
      </c>
      <c r="C116" s="31" t="s">
        <v>74</v>
      </c>
      <c r="E116" s="33" t="s">
        <v>4609</v>
      </c>
      <c r="J116" s="32">
        <f>0</f>
      </c>
      <c s="32">
        <f>0</f>
      </c>
      <c s="32">
        <f>0+L117+L121+L125+L129+L133+L137+L141</f>
      </c>
      <c s="32">
        <f>0+M117+M121+M125+M129+M133+M137+M141</f>
      </c>
    </row>
    <row r="117" spans="1:16" ht="12.75">
      <c r="A117" t="s">
        <v>48</v>
      </c>
      <c s="34" t="s">
        <v>145</v>
      </c>
      <c s="34" t="s">
        <v>10033</v>
      </c>
      <c s="35" t="s">
        <v>4</v>
      </c>
      <c s="6" t="s">
        <v>10034</v>
      </c>
      <c s="36" t="s">
        <v>65</v>
      </c>
      <c s="37">
        <v>1.6</v>
      </c>
      <c s="36">
        <v>0</v>
      </c>
      <c s="36">
        <f>ROUND(G117*H117,6)</f>
      </c>
      <c r="L117" s="38">
        <v>0</v>
      </c>
      <c s="32">
        <f>ROUND(ROUND(L117,2)*ROUND(G117,3),2)</f>
      </c>
      <c s="36" t="s">
        <v>66</v>
      </c>
      <c>
        <f>(M117*21)/100</f>
      </c>
      <c t="s">
        <v>26</v>
      </c>
    </row>
    <row r="118" spans="1:5" ht="25.5">
      <c r="A118" s="35" t="s">
        <v>55</v>
      </c>
      <c r="E118" s="39" t="s">
        <v>10236</v>
      </c>
    </row>
    <row r="119" spans="1:5" ht="25.5">
      <c r="A119" s="35" t="s">
        <v>57</v>
      </c>
      <c r="E119" s="40" t="s">
        <v>10237</v>
      </c>
    </row>
    <row r="120" spans="1:5" ht="12.75">
      <c r="A120" t="s">
        <v>59</v>
      </c>
      <c r="E120" s="39" t="s">
        <v>68</v>
      </c>
    </row>
    <row r="121" spans="1:16" ht="12.75">
      <c r="A121" t="s">
        <v>48</v>
      </c>
      <c s="34" t="s">
        <v>148</v>
      </c>
      <c s="34" t="s">
        <v>5215</v>
      </c>
      <c s="35" t="s">
        <v>4</v>
      </c>
      <c s="6" t="s">
        <v>5216</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10314</v>
      </c>
    </row>
    <row r="124" spans="1:5" ht="12.75">
      <c r="A124" t="s">
        <v>59</v>
      </c>
      <c r="E124" s="39" t="s">
        <v>68</v>
      </c>
    </row>
    <row r="125" spans="1:16" ht="12.75">
      <c r="A125" t="s">
        <v>48</v>
      </c>
      <c s="34" t="s">
        <v>151</v>
      </c>
      <c s="34" t="s">
        <v>5218</v>
      </c>
      <c s="35" t="s">
        <v>4</v>
      </c>
      <c s="6" t="s">
        <v>5219</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10239</v>
      </c>
    </row>
    <row r="128" spans="1:5" ht="12.75">
      <c r="A128" t="s">
        <v>59</v>
      </c>
      <c r="E128" s="39" t="s">
        <v>68</v>
      </c>
    </row>
    <row r="129" spans="1:16" ht="12.75">
      <c r="A129" t="s">
        <v>48</v>
      </c>
      <c s="34" t="s">
        <v>154</v>
      </c>
      <c s="34" t="s">
        <v>4610</v>
      </c>
      <c s="35" t="s">
        <v>4127</v>
      </c>
      <c s="6" t="s">
        <v>4611</v>
      </c>
      <c s="36" t="s">
        <v>65</v>
      </c>
      <c s="37">
        <v>3.4</v>
      </c>
      <c s="36">
        <v>0</v>
      </c>
      <c s="36">
        <f>ROUND(G129*H129,6)</f>
      </c>
      <c r="L129" s="38">
        <v>0</v>
      </c>
      <c s="32">
        <f>ROUND(ROUND(L129,2)*ROUND(G129,3),2)</f>
      </c>
      <c s="36" t="s">
        <v>66</v>
      </c>
      <c>
        <f>(M129*21)/100</f>
      </c>
      <c t="s">
        <v>26</v>
      </c>
    </row>
    <row r="130" spans="1:5" ht="12.75">
      <c r="A130" s="35" t="s">
        <v>55</v>
      </c>
      <c r="E130" s="39" t="s">
        <v>10105</v>
      </c>
    </row>
    <row r="131" spans="1:5" ht="12.75">
      <c r="A131" s="35" t="s">
        <v>57</v>
      </c>
      <c r="E131" s="40" t="s">
        <v>10106</v>
      </c>
    </row>
    <row r="132" spans="1:5" ht="12.75">
      <c r="A132" t="s">
        <v>59</v>
      </c>
      <c r="E132" s="39" t="s">
        <v>68</v>
      </c>
    </row>
    <row r="133" spans="1:16" ht="12.75">
      <c r="A133" t="s">
        <v>48</v>
      </c>
      <c s="34" t="s">
        <v>157</v>
      </c>
      <c s="34" t="s">
        <v>4610</v>
      </c>
      <c s="35" t="s">
        <v>4134</v>
      </c>
      <c s="6" t="s">
        <v>4611</v>
      </c>
      <c s="36" t="s">
        <v>65</v>
      </c>
      <c s="37">
        <v>3.5</v>
      </c>
      <c s="36">
        <v>0</v>
      </c>
      <c s="36">
        <f>ROUND(G133*H133,6)</f>
      </c>
      <c r="L133" s="38">
        <v>0</v>
      </c>
      <c s="32">
        <f>ROUND(ROUND(L133,2)*ROUND(G133,3),2)</f>
      </c>
      <c s="36" t="s">
        <v>66</v>
      </c>
      <c>
        <f>(M133*21)/100</f>
      </c>
      <c t="s">
        <v>26</v>
      </c>
    </row>
    <row r="134" spans="1:5" ht="12.75">
      <c r="A134" s="35" t="s">
        <v>55</v>
      </c>
      <c r="E134" s="39" t="s">
        <v>10241</v>
      </c>
    </row>
    <row r="135" spans="1:5" ht="12.75">
      <c r="A135" s="35" t="s">
        <v>57</v>
      </c>
      <c r="E135" s="40" t="s">
        <v>4</v>
      </c>
    </row>
    <row r="136" spans="1:5" ht="12.75">
      <c r="A136" t="s">
        <v>59</v>
      </c>
      <c r="E136" s="39" t="s">
        <v>68</v>
      </c>
    </row>
    <row r="137" spans="1:16" ht="12.75">
      <c r="A137" t="s">
        <v>48</v>
      </c>
      <c s="34" t="s">
        <v>160</v>
      </c>
      <c s="34" t="s">
        <v>6429</v>
      </c>
      <c s="35" t="s">
        <v>4</v>
      </c>
      <c s="6" t="s">
        <v>6430</v>
      </c>
      <c s="36" t="s">
        <v>65</v>
      </c>
      <c s="37">
        <v>0.2</v>
      </c>
      <c s="36">
        <v>0</v>
      </c>
      <c s="36">
        <f>ROUND(G137*H137,6)</f>
      </c>
      <c r="L137" s="38">
        <v>0</v>
      </c>
      <c s="32">
        <f>ROUND(ROUND(L137,2)*ROUND(G137,3),2)</f>
      </c>
      <c s="36" t="s">
        <v>66</v>
      </c>
      <c>
        <f>(M137*21)/100</f>
      </c>
      <c t="s">
        <v>26</v>
      </c>
    </row>
    <row r="138" spans="1:5" ht="12.75">
      <c r="A138" s="35" t="s">
        <v>55</v>
      </c>
      <c r="E138" s="39" t="s">
        <v>10242</v>
      </c>
    </row>
    <row r="139" spans="1:5" ht="12.75">
      <c r="A139" s="35" t="s">
        <v>57</v>
      </c>
      <c r="E139" s="40" t="s">
        <v>10243</v>
      </c>
    </row>
    <row r="140" spans="1:5" ht="12.75">
      <c r="A140" t="s">
        <v>59</v>
      </c>
      <c r="E140" s="39" t="s">
        <v>68</v>
      </c>
    </row>
    <row r="141" spans="1:16" ht="12.75">
      <c r="A141" t="s">
        <v>48</v>
      </c>
      <c s="34" t="s">
        <v>163</v>
      </c>
      <c s="34" t="s">
        <v>5939</v>
      </c>
      <c s="35" t="s">
        <v>4</v>
      </c>
      <c s="6" t="s">
        <v>5940</v>
      </c>
      <c s="36" t="s">
        <v>65</v>
      </c>
      <c s="37">
        <v>3.6</v>
      </c>
      <c s="36">
        <v>0</v>
      </c>
      <c s="36">
        <f>ROUND(G141*H141,6)</f>
      </c>
      <c r="L141" s="38">
        <v>0</v>
      </c>
      <c s="32">
        <f>ROUND(ROUND(L141,2)*ROUND(G141,3),2)</f>
      </c>
      <c s="36" t="s">
        <v>66</v>
      </c>
      <c>
        <f>(M141*21)/100</f>
      </c>
      <c t="s">
        <v>26</v>
      </c>
    </row>
    <row r="142" spans="1:5" ht="12.75">
      <c r="A142" s="35" t="s">
        <v>55</v>
      </c>
      <c r="E142" s="39" t="s">
        <v>9931</v>
      </c>
    </row>
    <row r="143" spans="1:5" ht="12.75">
      <c r="A143" s="35" t="s">
        <v>57</v>
      </c>
      <c r="E143" s="40" t="s">
        <v>10315</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5145</v>
      </c>
      <c s="35" t="s">
        <v>4</v>
      </c>
      <c s="6" t="s">
        <v>5146</v>
      </c>
      <c s="36" t="s">
        <v>65</v>
      </c>
      <c s="37">
        <v>236.5</v>
      </c>
      <c s="36">
        <v>0</v>
      </c>
      <c s="36">
        <f>ROUND(G146*H146,6)</f>
      </c>
      <c r="L146" s="38">
        <v>0</v>
      </c>
      <c s="32">
        <f>ROUND(ROUND(L146,2)*ROUND(G146,3),2)</f>
      </c>
      <c s="36" t="s">
        <v>66</v>
      </c>
      <c>
        <f>(M146*21)/100</f>
      </c>
      <c t="s">
        <v>26</v>
      </c>
    </row>
    <row r="147" spans="1:5" ht="25.5">
      <c r="A147" s="35" t="s">
        <v>55</v>
      </c>
      <c r="E147" s="39" t="s">
        <v>5326</v>
      </c>
    </row>
    <row r="148" spans="1:5" ht="12.75">
      <c r="A148" s="35" t="s">
        <v>57</v>
      </c>
      <c r="E148" s="40" t="s">
        <v>10316</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4717</v>
      </c>
      <c s="35" t="s">
        <v>4</v>
      </c>
      <c s="6" t="s">
        <v>4718</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4337</v>
      </c>
      <c s="35" t="s">
        <v>4</v>
      </c>
      <c s="6" t="s">
        <v>4338</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4946</v>
      </c>
      <c s="35" t="s">
        <v>4</v>
      </c>
      <c s="6" t="s">
        <v>4947</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10108</v>
      </c>
      <c s="35" t="s">
        <v>4</v>
      </c>
      <c s="6" t="s">
        <v>10109</v>
      </c>
      <c s="36" t="s">
        <v>697</v>
      </c>
      <c s="37">
        <v>143.85</v>
      </c>
      <c s="36">
        <v>0</v>
      </c>
      <c s="36">
        <f>ROUND(G166*H166,6)</f>
      </c>
      <c r="L166" s="38">
        <v>0</v>
      </c>
      <c s="32">
        <f>ROUND(ROUND(L166,2)*ROUND(G166,3),2)</f>
      </c>
      <c s="36" t="s">
        <v>66</v>
      </c>
      <c>
        <f>(M166*21)/100</f>
      </c>
      <c t="s">
        <v>26</v>
      </c>
    </row>
    <row r="167" spans="1:5" ht="12.75">
      <c r="A167" s="35" t="s">
        <v>55</v>
      </c>
      <c r="E167" s="39" t="s">
        <v>10110</v>
      </c>
    </row>
    <row r="168" spans="1:5" ht="12.75">
      <c r="A168" s="35" t="s">
        <v>57</v>
      </c>
      <c r="E168" s="40" t="s">
        <v>4</v>
      </c>
    </row>
    <row r="169" spans="1:5" ht="12.75">
      <c r="A169" t="s">
        <v>59</v>
      </c>
      <c r="E169" s="39" t="s">
        <v>68</v>
      </c>
    </row>
    <row r="170" spans="1:16" ht="12.75">
      <c r="A170" t="s">
        <v>48</v>
      </c>
      <c s="34" t="s">
        <v>184</v>
      </c>
      <c s="34" t="s">
        <v>5329</v>
      </c>
      <c s="35" t="s">
        <v>4</v>
      </c>
      <c s="6" t="s">
        <v>5330</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9938</v>
      </c>
      <c s="35" t="s">
        <v>4</v>
      </c>
      <c s="6" t="s">
        <v>9939</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4721</v>
      </c>
      <c s="35" t="s">
        <v>4</v>
      </c>
      <c s="6" t="s">
        <v>4722</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5148</v>
      </c>
      <c s="35" t="s">
        <v>4</v>
      </c>
      <c s="6" t="s">
        <v>5149</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4339</v>
      </c>
      <c s="35" t="s">
        <v>4</v>
      </c>
      <c s="6" t="s">
        <v>4340</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10317</v>
      </c>
      <c s="35" t="s">
        <v>4</v>
      </c>
      <c s="6" t="s">
        <v>10318</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10319</v>
      </c>
      <c s="35" t="s">
        <v>4</v>
      </c>
      <c s="6" t="s">
        <v>10320</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10321</v>
      </c>
    </row>
    <row r="197" spans="1:5" ht="12.75">
      <c r="A197" t="s">
        <v>59</v>
      </c>
      <c r="E197" s="39" t="s">
        <v>68</v>
      </c>
    </row>
    <row r="198" spans="1:16" ht="12.75">
      <c r="A198" t="s">
        <v>48</v>
      </c>
      <c s="34" t="s">
        <v>206</v>
      </c>
      <c s="34" t="s">
        <v>5341</v>
      </c>
      <c s="35" t="s">
        <v>4</v>
      </c>
      <c s="6" t="s">
        <v>5342</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4642</v>
      </c>
      <c r="J202" s="32">
        <f>0</f>
      </c>
      <c s="32">
        <f>0</f>
      </c>
      <c s="32">
        <f>0+L203+L207</f>
      </c>
      <c s="32">
        <f>0+M203+M207</f>
      </c>
    </row>
    <row r="203" spans="1:16" ht="12.75">
      <c r="A203" t="s">
        <v>48</v>
      </c>
      <c s="34" t="s">
        <v>209</v>
      </c>
      <c s="34" t="s">
        <v>9993</v>
      </c>
      <c s="35" t="s">
        <v>4</v>
      </c>
      <c s="6" t="s">
        <v>9994</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5343</v>
      </c>
      <c s="35" t="s">
        <v>4</v>
      </c>
      <c s="6" t="s">
        <v>5344</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4268</v>
      </c>
      <c r="J211" s="32">
        <f>0</f>
      </c>
      <c s="32">
        <f>0</f>
      </c>
      <c s="32">
        <f>0+L212+L216+L220+L224+L228+L232+L236+L240+L244+L248+L252+L256+L260+L264+L268+L272</f>
      </c>
      <c s="32">
        <f>0+M212+M216+M220+M224+M228+M232+M236+M240+M244+M248+M252+M256+M260+M264+M268+M272</f>
      </c>
    </row>
    <row r="212" spans="1:16" ht="25.5">
      <c r="A212" t="s">
        <v>48</v>
      </c>
      <c s="34" t="s">
        <v>215</v>
      </c>
      <c s="34" t="s">
        <v>5182</v>
      </c>
      <c s="35" t="s">
        <v>4</v>
      </c>
      <c s="6" t="s">
        <v>5183</v>
      </c>
      <c s="36" t="s">
        <v>71</v>
      </c>
      <c s="37">
        <v>12</v>
      </c>
      <c s="36">
        <v>0</v>
      </c>
      <c s="36">
        <f>ROUND(G212*H212,6)</f>
      </c>
      <c r="L212" s="38">
        <v>0</v>
      </c>
      <c s="32">
        <f>ROUND(ROUND(L212,2)*ROUND(G212,3),2)</f>
      </c>
      <c s="36" t="s">
        <v>66</v>
      </c>
      <c>
        <f>(M212*21)/100</f>
      </c>
      <c t="s">
        <v>26</v>
      </c>
    </row>
    <row r="213" spans="1:5" ht="25.5">
      <c r="A213" s="35" t="s">
        <v>55</v>
      </c>
      <c r="E213" s="39" t="s">
        <v>10254</v>
      </c>
    </row>
    <row r="214" spans="1:5" ht="12.75">
      <c r="A214" s="35" t="s">
        <v>57</v>
      </c>
      <c r="E214" s="40" t="s">
        <v>4</v>
      </c>
    </row>
    <row r="215" spans="1:5" ht="12.75">
      <c r="A215" t="s">
        <v>59</v>
      </c>
      <c r="E215" s="39" t="s">
        <v>68</v>
      </c>
    </row>
    <row r="216" spans="1:16" ht="12.75">
      <c r="A216" t="s">
        <v>48</v>
      </c>
      <c s="34" t="s">
        <v>218</v>
      </c>
      <c s="34" t="s">
        <v>10062</v>
      </c>
      <c s="35" t="s">
        <v>4127</v>
      </c>
      <c s="6" t="s">
        <v>10063</v>
      </c>
      <c s="36" t="s">
        <v>71</v>
      </c>
      <c s="37">
        <v>22.4</v>
      </c>
      <c s="36">
        <v>0</v>
      </c>
      <c s="36">
        <f>ROUND(G216*H216,6)</f>
      </c>
      <c r="L216" s="38">
        <v>0</v>
      </c>
      <c s="32">
        <f>ROUND(ROUND(L216,2)*ROUND(G216,3),2)</f>
      </c>
      <c s="36" t="s">
        <v>66</v>
      </c>
      <c>
        <f>(M216*21)/100</f>
      </c>
      <c t="s">
        <v>26</v>
      </c>
    </row>
    <row r="217" spans="1:5" ht="25.5">
      <c r="A217" s="35" t="s">
        <v>55</v>
      </c>
      <c r="E217" s="39" t="s">
        <v>10266</v>
      </c>
    </row>
    <row r="218" spans="1:5" ht="12.75">
      <c r="A218" s="35" t="s">
        <v>57</v>
      </c>
      <c r="E218" s="40" t="s">
        <v>10322</v>
      </c>
    </row>
    <row r="219" spans="1:5" ht="12.75">
      <c r="A219" t="s">
        <v>59</v>
      </c>
      <c r="E219" s="39" t="s">
        <v>68</v>
      </c>
    </row>
    <row r="220" spans="1:16" ht="12.75">
      <c r="A220" t="s">
        <v>48</v>
      </c>
      <c s="34" t="s">
        <v>221</v>
      </c>
      <c s="34" t="s">
        <v>10062</v>
      </c>
      <c s="35" t="s">
        <v>4134</v>
      </c>
      <c s="6" t="s">
        <v>10063</v>
      </c>
      <c s="36" t="s">
        <v>71</v>
      </c>
      <c s="37">
        <v>115.5</v>
      </c>
      <c s="36">
        <v>0</v>
      </c>
      <c s="36">
        <f>ROUND(G220*H220,6)</f>
      </c>
      <c r="L220" s="38">
        <v>0</v>
      </c>
      <c s="32">
        <f>ROUND(ROUND(L220,2)*ROUND(G220,3),2)</f>
      </c>
      <c s="36" t="s">
        <v>66</v>
      </c>
      <c>
        <f>(M220*21)/100</f>
      </c>
      <c t="s">
        <v>26</v>
      </c>
    </row>
    <row r="221" spans="1:5" ht="12.75">
      <c r="A221" s="35" t="s">
        <v>55</v>
      </c>
      <c r="E221" s="39" t="s">
        <v>10267</v>
      </c>
    </row>
    <row r="222" spans="1:5" ht="12.75">
      <c r="A222" s="35" t="s">
        <v>57</v>
      </c>
      <c r="E222" s="40" t="s">
        <v>10200</v>
      </c>
    </row>
    <row r="223" spans="1:5" ht="12.75">
      <c r="A223" t="s">
        <v>59</v>
      </c>
      <c r="E223" s="39" t="s">
        <v>68</v>
      </c>
    </row>
    <row r="224" spans="1:16" ht="12.75">
      <c r="A224" t="s">
        <v>48</v>
      </c>
      <c s="34" t="s">
        <v>224</v>
      </c>
      <c s="34" t="s">
        <v>5345</v>
      </c>
      <c s="35" t="s">
        <v>4</v>
      </c>
      <c s="6" t="s">
        <v>5346</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5158</v>
      </c>
      <c s="35" t="s">
        <v>4</v>
      </c>
      <c s="6" t="s">
        <v>5159</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4727</v>
      </c>
      <c s="35" t="s">
        <v>4</v>
      </c>
      <c s="6" t="s">
        <v>4728</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9953</v>
      </c>
      <c s="35" t="s">
        <v>4</v>
      </c>
      <c s="6" t="s">
        <v>9954</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10323</v>
      </c>
    </row>
    <row r="239" spans="1:5" ht="12.75">
      <c r="A239" t="s">
        <v>59</v>
      </c>
      <c r="E239" s="39" t="s">
        <v>68</v>
      </c>
    </row>
    <row r="240" spans="1:16" ht="12.75">
      <c r="A240" t="s">
        <v>48</v>
      </c>
      <c s="34" t="s">
        <v>233</v>
      </c>
      <c s="34" t="s">
        <v>10324</v>
      </c>
      <c s="35" t="s">
        <v>4</v>
      </c>
      <c s="6" t="s">
        <v>10325</v>
      </c>
      <c s="36" t="s">
        <v>71</v>
      </c>
      <c s="37">
        <v>7.5</v>
      </c>
      <c s="36">
        <v>0</v>
      </c>
      <c s="36">
        <f>ROUND(G240*H240,6)</f>
      </c>
      <c r="L240" s="38">
        <v>0</v>
      </c>
      <c s="32">
        <f>ROUND(ROUND(L240,2)*ROUND(G240,3),2)</f>
      </c>
      <c s="36" t="s">
        <v>66</v>
      </c>
      <c>
        <f>(M240*21)/100</f>
      </c>
      <c t="s">
        <v>26</v>
      </c>
    </row>
    <row r="241" spans="1:5" ht="12.75">
      <c r="A241" s="35" t="s">
        <v>55</v>
      </c>
      <c r="E241" s="39" t="s">
        <v>10326</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10215</v>
      </c>
      <c s="35" t="s">
        <v>4</v>
      </c>
      <c s="6" t="s">
        <v>10216</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10207</v>
      </c>
      <c s="35" t="s">
        <v>4</v>
      </c>
      <c s="6" t="s">
        <v>10208</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10327</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10272</v>
      </c>
    </row>
    <row r="263" spans="1:5" ht="12.75">
      <c r="A263" t="s">
        <v>59</v>
      </c>
      <c r="E263" s="39" t="s">
        <v>68</v>
      </c>
    </row>
    <row r="264" spans="1:16" ht="12.75">
      <c r="A264" t="s">
        <v>48</v>
      </c>
      <c s="34" t="s">
        <v>252</v>
      </c>
      <c s="34" t="s">
        <v>9957</v>
      </c>
      <c s="35" t="s">
        <v>4</v>
      </c>
      <c s="6" t="s">
        <v>9958</v>
      </c>
      <c s="36" t="s">
        <v>92</v>
      </c>
      <c s="37">
        <v>5</v>
      </c>
      <c s="36">
        <v>0</v>
      </c>
      <c s="36">
        <f>ROUND(G264*H264,6)</f>
      </c>
      <c r="L264" s="38">
        <v>0</v>
      </c>
      <c s="32">
        <f>ROUND(ROUND(L264,2)*ROUND(G264,3),2)</f>
      </c>
      <c s="36" t="s">
        <v>66</v>
      </c>
      <c>
        <f>(M264*21)/100</f>
      </c>
      <c t="s">
        <v>26</v>
      </c>
    </row>
    <row r="265" spans="1:5" ht="12.75">
      <c r="A265" s="35" t="s">
        <v>55</v>
      </c>
      <c r="E265" s="39" t="s">
        <v>5354</v>
      </c>
    </row>
    <row r="266" spans="1:5" ht="12.75">
      <c r="A266" s="35" t="s">
        <v>57</v>
      </c>
      <c r="E266" s="40" t="s">
        <v>4</v>
      </c>
    </row>
    <row r="267" spans="1:5" ht="12.75">
      <c r="A267" t="s">
        <v>59</v>
      </c>
      <c r="E267" s="39" t="s">
        <v>68</v>
      </c>
    </row>
    <row r="268" spans="1:16" ht="12.75">
      <c r="A268" t="s">
        <v>48</v>
      </c>
      <c s="34" t="s">
        <v>255</v>
      </c>
      <c s="34" t="s">
        <v>10328</v>
      </c>
      <c s="35" t="s">
        <v>4</v>
      </c>
      <c s="6" t="s">
        <v>10329</v>
      </c>
      <c s="36" t="s">
        <v>92</v>
      </c>
      <c s="37">
        <v>4</v>
      </c>
      <c s="36">
        <v>0</v>
      </c>
      <c s="36">
        <f>ROUND(G268*H268,6)</f>
      </c>
      <c r="L268" s="38">
        <v>0</v>
      </c>
      <c s="32">
        <f>ROUND(ROUND(L268,2)*ROUND(G268,3),2)</f>
      </c>
      <c s="36" t="s">
        <v>54</v>
      </c>
      <c>
        <f>(M268*21)/100</f>
      </c>
      <c t="s">
        <v>26</v>
      </c>
    </row>
    <row r="269" spans="1:5" ht="12.75">
      <c r="A269" s="35" t="s">
        <v>55</v>
      </c>
      <c r="E269" s="39" t="s">
        <v>10330</v>
      </c>
    </row>
    <row r="270" spans="1:5" ht="12.75">
      <c r="A270" s="35" t="s">
        <v>57</v>
      </c>
      <c r="E270" s="40" t="s">
        <v>4</v>
      </c>
    </row>
    <row r="271" spans="1:5" ht="51">
      <c r="A271" t="s">
        <v>59</v>
      </c>
      <c r="E271" s="39" t="s">
        <v>10331</v>
      </c>
    </row>
    <row r="272" spans="1:16" ht="12.75">
      <c r="A272" t="s">
        <v>48</v>
      </c>
      <c s="34" t="s">
        <v>258</v>
      </c>
      <c s="34" t="s">
        <v>4851</v>
      </c>
      <c s="35" t="s">
        <v>4</v>
      </c>
      <c s="6" t="s">
        <v>10332</v>
      </c>
      <c s="36" t="s">
        <v>92</v>
      </c>
      <c s="37">
        <v>2</v>
      </c>
      <c s="36">
        <v>0</v>
      </c>
      <c s="36">
        <f>ROUND(G272*H272,6)</f>
      </c>
      <c r="L272" s="38">
        <v>0</v>
      </c>
      <c s="32">
        <f>ROUND(ROUND(L272,2)*ROUND(G272,3),2)</f>
      </c>
      <c s="36" t="s">
        <v>54</v>
      </c>
      <c>
        <f>(M272*21)/100</f>
      </c>
      <c t="s">
        <v>26</v>
      </c>
    </row>
    <row r="273" spans="1:5" ht="38.25">
      <c r="A273" s="35" t="s">
        <v>55</v>
      </c>
      <c r="E273" s="39" t="s">
        <v>10333</v>
      </c>
    </row>
    <row r="274" spans="1:5" ht="12.75">
      <c r="A274" s="35" t="s">
        <v>57</v>
      </c>
      <c r="E274" s="40" t="s">
        <v>4</v>
      </c>
    </row>
    <row r="275" spans="1:5" ht="12.75">
      <c r="A275" t="s">
        <v>59</v>
      </c>
      <c r="E275" s="39" t="s">
        <v>4785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10336</v>
      </c>
      <c r="E8" s="30" t="s">
        <v>10335</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10337</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10338</v>
      </c>
    </row>
    <row r="17" spans="1:5" ht="12.75">
      <c r="A17" t="s">
        <v>59</v>
      </c>
      <c r="E17" s="39" t="s">
        <v>68</v>
      </c>
    </row>
    <row r="18" spans="1:13" ht="12.75">
      <c r="A18" t="s">
        <v>45</v>
      </c>
      <c r="C18" s="31" t="s">
        <v>124</v>
      </c>
      <c r="E18" s="33" t="s">
        <v>5040</v>
      </c>
      <c r="J18" s="32">
        <f>0</f>
      </c>
      <c s="32">
        <f>0</f>
      </c>
      <c s="32">
        <f>0+L19+L23</f>
      </c>
      <c s="32">
        <f>0+M19+M23</f>
      </c>
    </row>
    <row r="19" spans="1:16" ht="12.75">
      <c r="A19" t="s">
        <v>48</v>
      </c>
      <c s="34" t="s">
        <v>25</v>
      </c>
      <c s="34" t="s">
        <v>6851</v>
      </c>
      <c s="35" t="s">
        <v>4</v>
      </c>
      <c s="6" t="s">
        <v>6852</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10339</v>
      </c>
    </row>
    <row r="22" spans="1:5" ht="12.75">
      <c r="A22" t="s">
        <v>59</v>
      </c>
      <c r="E22" s="39" t="s">
        <v>68</v>
      </c>
    </row>
    <row r="23" spans="1:16" ht="12.75">
      <c r="A23" t="s">
        <v>48</v>
      </c>
      <c s="34" t="s">
        <v>74</v>
      </c>
      <c s="34" t="s">
        <v>4914</v>
      </c>
      <c s="35" t="s">
        <v>4</v>
      </c>
      <c s="6" t="s">
        <v>4915</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10340</v>
      </c>
    </row>
    <row r="26" spans="1:5" ht="12.75">
      <c r="A26" t="s">
        <v>59</v>
      </c>
      <c r="E26" s="39" t="s">
        <v>68</v>
      </c>
    </row>
    <row r="27" spans="1:13" ht="12.75">
      <c r="A27" t="s">
        <v>45</v>
      </c>
      <c r="C27" s="31" t="s">
        <v>154</v>
      </c>
      <c r="E27" s="33" t="s">
        <v>5053</v>
      </c>
      <c r="J27" s="32">
        <f>0</f>
      </c>
      <c s="32">
        <f>0</f>
      </c>
      <c s="32">
        <f>0+L28+L32</f>
      </c>
      <c s="32">
        <f>0+M28+M32</f>
      </c>
    </row>
    <row r="28" spans="1:16" ht="12.75">
      <c r="A28" t="s">
        <v>48</v>
      </c>
      <c s="34" t="s">
        <v>77</v>
      </c>
      <c s="34" t="s">
        <v>6859</v>
      </c>
      <c s="35" t="s">
        <v>4</v>
      </c>
      <c s="6" t="s">
        <v>6860</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10341</v>
      </c>
    </row>
    <row r="31" spans="1:5" ht="12.75">
      <c r="A31" t="s">
        <v>59</v>
      </c>
      <c r="E31" s="39" t="s">
        <v>68</v>
      </c>
    </row>
    <row r="32" spans="1:16" ht="12.75">
      <c r="A32" t="s">
        <v>48</v>
      </c>
      <c s="34" t="s">
        <v>80</v>
      </c>
      <c s="34" t="s">
        <v>6862</v>
      </c>
      <c s="35" t="s">
        <v>4</v>
      </c>
      <c s="6" t="s">
        <v>6863</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10342</v>
      </c>
    </row>
    <row r="35" spans="1:5" ht="12.75">
      <c r="A35" t="s">
        <v>59</v>
      </c>
      <c r="E35" s="39" t="s">
        <v>68</v>
      </c>
    </row>
    <row r="36" spans="1:13" ht="12.75">
      <c r="A36" t="s">
        <v>45</v>
      </c>
      <c r="C36" s="31" t="s">
        <v>184</v>
      </c>
      <c r="E36" s="33" t="s">
        <v>4609</v>
      </c>
      <c r="J36" s="32">
        <f>0</f>
      </c>
      <c s="32">
        <f>0</f>
      </c>
      <c s="32">
        <f>0+L37+L41+L45+L49+L53</f>
      </c>
      <c s="32">
        <f>0+M37+M41+M45+M49+M53</f>
      </c>
    </row>
    <row r="37" spans="1:16" ht="12.75">
      <c r="A37" t="s">
        <v>48</v>
      </c>
      <c s="34" t="s">
        <v>83</v>
      </c>
      <c s="34" t="s">
        <v>6636</v>
      </c>
      <c s="35" t="s">
        <v>4</v>
      </c>
      <c s="6" t="s">
        <v>6637</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10343</v>
      </c>
    </row>
    <row r="40" spans="1:5" ht="12.75">
      <c r="A40" t="s">
        <v>59</v>
      </c>
      <c r="E40" s="39" t="s">
        <v>68</v>
      </c>
    </row>
    <row r="41" spans="1:16" ht="12.75">
      <c r="A41" t="s">
        <v>48</v>
      </c>
      <c s="34" t="s">
        <v>86</v>
      </c>
      <c s="34" t="s">
        <v>5738</v>
      </c>
      <c s="35" t="s">
        <v>4</v>
      </c>
      <c s="6" t="s">
        <v>5739</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10344</v>
      </c>
    </row>
    <row r="44" spans="1:5" ht="12.75">
      <c r="A44" t="s">
        <v>59</v>
      </c>
      <c r="E44" s="39" t="s">
        <v>68</v>
      </c>
    </row>
    <row r="45" spans="1:16" ht="12.75">
      <c r="A45" t="s">
        <v>48</v>
      </c>
      <c s="34" t="s">
        <v>89</v>
      </c>
      <c s="34" t="s">
        <v>6488</v>
      </c>
      <c s="35" t="s">
        <v>4</v>
      </c>
      <c s="6" t="s">
        <v>6489</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10345</v>
      </c>
    </row>
    <row r="48" spans="1:5" ht="12.75">
      <c r="A48" t="s">
        <v>59</v>
      </c>
      <c r="E48" s="39" t="s">
        <v>68</v>
      </c>
    </row>
    <row r="49" spans="1:16" ht="12.75">
      <c r="A49" t="s">
        <v>48</v>
      </c>
      <c s="34" t="s">
        <v>93</v>
      </c>
      <c s="34" t="s">
        <v>5746</v>
      </c>
      <c s="35" t="s">
        <v>4</v>
      </c>
      <c s="6" t="s">
        <v>5747</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10346</v>
      </c>
    </row>
    <row r="52" spans="1:5" ht="12.75">
      <c r="A52" t="s">
        <v>59</v>
      </c>
      <c r="E52" s="39" t="s">
        <v>68</v>
      </c>
    </row>
    <row r="53" spans="1:16" ht="12.75">
      <c r="A53" t="s">
        <v>48</v>
      </c>
      <c s="34" t="s">
        <v>96</v>
      </c>
      <c s="34" t="s">
        <v>5939</v>
      </c>
      <c s="35" t="s">
        <v>4</v>
      </c>
      <c s="6" t="s">
        <v>5940</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10347</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4632</v>
      </c>
      <c s="35" t="s">
        <v>4</v>
      </c>
      <c s="6" t="s">
        <v>4633</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10348</v>
      </c>
    </row>
    <row r="61" spans="1:5" ht="12.75">
      <c r="A61" t="s">
        <v>59</v>
      </c>
      <c r="E61" s="39" t="s">
        <v>68</v>
      </c>
    </row>
    <row r="62" spans="1:16" ht="25.5">
      <c r="A62" t="s">
        <v>48</v>
      </c>
      <c s="34" t="s">
        <v>102</v>
      </c>
      <c s="34" t="s">
        <v>6915</v>
      </c>
      <c s="35" t="s">
        <v>4</v>
      </c>
      <c s="6" t="s">
        <v>6916</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10349</v>
      </c>
    </row>
    <row r="65" spans="1:5" ht="12.75">
      <c r="A65" t="s">
        <v>59</v>
      </c>
      <c r="E65" s="39" t="s">
        <v>68</v>
      </c>
    </row>
    <row r="66" spans="1:16" ht="12.75">
      <c r="A66" t="s">
        <v>48</v>
      </c>
      <c s="34" t="s">
        <v>105</v>
      </c>
      <c s="34" t="s">
        <v>4717</v>
      </c>
      <c s="35" t="s">
        <v>4</v>
      </c>
      <c s="6" t="s">
        <v>4718</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10350</v>
      </c>
    </row>
    <row r="69" spans="1:5" ht="12.75">
      <c r="A69" t="s">
        <v>59</v>
      </c>
      <c r="E69" s="39" t="s">
        <v>68</v>
      </c>
    </row>
    <row r="70" spans="1:16" ht="12.75">
      <c r="A70" t="s">
        <v>48</v>
      </c>
      <c s="34" t="s">
        <v>108</v>
      </c>
      <c s="34" t="s">
        <v>10351</v>
      </c>
      <c s="35" t="s">
        <v>4</v>
      </c>
      <c s="6" t="s">
        <v>10352</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10353</v>
      </c>
    </row>
    <row r="73" spans="1:5" ht="12.75">
      <c r="A73" t="s">
        <v>59</v>
      </c>
      <c r="E73" s="39" t="s">
        <v>68</v>
      </c>
    </row>
    <row r="74" spans="1:16" ht="12.75">
      <c r="A74" t="s">
        <v>48</v>
      </c>
      <c s="34" t="s">
        <v>111</v>
      </c>
      <c s="34" t="s">
        <v>10354</v>
      </c>
      <c s="35" t="s">
        <v>4</v>
      </c>
      <c s="6" t="s">
        <v>10355</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10356</v>
      </c>
    </row>
    <row r="77" spans="1:5" ht="12.75">
      <c r="A77" t="s">
        <v>59</v>
      </c>
      <c r="E77" s="39" t="s">
        <v>68</v>
      </c>
    </row>
    <row r="78" spans="1:13" ht="12.75">
      <c r="A78" t="s">
        <v>45</v>
      </c>
      <c r="C78" s="31" t="s">
        <v>6202</v>
      </c>
      <c r="E78" s="33" t="s">
        <v>6440</v>
      </c>
      <c r="J78" s="32">
        <f>0</f>
      </c>
      <c s="32">
        <f>0</f>
      </c>
      <c s="32">
        <f>0+L79+L83</f>
      </c>
      <c s="32">
        <f>0+M79+M83</f>
      </c>
    </row>
    <row r="79" spans="1:16" ht="25.5">
      <c r="A79" t="s">
        <v>48</v>
      </c>
      <c s="34" t="s">
        <v>114</v>
      </c>
      <c s="34" t="s">
        <v>5764</v>
      </c>
      <c s="35" t="s">
        <v>4</v>
      </c>
      <c s="6" t="s">
        <v>5765</v>
      </c>
      <c s="36" t="s">
        <v>697</v>
      </c>
      <c s="37">
        <v>292.998</v>
      </c>
      <c s="36">
        <v>0</v>
      </c>
      <c s="36">
        <f>ROUND(G79*H79,6)</f>
      </c>
      <c r="L79" s="38">
        <v>0</v>
      </c>
      <c s="32">
        <f>ROUND(ROUND(L79,2)*ROUND(G79,3),2)</f>
      </c>
      <c s="36" t="s">
        <v>66</v>
      </c>
      <c>
        <f>(M79*21)/100</f>
      </c>
      <c t="s">
        <v>26</v>
      </c>
    </row>
    <row r="80" spans="1:5" ht="12.75">
      <c r="A80" s="35" t="s">
        <v>55</v>
      </c>
      <c r="E80" s="39" t="s">
        <v>5766</v>
      </c>
    </row>
    <row r="81" spans="1:5" ht="63.75">
      <c r="A81" s="35" t="s">
        <v>57</v>
      </c>
      <c r="E81" s="40" t="s">
        <v>10357</v>
      </c>
    </row>
    <row r="82" spans="1:5" ht="12.75">
      <c r="A82" t="s">
        <v>59</v>
      </c>
      <c r="E82" s="39" t="s">
        <v>68</v>
      </c>
    </row>
    <row r="83" spans="1:16" ht="25.5">
      <c r="A83" t="s">
        <v>48</v>
      </c>
      <c s="34" t="s">
        <v>117</v>
      </c>
      <c s="34" t="s">
        <v>5768</v>
      </c>
      <c s="35" t="s">
        <v>4</v>
      </c>
      <c s="6" t="s">
        <v>5769</v>
      </c>
      <c s="36" t="s">
        <v>697</v>
      </c>
      <c s="37">
        <v>154.278</v>
      </c>
      <c s="36">
        <v>0</v>
      </c>
      <c s="36">
        <f>ROUND(G83*H83,6)</f>
      </c>
      <c r="L83" s="38">
        <v>0</v>
      </c>
      <c s="32">
        <f>ROUND(ROUND(L83,2)*ROUND(G83,3),2)</f>
      </c>
      <c s="36" t="s">
        <v>54</v>
      </c>
      <c>
        <f>(M83*21)/100</f>
      </c>
      <c t="s">
        <v>26</v>
      </c>
    </row>
    <row r="84" spans="1:5" ht="12.75">
      <c r="A84" s="35" t="s">
        <v>55</v>
      </c>
      <c r="E84" s="39" t="s">
        <v>5770</v>
      </c>
    </row>
    <row r="85" spans="1:5" ht="51">
      <c r="A85" s="35" t="s">
        <v>57</v>
      </c>
      <c r="E85" s="40" t="s">
        <v>10358</v>
      </c>
    </row>
    <row r="86" spans="1:5" ht="344.25">
      <c r="A86" t="s">
        <v>59</v>
      </c>
      <c r="E86" s="39" t="s">
        <v>6445</v>
      </c>
    </row>
    <row r="87" spans="1:13" ht="12.75">
      <c r="A87" t="s">
        <v>45</v>
      </c>
      <c r="C87" s="31" t="s">
        <v>6213</v>
      </c>
      <c r="E87" s="33" t="s">
        <v>6214</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10359</v>
      </c>
    </row>
    <row r="91" spans="1:5" ht="12.75">
      <c r="A91" t="s">
        <v>59</v>
      </c>
      <c r="E91" s="39" t="s">
        <v>68</v>
      </c>
    </row>
    <row r="92" spans="1:13" ht="12.75">
      <c r="A92" t="s">
        <v>45</v>
      </c>
      <c r="C92" s="31" t="s">
        <v>315</v>
      </c>
      <c r="E92" s="33" t="s">
        <v>5079</v>
      </c>
      <c r="J92" s="32">
        <f>0</f>
      </c>
      <c s="32">
        <f>0</f>
      </c>
      <c s="32">
        <f>0+L93+L97+L101+L105+L109</f>
      </c>
      <c s="32">
        <f>0+M93+M97+M101+M105+M109</f>
      </c>
    </row>
    <row r="93" spans="1:16" ht="12.75">
      <c r="A93" t="s">
        <v>48</v>
      </c>
      <c s="34" t="s">
        <v>124</v>
      </c>
      <c s="34" t="s">
        <v>4738</v>
      </c>
      <c s="35" t="s">
        <v>4</v>
      </c>
      <c s="6" t="s">
        <v>4739</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10360</v>
      </c>
    </row>
    <row r="96" spans="1:5" ht="12.75">
      <c r="A96" t="s">
        <v>59</v>
      </c>
      <c r="E96" s="39" t="s">
        <v>68</v>
      </c>
    </row>
    <row r="97" spans="1:16" ht="25.5">
      <c r="A97" t="s">
        <v>48</v>
      </c>
      <c s="34" t="s">
        <v>127</v>
      </c>
      <c s="34" t="s">
        <v>6886</v>
      </c>
      <c s="35" t="s">
        <v>4</v>
      </c>
      <c s="6" t="s">
        <v>6887</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10361</v>
      </c>
    </row>
    <row r="100" spans="1:5" ht="12.75">
      <c r="A100" t="s">
        <v>59</v>
      </c>
      <c r="E100" s="39" t="s">
        <v>68</v>
      </c>
    </row>
    <row r="101" spans="1:16" ht="12.75">
      <c r="A101" t="s">
        <v>48</v>
      </c>
      <c s="34" t="s">
        <v>130</v>
      </c>
      <c s="34" t="s">
        <v>4735</v>
      </c>
      <c s="35" t="s">
        <v>4</v>
      </c>
      <c s="6" t="s">
        <v>4736</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10362</v>
      </c>
    </row>
    <row r="104" spans="1:5" ht="12.75">
      <c r="A104" t="s">
        <v>59</v>
      </c>
      <c r="E104" s="39" t="s">
        <v>68</v>
      </c>
    </row>
    <row r="105" spans="1:16" ht="12.75">
      <c r="A105" t="s">
        <v>48</v>
      </c>
      <c s="34" t="s">
        <v>133</v>
      </c>
      <c s="34" t="s">
        <v>6469</v>
      </c>
      <c s="35" t="s">
        <v>4</v>
      </c>
      <c s="6" t="s">
        <v>6470</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10363</v>
      </c>
    </row>
    <row r="108" spans="1:5" ht="12.75">
      <c r="A108" t="s">
        <v>59</v>
      </c>
      <c r="E108" s="39" t="s">
        <v>68</v>
      </c>
    </row>
    <row r="109" spans="1:16" ht="12.75">
      <c r="A109" t="s">
        <v>48</v>
      </c>
      <c s="34" t="s">
        <v>136</v>
      </c>
      <c s="34" t="s">
        <v>6472</v>
      </c>
      <c s="35" t="s">
        <v>4</v>
      </c>
      <c s="6" t="s">
        <v>6473</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6878</v>
      </c>
    </row>
    <row r="112" spans="1:5" ht="25.5">
      <c r="A112" t="s">
        <v>59</v>
      </c>
      <c r="E112" s="39" t="s">
        <v>6475</v>
      </c>
    </row>
    <row r="113" spans="1:13" ht="12.75">
      <c r="A113" t="s">
        <v>45</v>
      </c>
      <c r="C113" s="31" t="s">
        <v>333</v>
      </c>
      <c r="E113" s="33" t="s">
        <v>5189</v>
      </c>
      <c r="J113" s="32">
        <f>0</f>
      </c>
      <c s="32">
        <f>0</f>
      </c>
      <c s="32">
        <f>0+L114+L118</f>
      </c>
      <c s="32">
        <f>0+M114+M118</f>
      </c>
    </row>
    <row r="114" spans="1:16" ht="12.75">
      <c r="A114" t="s">
        <v>48</v>
      </c>
      <c s="34" t="s">
        <v>139</v>
      </c>
      <c s="34" t="s">
        <v>5083</v>
      </c>
      <c s="35" t="s">
        <v>4</v>
      </c>
      <c s="6" t="s">
        <v>5084</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10364</v>
      </c>
    </row>
    <row r="117" spans="1:5" ht="12.75">
      <c r="A117" t="s">
        <v>59</v>
      </c>
      <c r="E117" s="39" t="s">
        <v>68</v>
      </c>
    </row>
    <row r="118" spans="1:16" ht="12.75">
      <c r="A118" t="s">
        <v>48</v>
      </c>
      <c s="34" t="s">
        <v>142</v>
      </c>
      <c s="34" t="s">
        <v>10070</v>
      </c>
      <c s="35" t="s">
        <v>4</v>
      </c>
      <c s="6" t="s">
        <v>10071</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10365</v>
      </c>
    </row>
    <row r="121" spans="1:5" ht="12.75">
      <c r="A121" t="s">
        <v>59</v>
      </c>
      <c r="E121" s="39" t="s">
        <v>68</v>
      </c>
    </row>
    <row r="122" spans="1:13" ht="12.75">
      <c r="A122" t="s">
        <v>45</v>
      </c>
      <c r="C122" s="31" t="s">
        <v>1380</v>
      </c>
      <c r="E122" s="33" t="s">
        <v>5097</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10366</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10367</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10370</v>
      </c>
      <c r="E8" s="30" t="s">
        <v>10369</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4553</v>
      </c>
      <c s="35" t="s">
        <v>4</v>
      </c>
      <c s="6" t="s">
        <v>4554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4883</v>
      </c>
      <c s="35" t="s">
        <v>4127</v>
      </c>
      <c s="6" t="s">
        <v>4884</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4586</v>
      </c>
      <c s="35" t="s">
        <v>4</v>
      </c>
      <c s="6" t="s">
        <v>4587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5324</v>
      </c>
      <c s="35" t="s">
        <v>4</v>
      </c>
      <c s="6" t="s">
        <v>5325</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10107</v>
      </c>
    </row>
    <row r="55" spans="1:5" ht="12.75">
      <c r="A55" t="s">
        <v>59</v>
      </c>
      <c r="E55" s="39" t="s">
        <v>68</v>
      </c>
    </row>
    <row r="56" spans="1:16" ht="12.75">
      <c r="A56" t="s">
        <v>48</v>
      </c>
      <c s="34" t="s">
        <v>99</v>
      </c>
      <c s="34" t="s">
        <v>4717</v>
      </c>
      <c s="35" t="s">
        <v>4</v>
      </c>
      <c s="6" t="s">
        <v>4718</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5329</v>
      </c>
      <c s="35" t="s">
        <v>4</v>
      </c>
      <c s="6" t="s">
        <v>5330</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9938</v>
      </c>
      <c s="35" t="s">
        <v>4</v>
      </c>
      <c s="6" t="s">
        <v>9939</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4721</v>
      </c>
      <c s="35" t="s">
        <v>4</v>
      </c>
      <c s="6" t="s">
        <v>4722</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5148</v>
      </c>
      <c s="35" t="s">
        <v>4</v>
      </c>
      <c s="6" t="s">
        <v>5149</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5339</v>
      </c>
      <c s="35" t="s">
        <v>4</v>
      </c>
      <c s="6" t="s">
        <v>5340</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5341</v>
      </c>
      <c s="35" t="s">
        <v>4</v>
      </c>
      <c s="6" t="s">
        <v>5342</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4268</v>
      </c>
      <c r="J84" s="32">
        <f>0</f>
      </c>
      <c s="32">
        <f>0</f>
      </c>
      <c s="32">
        <f>0+L85+L89+L93</f>
      </c>
      <c s="32">
        <f>0+M85+M89+M93</f>
      </c>
    </row>
    <row r="85" spans="1:16" ht="12.75">
      <c r="A85" t="s">
        <v>48</v>
      </c>
      <c s="34" t="s">
        <v>121</v>
      </c>
      <c s="34" t="s">
        <v>10062</v>
      </c>
      <c s="35" t="s">
        <v>4</v>
      </c>
      <c s="6" t="s">
        <v>10063</v>
      </c>
      <c s="36" t="s">
        <v>71</v>
      </c>
      <c s="37">
        <v>174</v>
      </c>
      <c s="36">
        <v>0</v>
      </c>
      <c s="36">
        <f>ROUND(G85*H85,6)</f>
      </c>
      <c r="L85" s="38">
        <v>0</v>
      </c>
      <c s="32">
        <f>ROUND(ROUND(L85,2)*ROUND(G85,3),2)</f>
      </c>
      <c s="36" t="s">
        <v>66</v>
      </c>
      <c>
        <f>(M85*21)/100</f>
      </c>
      <c t="s">
        <v>26</v>
      </c>
    </row>
    <row r="86" spans="1:5" ht="12.75">
      <c r="A86" s="35" t="s">
        <v>55</v>
      </c>
      <c r="E86" s="39" t="s">
        <v>10371</v>
      </c>
    </row>
    <row r="87" spans="1:5" ht="12.75">
      <c r="A87" s="35" t="s">
        <v>57</v>
      </c>
      <c r="E87" s="40" t="s">
        <v>4</v>
      </c>
    </row>
    <row r="88" spans="1:5" ht="12.75">
      <c r="A88" t="s">
        <v>59</v>
      </c>
      <c r="E88" s="39" t="s">
        <v>68</v>
      </c>
    </row>
    <row r="89" spans="1:16" ht="12.75">
      <c r="A89" t="s">
        <v>48</v>
      </c>
      <c s="34" t="s">
        <v>124</v>
      </c>
      <c s="34" t="s">
        <v>5345</v>
      </c>
      <c s="35" t="s">
        <v>4</v>
      </c>
      <c s="6" t="s">
        <v>5346</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10374</v>
      </c>
      <c r="E8" s="30" t="s">
        <v>10373</v>
      </c>
      <c r="J8" s="29">
        <f>0+J9+J102+J111+J136+J165+J174+J215+J244+J253</f>
      </c>
      <c s="29">
        <f>0+K9+K102+K111+K136+K165+K174+K215+K244+K253</f>
      </c>
      <c s="29">
        <f>0+L9+L102+L111+L136+L165+L174+L215+L244+L253</f>
      </c>
      <c s="29">
        <f>0+M9+M102+M111+M136+M165+M174+M215+M244+M253</f>
      </c>
    </row>
    <row r="9" spans="1:13" ht="12.75">
      <c r="A9" t="s">
        <v>45</v>
      </c>
      <c r="C9" s="31" t="s">
        <v>5429</v>
      </c>
      <c r="E9" s="33" t="s">
        <v>5430</v>
      </c>
      <c r="J9" s="32">
        <f>0</f>
      </c>
      <c s="32">
        <f>0</f>
      </c>
      <c s="32">
        <f>0+L10+L14+L18+L22+L26+L30+L34+L38+L42+L46+L50+L54+L58+L62+L66+L70+L74+L78+L82+L86+L90+L94+L98</f>
      </c>
      <c s="32">
        <f>0+M10+M14+M18+M22+M26+M30+M34+M38+M42+M46+M50+M54+M58+M62+M66+M70+M74+M78+M82+M86+M90+M94+M98</f>
      </c>
    </row>
    <row r="10" spans="1:16" ht="12.75">
      <c r="A10" t="s">
        <v>48</v>
      </c>
      <c s="34" t="s">
        <v>638</v>
      </c>
      <c s="34" t="s">
        <v>5431</v>
      </c>
      <c s="35" t="s">
        <v>4</v>
      </c>
      <c s="6" t="s">
        <v>5432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10375</v>
      </c>
    </row>
    <row r="13" spans="1:5" ht="12.75">
      <c r="A13" t="s">
        <v>59</v>
      </c>
      <c r="E13" s="39" t="s">
        <v>4</v>
      </c>
    </row>
    <row r="14" spans="1:16" ht="12.75">
      <c r="A14" t="s">
        <v>48</v>
      </c>
      <c s="34" t="s">
        <v>639</v>
      </c>
      <c s="34" t="s">
        <v>5434</v>
      </c>
      <c s="35" t="s">
        <v>4</v>
      </c>
      <c s="6" t="s">
        <v>5435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10375</v>
      </c>
    </row>
    <row r="17" spans="1:5" ht="12.75">
      <c r="A17" t="s">
        <v>59</v>
      </c>
      <c r="E17" s="39" t="s">
        <v>4</v>
      </c>
    </row>
    <row r="18" spans="1:16" ht="12.75">
      <c r="A18" t="s">
        <v>48</v>
      </c>
      <c s="34" t="s">
        <v>267</v>
      </c>
      <c s="34" t="s">
        <v>5436</v>
      </c>
      <c s="35" t="s">
        <v>4</v>
      </c>
      <c s="6" t="s">
        <v>5437</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10375</v>
      </c>
    </row>
    <row r="21" spans="1:5" ht="12.75">
      <c r="A21" t="s">
        <v>59</v>
      </c>
      <c r="E21" s="39" t="s">
        <v>4</v>
      </c>
    </row>
    <row r="22" spans="1:16" ht="12.75">
      <c r="A22" t="s">
        <v>48</v>
      </c>
      <c s="34" t="s">
        <v>270</v>
      </c>
      <c s="34" t="s">
        <v>5438</v>
      </c>
      <c s="35" t="s">
        <v>4</v>
      </c>
      <c s="6" t="s">
        <v>5439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10375</v>
      </c>
    </row>
    <row r="25" spans="1:5" ht="12.75">
      <c r="A25" t="s">
        <v>59</v>
      </c>
      <c r="E25" s="39" t="s">
        <v>4</v>
      </c>
    </row>
    <row r="26" spans="1:16" ht="12.75">
      <c r="A26" t="s">
        <v>48</v>
      </c>
      <c s="34" t="s">
        <v>642</v>
      </c>
      <c s="34" t="s">
        <v>5440</v>
      </c>
      <c s="35" t="s">
        <v>4</v>
      </c>
      <c s="6" t="s">
        <v>5441</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10375</v>
      </c>
    </row>
    <row r="29" spans="1:5" ht="12.75">
      <c r="A29" t="s">
        <v>59</v>
      </c>
      <c r="E29" s="39" t="s">
        <v>4</v>
      </c>
    </row>
    <row r="30" spans="1:16" ht="12.75">
      <c r="A30" t="s">
        <v>48</v>
      </c>
      <c s="34" t="s">
        <v>643</v>
      </c>
      <c s="34" t="s">
        <v>5442</v>
      </c>
      <c s="35" t="s">
        <v>4</v>
      </c>
      <c s="6" t="s">
        <v>5443</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10375</v>
      </c>
    </row>
    <row r="33" spans="1:5" ht="12.75">
      <c r="A33" t="s">
        <v>59</v>
      </c>
      <c r="E33" s="39" t="s">
        <v>4</v>
      </c>
    </row>
    <row r="34" spans="1:16" ht="12.75">
      <c r="A34" t="s">
        <v>48</v>
      </c>
      <c s="34" t="s">
        <v>273</v>
      </c>
      <c s="34" t="s">
        <v>5444</v>
      </c>
      <c s="35" t="s">
        <v>4</v>
      </c>
      <c s="6" t="s">
        <v>5445</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10375</v>
      </c>
    </row>
    <row r="37" spans="1:5" ht="12.75">
      <c r="A37" t="s">
        <v>59</v>
      </c>
      <c r="E37" s="39" t="s">
        <v>4</v>
      </c>
    </row>
    <row r="38" spans="1:16" ht="12.75">
      <c r="A38" t="s">
        <v>48</v>
      </c>
      <c s="34" t="s">
        <v>276</v>
      </c>
      <c s="34" t="s">
        <v>5446</v>
      </c>
      <c s="35" t="s">
        <v>4</v>
      </c>
      <c s="6" t="s">
        <v>5447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10375</v>
      </c>
    </row>
    <row r="41" spans="1:5" ht="12.75">
      <c r="A41" t="s">
        <v>59</v>
      </c>
      <c r="E41" s="39" t="s">
        <v>4</v>
      </c>
    </row>
    <row r="42" spans="1:16" ht="12.75">
      <c r="A42" t="s">
        <v>48</v>
      </c>
      <c s="34" t="s">
        <v>279</v>
      </c>
      <c s="34" t="s">
        <v>5448</v>
      </c>
      <c s="35" t="s">
        <v>4</v>
      </c>
      <c s="6" t="s">
        <v>5449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10375</v>
      </c>
    </row>
    <row r="45" spans="1:5" ht="12.75">
      <c r="A45" t="s">
        <v>59</v>
      </c>
      <c r="E45" s="39" t="s">
        <v>4</v>
      </c>
    </row>
    <row r="46" spans="1:16" ht="12.75">
      <c r="A46" t="s">
        <v>48</v>
      </c>
      <c s="34" t="s">
        <v>282</v>
      </c>
      <c s="34" t="s">
        <v>5450</v>
      </c>
      <c s="35" t="s">
        <v>4</v>
      </c>
      <c s="6" t="s">
        <v>5451</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10375</v>
      </c>
    </row>
    <row r="49" spans="1:5" ht="12.75">
      <c r="A49" t="s">
        <v>59</v>
      </c>
      <c r="E49" s="39" t="s">
        <v>4</v>
      </c>
    </row>
    <row r="50" spans="1:16" ht="12.75">
      <c r="A50" t="s">
        <v>48</v>
      </c>
      <c s="34" t="s">
        <v>285</v>
      </c>
      <c s="34" t="s">
        <v>5452</v>
      </c>
      <c s="35" t="s">
        <v>4</v>
      </c>
      <c s="6" t="s">
        <v>5453</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10375</v>
      </c>
    </row>
    <row r="53" spans="1:5" ht="12.75">
      <c r="A53" t="s">
        <v>59</v>
      </c>
      <c r="E53" s="39" t="s">
        <v>4</v>
      </c>
    </row>
    <row r="54" spans="1:16" ht="12.75">
      <c r="A54" t="s">
        <v>48</v>
      </c>
      <c s="34" t="s">
        <v>644</v>
      </c>
      <c s="34" t="s">
        <v>5454</v>
      </c>
      <c s="35" t="s">
        <v>4</v>
      </c>
      <c s="6" t="s">
        <v>5455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10375</v>
      </c>
    </row>
    <row r="57" spans="1:5" ht="12.75">
      <c r="A57" t="s">
        <v>59</v>
      </c>
      <c r="E57" s="39" t="s">
        <v>4</v>
      </c>
    </row>
    <row r="58" spans="1:16" ht="12.75">
      <c r="A58" t="s">
        <v>48</v>
      </c>
      <c s="34" t="s">
        <v>645</v>
      </c>
      <c s="34" t="s">
        <v>5456</v>
      </c>
      <c s="35" t="s">
        <v>4</v>
      </c>
      <c s="6" t="s">
        <v>5457</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10375</v>
      </c>
    </row>
    <row r="61" spans="1:5" ht="12.75">
      <c r="A61" t="s">
        <v>59</v>
      </c>
      <c r="E61" s="39" t="s">
        <v>4</v>
      </c>
    </row>
    <row r="62" spans="1:16" ht="12.75">
      <c r="A62" t="s">
        <v>48</v>
      </c>
      <c s="34" t="s">
        <v>288</v>
      </c>
      <c s="34" t="s">
        <v>5458</v>
      </c>
      <c s="35" t="s">
        <v>4</v>
      </c>
      <c s="6" t="s">
        <v>5459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10375</v>
      </c>
    </row>
    <row r="65" spans="1:5" ht="12.75">
      <c r="A65" t="s">
        <v>59</v>
      </c>
      <c r="E65" s="39" t="s">
        <v>4</v>
      </c>
    </row>
    <row r="66" spans="1:16" ht="12.75">
      <c r="A66" t="s">
        <v>48</v>
      </c>
      <c s="34" t="s">
        <v>291</v>
      </c>
      <c s="34" t="s">
        <v>10376</v>
      </c>
      <c s="35" t="s">
        <v>4</v>
      </c>
      <c s="6" t="s">
        <v>10377</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10375</v>
      </c>
    </row>
    <row r="69" spans="1:5" ht="12.75">
      <c r="A69" t="s">
        <v>59</v>
      </c>
      <c r="E69" s="39" t="s">
        <v>4</v>
      </c>
    </row>
    <row r="70" spans="1:16" ht="12.75">
      <c r="A70" t="s">
        <v>48</v>
      </c>
      <c s="34" t="s">
        <v>294</v>
      </c>
      <c s="34" t="s">
        <v>5460</v>
      </c>
      <c s="35" t="s">
        <v>4</v>
      </c>
      <c s="6" t="s">
        <v>5461</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10375</v>
      </c>
    </row>
    <row r="73" spans="1:5" ht="12.75">
      <c r="A73" t="s">
        <v>59</v>
      </c>
      <c r="E73" s="39" t="s">
        <v>4</v>
      </c>
    </row>
    <row r="74" spans="1:16" ht="12.75">
      <c r="A74" t="s">
        <v>48</v>
      </c>
      <c s="34" t="s">
        <v>297</v>
      </c>
      <c s="34" t="s">
        <v>5462</v>
      </c>
      <c s="35" t="s">
        <v>4</v>
      </c>
      <c s="6" t="s">
        <v>5463</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10375</v>
      </c>
    </row>
    <row r="77" spans="1:5" ht="12.75">
      <c r="A77" t="s">
        <v>59</v>
      </c>
      <c r="E77" s="39" t="s">
        <v>4</v>
      </c>
    </row>
    <row r="78" spans="1:16" ht="12.75">
      <c r="A78" t="s">
        <v>48</v>
      </c>
      <c s="34" t="s">
        <v>300</v>
      </c>
      <c s="34" t="s">
        <v>5464</v>
      </c>
      <c s="35" t="s">
        <v>4</v>
      </c>
      <c s="6" t="s">
        <v>5465</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10375</v>
      </c>
    </row>
    <row r="81" spans="1:5" ht="12.75">
      <c r="A81" t="s">
        <v>59</v>
      </c>
      <c r="E81" s="39" t="s">
        <v>4</v>
      </c>
    </row>
    <row r="82" spans="1:16" ht="12.75">
      <c r="A82" t="s">
        <v>48</v>
      </c>
      <c s="34" t="s">
        <v>303</v>
      </c>
      <c s="34" t="s">
        <v>5474</v>
      </c>
      <c s="35" t="s">
        <v>4</v>
      </c>
      <c s="6" t="s">
        <v>10378</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10375</v>
      </c>
    </row>
    <row r="85" spans="1:5" ht="12.75">
      <c r="A85" t="s">
        <v>59</v>
      </c>
      <c r="E85" s="39" t="s">
        <v>4</v>
      </c>
    </row>
    <row r="86" spans="1:16" ht="12.75">
      <c r="A86" t="s">
        <v>48</v>
      </c>
      <c s="34" t="s">
        <v>306</v>
      </c>
      <c s="34" t="s">
        <v>5476</v>
      </c>
      <c s="35" t="s">
        <v>4</v>
      </c>
      <c s="6" t="s">
        <v>5477</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10375</v>
      </c>
    </row>
    <row r="89" spans="1:5" ht="12.75">
      <c r="A89" t="s">
        <v>59</v>
      </c>
      <c r="E89" s="39" t="s">
        <v>4</v>
      </c>
    </row>
    <row r="90" spans="1:16" ht="12.75">
      <c r="A90" t="s">
        <v>48</v>
      </c>
      <c s="34" t="s">
        <v>309</v>
      </c>
      <c s="34" t="s">
        <v>10379</v>
      </c>
      <c s="35" t="s">
        <v>4</v>
      </c>
      <c s="6" t="s">
        <v>10380</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10375</v>
      </c>
    </row>
    <row r="93" spans="1:5" ht="12.75">
      <c r="A93" t="s">
        <v>59</v>
      </c>
      <c r="E93" s="39" t="s">
        <v>4</v>
      </c>
    </row>
    <row r="94" spans="1:16" ht="12.75">
      <c r="A94" t="s">
        <v>48</v>
      </c>
      <c s="34" t="s">
        <v>312</v>
      </c>
      <c s="34" t="s">
        <v>5478</v>
      </c>
      <c s="35" t="s">
        <v>4</v>
      </c>
      <c s="6" t="s">
        <v>5479</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10375</v>
      </c>
    </row>
    <row r="97" spans="1:5" ht="12.75">
      <c r="A97" t="s">
        <v>59</v>
      </c>
      <c r="E97" s="39" t="s">
        <v>4</v>
      </c>
    </row>
    <row r="98" spans="1:16" ht="12.75">
      <c r="A98" t="s">
        <v>48</v>
      </c>
      <c s="34" t="s">
        <v>315</v>
      </c>
      <c s="34" t="s">
        <v>5480</v>
      </c>
      <c s="35" t="s">
        <v>4</v>
      </c>
      <c s="6" t="s">
        <v>5481</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10375</v>
      </c>
    </row>
    <row r="101" spans="1:5" ht="12.75">
      <c r="A101" t="s">
        <v>59</v>
      </c>
      <c r="E101" s="39" t="s">
        <v>4</v>
      </c>
    </row>
    <row r="102" spans="1:13" ht="12.75">
      <c r="A102" t="s">
        <v>45</v>
      </c>
      <c r="C102" s="31" t="s">
        <v>5482</v>
      </c>
      <c r="E102" s="33" t="s">
        <v>5189</v>
      </c>
      <c r="J102" s="32">
        <f>0</f>
      </c>
      <c s="32">
        <f>0</f>
      </c>
      <c s="32">
        <f>0+L103+L107</f>
      </c>
      <c s="32">
        <f>0+M103+M107</f>
      </c>
    </row>
    <row r="103" spans="1:16" ht="12.75">
      <c r="A103" t="s">
        <v>48</v>
      </c>
      <c s="34" t="s">
        <v>62</v>
      </c>
      <c s="34" t="s">
        <v>5483</v>
      </c>
      <c s="35" t="s">
        <v>4</v>
      </c>
      <c s="6" t="s">
        <v>5484</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10375</v>
      </c>
    </row>
    <row r="106" spans="1:5" ht="12.75">
      <c r="A106" t="s">
        <v>59</v>
      </c>
      <c r="E106" s="39" t="s">
        <v>4</v>
      </c>
    </row>
    <row r="107" spans="1:16" ht="12.75">
      <c r="A107" t="s">
        <v>48</v>
      </c>
      <c s="34" t="s">
        <v>26</v>
      </c>
      <c s="34" t="s">
        <v>5485</v>
      </c>
      <c s="35" t="s">
        <v>4</v>
      </c>
      <c s="6" t="s">
        <v>5486</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10375</v>
      </c>
    </row>
    <row r="110" spans="1:5" ht="12.75">
      <c r="A110" t="s">
        <v>59</v>
      </c>
      <c r="E110" s="39" t="s">
        <v>4</v>
      </c>
    </row>
    <row r="111" spans="1:13" ht="12.75">
      <c r="A111" t="s">
        <v>45</v>
      </c>
      <c r="C111" s="31" t="s">
        <v>5487</v>
      </c>
      <c r="E111" s="33" t="s">
        <v>5488</v>
      </c>
      <c r="J111" s="32">
        <f>0</f>
      </c>
      <c s="32">
        <f>0</f>
      </c>
      <c s="32">
        <f>0+L112+L116+L120+L124+L128+L132</f>
      </c>
      <c s="32">
        <f>0+M112+M116+M120+M124+M128+M132</f>
      </c>
    </row>
    <row r="112" spans="1:16" ht="12.75">
      <c r="A112" t="s">
        <v>48</v>
      </c>
      <c s="34" t="s">
        <v>25</v>
      </c>
      <c s="34" t="s">
        <v>5489</v>
      </c>
      <c s="35" t="s">
        <v>4</v>
      </c>
      <c s="6" t="s">
        <v>5490</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10375</v>
      </c>
    </row>
    <row r="115" spans="1:5" ht="12.75">
      <c r="A115" t="s">
        <v>59</v>
      </c>
      <c r="E115" s="39" t="s">
        <v>4</v>
      </c>
    </row>
    <row r="116" spans="1:16" ht="12.75">
      <c r="A116" t="s">
        <v>48</v>
      </c>
      <c s="34" t="s">
        <v>74</v>
      </c>
      <c s="34" t="s">
        <v>5491</v>
      </c>
      <c s="35" t="s">
        <v>4</v>
      </c>
      <c s="6" t="s">
        <v>5492</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10375</v>
      </c>
    </row>
    <row r="119" spans="1:5" ht="12.75">
      <c r="A119" t="s">
        <v>59</v>
      </c>
      <c r="E119" s="39" t="s">
        <v>4</v>
      </c>
    </row>
    <row r="120" spans="1:16" ht="12.75">
      <c r="A120" t="s">
        <v>48</v>
      </c>
      <c s="34" t="s">
        <v>77</v>
      </c>
      <c s="34" t="s">
        <v>5493</v>
      </c>
      <c s="35" t="s">
        <v>4</v>
      </c>
      <c s="6" t="s">
        <v>5494</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10375</v>
      </c>
    </row>
    <row r="123" spans="1:5" ht="12.75">
      <c r="A123" t="s">
        <v>59</v>
      </c>
      <c r="E123" s="39" t="s">
        <v>4</v>
      </c>
    </row>
    <row r="124" spans="1:16" ht="12.75">
      <c r="A124" t="s">
        <v>48</v>
      </c>
      <c s="34" t="s">
        <v>80</v>
      </c>
      <c s="34" t="s">
        <v>5495</v>
      </c>
      <c s="35" t="s">
        <v>4</v>
      </c>
      <c s="6" t="s">
        <v>5496</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10375</v>
      </c>
    </row>
    <row r="127" spans="1:5" ht="12.75">
      <c r="A127" t="s">
        <v>59</v>
      </c>
      <c r="E127" s="39" t="s">
        <v>4</v>
      </c>
    </row>
    <row r="128" spans="1:16" ht="12.75">
      <c r="A128" t="s">
        <v>48</v>
      </c>
      <c s="34" t="s">
        <v>83</v>
      </c>
      <c s="34" t="s">
        <v>5497</v>
      </c>
      <c s="35" t="s">
        <v>4</v>
      </c>
      <c s="6" t="s">
        <v>5498</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10375</v>
      </c>
    </row>
    <row r="131" spans="1:5" ht="12.75">
      <c r="A131" t="s">
        <v>59</v>
      </c>
      <c r="E131" s="39" t="s">
        <v>4</v>
      </c>
    </row>
    <row r="132" spans="1:16" ht="12.75">
      <c r="A132" t="s">
        <v>48</v>
      </c>
      <c s="34" t="s">
        <v>86</v>
      </c>
      <c s="34" t="s">
        <v>5499</v>
      </c>
      <c s="35" t="s">
        <v>4</v>
      </c>
      <c s="6" t="s">
        <v>5500</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10375</v>
      </c>
    </row>
    <row r="135" spans="1:5" ht="12.75">
      <c r="A135" t="s">
        <v>59</v>
      </c>
      <c r="E135" s="39" t="s">
        <v>4</v>
      </c>
    </row>
    <row r="136" spans="1:13" ht="12.75">
      <c r="A136" t="s">
        <v>45</v>
      </c>
      <c r="C136" s="31" t="s">
        <v>5501</v>
      </c>
      <c r="E136" s="33" t="s">
        <v>5502</v>
      </c>
      <c r="J136" s="32">
        <f>0</f>
      </c>
      <c s="32">
        <f>0</f>
      </c>
      <c s="32">
        <f>0+L137+L141+L145+L149+L153+L157+L161</f>
      </c>
      <c s="32">
        <f>0+M137+M141+M145+M149+M153+M157+M161</f>
      </c>
    </row>
    <row r="137" spans="1:16" ht="12.75">
      <c r="A137" t="s">
        <v>48</v>
      </c>
      <c s="34" t="s">
        <v>89</v>
      </c>
      <c s="34" t="s">
        <v>5503</v>
      </c>
      <c s="35" t="s">
        <v>4</v>
      </c>
      <c s="6" t="s">
        <v>5504</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10375</v>
      </c>
    </row>
    <row r="140" spans="1:5" ht="12.75">
      <c r="A140" t="s">
        <v>59</v>
      </c>
      <c r="E140" s="39" t="s">
        <v>4</v>
      </c>
    </row>
    <row r="141" spans="1:16" ht="12.75">
      <c r="A141" t="s">
        <v>48</v>
      </c>
      <c s="34" t="s">
        <v>93</v>
      </c>
      <c s="34" t="s">
        <v>5505</v>
      </c>
      <c s="35" t="s">
        <v>4</v>
      </c>
      <c s="6" t="s">
        <v>5506</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10375</v>
      </c>
    </row>
    <row r="144" spans="1:5" ht="12.75">
      <c r="A144" t="s">
        <v>59</v>
      </c>
      <c r="E144" s="39" t="s">
        <v>4</v>
      </c>
    </row>
    <row r="145" spans="1:16" ht="12.75">
      <c r="A145" t="s">
        <v>48</v>
      </c>
      <c s="34" t="s">
        <v>96</v>
      </c>
      <c s="34" t="s">
        <v>5507</v>
      </c>
      <c s="35" t="s">
        <v>4</v>
      </c>
      <c s="6" t="s">
        <v>5508</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10375</v>
      </c>
    </row>
    <row r="148" spans="1:5" ht="12.75">
      <c r="A148" t="s">
        <v>59</v>
      </c>
      <c r="E148" s="39" t="s">
        <v>4</v>
      </c>
    </row>
    <row r="149" spans="1:16" ht="12.75">
      <c r="A149" t="s">
        <v>48</v>
      </c>
      <c s="34" t="s">
        <v>99</v>
      </c>
      <c s="34" t="s">
        <v>5509</v>
      </c>
      <c s="35" t="s">
        <v>4</v>
      </c>
      <c s="6" t="s">
        <v>5510</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10375</v>
      </c>
    </row>
    <row r="152" spans="1:5" ht="12.75">
      <c r="A152" t="s">
        <v>59</v>
      </c>
      <c r="E152" s="39" t="s">
        <v>4</v>
      </c>
    </row>
    <row r="153" spans="1:16" ht="12.75">
      <c r="A153" t="s">
        <v>48</v>
      </c>
      <c s="34" t="s">
        <v>102</v>
      </c>
      <c s="34" t="s">
        <v>5511</v>
      </c>
      <c s="35" t="s">
        <v>4</v>
      </c>
      <c s="6" t="s">
        <v>5512</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10375</v>
      </c>
    </row>
    <row r="156" spans="1:5" ht="12.75">
      <c r="A156" t="s">
        <v>59</v>
      </c>
      <c r="E156" s="39" t="s">
        <v>4</v>
      </c>
    </row>
    <row r="157" spans="1:16" ht="12.75">
      <c r="A157" t="s">
        <v>48</v>
      </c>
      <c s="34" t="s">
        <v>105</v>
      </c>
      <c s="34" t="s">
        <v>5513</v>
      </c>
      <c s="35" t="s">
        <v>4</v>
      </c>
      <c s="6" t="s">
        <v>5514</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10375</v>
      </c>
    </row>
    <row r="160" spans="1:5" ht="12.75">
      <c r="A160" t="s">
        <v>59</v>
      </c>
      <c r="E160" s="39" t="s">
        <v>4</v>
      </c>
    </row>
    <row r="161" spans="1:16" ht="12.75">
      <c r="A161" t="s">
        <v>48</v>
      </c>
      <c s="34" t="s">
        <v>108</v>
      </c>
      <c s="34" t="s">
        <v>5515</v>
      </c>
      <c s="35" t="s">
        <v>4</v>
      </c>
      <c s="6" t="s">
        <v>5516</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10375</v>
      </c>
    </row>
    <row r="164" spans="1:5" ht="12.75">
      <c r="A164" t="s">
        <v>59</v>
      </c>
      <c r="E164" s="39" t="s">
        <v>4</v>
      </c>
    </row>
    <row r="165" spans="1:13" ht="12.75">
      <c r="A165" t="s">
        <v>45</v>
      </c>
      <c r="C165" s="31" t="s">
        <v>5517</v>
      </c>
      <c r="E165" s="33" t="s">
        <v>5040</v>
      </c>
      <c r="J165" s="32">
        <f>0</f>
      </c>
      <c s="32">
        <f>0</f>
      </c>
      <c s="32">
        <f>0+L166+L170</f>
      </c>
      <c s="32">
        <f>0+M166+M170</f>
      </c>
    </row>
    <row r="166" spans="1:16" ht="12.75">
      <c r="A166" t="s">
        <v>48</v>
      </c>
      <c s="34" t="s">
        <v>111</v>
      </c>
      <c s="34" t="s">
        <v>5518</v>
      </c>
      <c s="35" t="s">
        <v>4</v>
      </c>
      <c s="6" t="s">
        <v>5519</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10375</v>
      </c>
    </row>
    <row r="169" spans="1:5" ht="12.75">
      <c r="A169" t="s">
        <v>59</v>
      </c>
      <c r="E169" s="39" t="s">
        <v>4</v>
      </c>
    </row>
    <row r="170" spans="1:16" ht="12.75">
      <c r="A170" t="s">
        <v>48</v>
      </c>
      <c s="34" t="s">
        <v>114</v>
      </c>
      <c s="34" t="s">
        <v>5520</v>
      </c>
      <c s="35" t="s">
        <v>4</v>
      </c>
      <c s="6" t="s">
        <v>5521</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10375</v>
      </c>
    </row>
    <row r="173" spans="1:5" ht="12.75">
      <c r="A173" t="s">
        <v>59</v>
      </c>
      <c r="E173" s="39" t="s">
        <v>4</v>
      </c>
    </row>
    <row r="174" spans="1:13" ht="12.75">
      <c r="A174" t="s">
        <v>45</v>
      </c>
      <c r="C174" s="31" t="s">
        <v>5522</v>
      </c>
      <c r="E174" s="33" t="s">
        <v>5523</v>
      </c>
      <c r="J174" s="32">
        <f>0</f>
      </c>
      <c s="32">
        <f>0</f>
      </c>
      <c s="32">
        <f>0+L175+L179+L183+L187+L191+L195+L199+L203+L207+L211</f>
      </c>
      <c s="32">
        <f>0+M175+M179+M183+M187+M191+M195+M199+M203+M207+M211</f>
      </c>
    </row>
    <row r="175" spans="1:16" ht="12.75">
      <c r="A175" t="s">
        <v>48</v>
      </c>
      <c s="34" t="s">
        <v>117</v>
      </c>
      <c s="34" t="s">
        <v>5524</v>
      </c>
      <c s="35" t="s">
        <v>4</v>
      </c>
      <c s="6" t="s">
        <v>5525</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10375</v>
      </c>
    </row>
    <row r="178" spans="1:5" ht="12.75">
      <c r="A178" t="s">
        <v>59</v>
      </c>
      <c r="E178" s="39" t="s">
        <v>4</v>
      </c>
    </row>
    <row r="179" spans="1:16" ht="12.75">
      <c r="A179" t="s">
        <v>48</v>
      </c>
      <c s="34" t="s">
        <v>121</v>
      </c>
      <c s="34" t="s">
        <v>5526</v>
      </c>
      <c s="35" t="s">
        <v>4</v>
      </c>
      <c s="6" t="s">
        <v>5527</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10375</v>
      </c>
    </row>
    <row r="182" spans="1:5" ht="12.75">
      <c r="A182" t="s">
        <v>59</v>
      </c>
      <c r="E182" s="39" t="s">
        <v>4</v>
      </c>
    </row>
    <row r="183" spans="1:16" ht="12.75">
      <c r="A183" t="s">
        <v>48</v>
      </c>
      <c s="34" t="s">
        <v>124</v>
      </c>
      <c s="34" t="s">
        <v>5528</v>
      </c>
      <c s="35" t="s">
        <v>4</v>
      </c>
      <c s="6" t="s">
        <v>5529</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10375</v>
      </c>
    </row>
    <row r="186" spans="1:5" ht="12.75">
      <c r="A186" t="s">
        <v>59</v>
      </c>
      <c r="E186" s="39" t="s">
        <v>4</v>
      </c>
    </row>
    <row r="187" spans="1:16" ht="12.75">
      <c r="A187" t="s">
        <v>48</v>
      </c>
      <c s="34" t="s">
        <v>127</v>
      </c>
      <c s="34" t="s">
        <v>5530</v>
      </c>
      <c s="35" t="s">
        <v>4</v>
      </c>
      <c s="6" t="s">
        <v>5531</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10375</v>
      </c>
    </row>
    <row r="190" spans="1:5" ht="12.75">
      <c r="A190" t="s">
        <v>59</v>
      </c>
      <c r="E190" s="39" t="s">
        <v>4</v>
      </c>
    </row>
    <row r="191" spans="1:16" ht="12.75">
      <c r="A191" t="s">
        <v>48</v>
      </c>
      <c s="34" t="s">
        <v>130</v>
      </c>
      <c s="34" t="s">
        <v>5532</v>
      </c>
      <c s="35" t="s">
        <v>4</v>
      </c>
      <c s="6" t="s">
        <v>5533</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10375</v>
      </c>
    </row>
    <row r="194" spans="1:5" ht="12.75">
      <c r="A194" t="s">
        <v>59</v>
      </c>
      <c r="E194" s="39" t="s">
        <v>4</v>
      </c>
    </row>
    <row r="195" spans="1:16" ht="12.75">
      <c r="A195" t="s">
        <v>48</v>
      </c>
      <c s="34" t="s">
        <v>133</v>
      </c>
      <c s="34" t="s">
        <v>5534</v>
      </c>
      <c s="35" t="s">
        <v>4</v>
      </c>
      <c s="6" t="s">
        <v>5535</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10375</v>
      </c>
    </row>
    <row r="198" spans="1:5" ht="12.75">
      <c r="A198" t="s">
        <v>59</v>
      </c>
      <c r="E198" s="39" t="s">
        <v>4</v>
      </c>
    </row>
    <row r="199" spans="1:16" ht="12.75">
      <c r="A199" t="s">
        <v>48</v>
      </c>
      <c s="34" t="s">
        <v>136</v>
      </c>
      <c s="34" t="s">
        <v>5536</v>
      </c>
      <c s="35" t="s">
        <v>4</v>
      </c>
      <c s="6" t="s">
        <v>5537</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10375</v>
      </c>
    </row>
    <row r="202" spans="1:5" ht="12.75">
      <c r="A202" t="s">
        <v>59</v>
      </c>
      <c r="E202" s="39" t="s">
        <v>4</v>
      </c>
    </row>
    <row r="203" spans="1:16" ht="12.75">
      <c r="A203" t="s">
        <v>48</v>
      </c>
      <c s="34" t="s">
        <v>139</v>
      </c>
      <c s="34" t="s">
        <v>5538</v>
      </c>
      <c s="35" t="s">
        <v>4</v>
      </c>
      <c s="6" t="s">
        <v>5539</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10375</v>
      </c>
    </row>
    <row r="206" spans="1:5" ht="12.75">
      <c r="A206" t="s">
        <v>59</v>
      </c>
      <c r="E206" s="39" t="s">
        <v>4</v>
      </c>
    </row>
    <row r="207" spans="1:16" ht="12.75">
      <c r="A207" t="s">
        <v>48</v>
      </c>
      <c s="34" t="s">
        <v>142</v>
      </c>
      <c s="34" t="s">
        <v>5540</v>
      </c>
      <c s="35" t="s">
        <v>4</v>
      </c>
      <c s="6" t="s">
        <v>5541</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10375</v>
      </c>
    </row>
    <row r="210" spans="1:5" ht="12.75">
      <c r="A210" t="s">
        <v>59</v>
      </c>
      <c r="E210" s="39" t="s">
        <v>4</v>
      </c>
    </row>
    <row r="211" spans="1:16" ht="12.75">
      <c r="A211" t="s">
        <v>48</v>
      </c>
      <c s="34" t="s">
        <v>145</v>
      </c>
      <c s="34" t="s">
        <v>5542</v>
      </c>
      <c s="35" t="s">
        <v>4</v>
      </c>
      <c s="6" t="s">
        <v>5543</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10375</v>
      </c>
    </row>
    <row r="214" spans="1:5" ht="12.75">
      <c r="A214" t="s">
        <v>59</v>
      </c>
      <c r="E214" s="39" t="s">
        <v>4</v>
      </c>
    </row>
    <row r="215" spans="1:13" ht="12.75">
      <c r="A215" t="s">
        <v>45</v>
      </c>
      <c r="C215" s="31" t="s">
        <v>5544</v>
      </c>
      <c r="E215" s="33" t="s">
        <v>5545</v>
      </c>
      <c r="J215" s="32">
        <f>0</f>
      </c>
      <c s="32">
        <f>0</f>
      </c>
      <c s="32">
        <f>0+L216+L220+L224+L228+L232+L236+L240</f>
      </c>
      <c s="32">
        <f>0+M216+M220+M224+M228+M232+M236+M240</f>
      </c>
    </row>
    <row r="216" spans="1:16" ht="12.75">
      <c r="A216" t="s">
        <v>48</v>
      </c>
      <c s="34" t="s">
        <v>148</v>
      </c>
      <c s="34" t="s">
        <v>5546</v>
      </c>
      <c s="35" t="s">
        <v>4</v>
      </c>
      <c s="6" t="s">
        <v>5547</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10375</v>
      </c>
    </row>
    <row r="219" spans="1:5" ht="12.75">
      <c r="A219" t="s">
        <v>59</v>
      </c>
      <c r="E219" s="39" t="s">
        <v>4</v>
      </c>
    </row>
    <row r="220" spans="1:16" ht="12.75">
      <c r="A220" t="s">
        <v>48</v>
      </c>
      <c s="34" t="s">
        <v>151</v>
      </c>
      <c s="34" t="s">
        <v>5548</v>
      </c>
      <c s="35" t="s">
        <v>4</v>
      </c>
      <c s="6" t="s">
        <v>5549</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10375</v>
      </c>
    </row>
    <row r="223" spans="1:5" ht="12.75">
      <c r="A223" t="s">
        <v>59</v>
      </c>
      <c r="E223" s="39" t="s">
        <v>4</v>
      </c>
    </row>
    <row r="224" spans="1:16" ht="12.75">
      <c r="A224" t="s">
        <v>48</v>
      </c>
      <c s="34" t="s">
        <v>154</v>
      </c>
      <c s="34" t="s">
        <v>5550</v>
      </c>
      <c s="35" t="s">
        <v>4</v>
      </c>
      <c s="6" t="s">
        <v>5551</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10375</v>
      </c>
    </row>
    <row r="227" spans="1:5" ht="12.75">
      <c r="A227" t="s">
        <v>59</v>
      </c>
      <c r="E227" s="39" t="s">
        <v>4</v>
      </c>
    </row>
    <row r="228" spans="1:16" ht="12.75">
      <c r="A228" t="s">
        <v>48</v>
      </c>
      <c s="34" t="s">
        <v>157</v>
      </c>
      <c s="34" t="s">
        <v>5552</v>
      </c>
      <c s="35" t="s">
        <v>4</v>
      </c>
      <c s="6" t="s">
        <v>5553</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10375</v>
      </c>
    </row>
    <row r="231" spans="1:5" ht="12.75">
      <c r="A231" t="s">
        <v>59</v>
      </c>
      <c r="E231" s="39" t="s">
        <v>4</v>
      </c>
    </row>
    <row r="232" spans="1:16" ht="12.75">
      <c r="A232" t="s">
        <v>48</v>
      </c>
      <c s="34" t="s">
        <v>160</v>
      </c>
      <c s="34" t="s">
        <v>5554</v>
      </c>
      <c s="35" t="s">
        <v>4</v>
      </c>
      <c s="6" t="s">
        <v>5555</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10375</v>
      </c>
    </row>
    <row r="235" spans="1:5" ht="12.75">
      <c r="A235" t="s">
        <v>59</v>
      </c>
      <c r="E235" s="39" t="s">
        <v>4</v>
      </c>
    </row>
    <row r="236" spans="1:16" ht="12.75">
      <c r="A236" t="s">
        <v>48</v>
      </c>
      <c s="34" t="s">
        <v>163</v>
      </c>
      <c s="34" t="s">
        <v>5556</v>
      </c>
      <c s="35" t="s">
        <v>4</v>
      </c>
      <c s="6" t="s">
        <v>5557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10375</v>
      </c>
    </row>
    <row r="239" spans="1:5" ht="12.75">
      <c r="A239" t="s">
        <v>59</v>
      </c>
      <c r="E239" s="39" t="s">
        <v>4</v>
      </c>
    </row>
    <row r="240" spans="1:16" ht="12.75">
      <c r="A240" t="s">
        <v>48</v>
      </c>
      <c s="34" t="s">
        <v>166</v>
      </c>
      <c s="34" t="s">
        <v>5558</v>
      </c>
      <c s="35" t="s">
        <v>4</v>
      </c>
      <c s="6" t="s">
        <v>5559</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10375</v>
      </c>
    </row>
    <row r="243" spans="1:5" ht="12.75">
      <c r="A243" t="s">
        <v>59</v>
      </c>
      <c r="E243" s="39" t="s">
        <v>4</v>
      </c>
    </row>
    <row r="244" spans="1:13" ht="12.75">
      <c r="A244" t="s">
        <v>45</v>
      </c>
      <c r="C244" s="31" t="s">
        <v>5560</v>
      </c>
      <c r="E244" s="33" t="s">
        <v>5561</v>
      </c>
      <c r="J244" s="32">
        <f>0</f>
      </c>
      <c s="32">
        <f>0</f>
      </c>
      <c s="32">
        <f>0+L245+L249</f>
      </c>
      <c s="32">
        <f>0+M245+M249</f>
      </c>
    </row>
    <row r="245" spans="1:16" ht="12.75">
      <c r="A245" t="s">
        <v>48</v>
      </c>
      <c s="34" t="s">
        <v>169</v>
      </c>
      <c s="34" t="s">
        <v>5562</v>
      </c>
      <c s="35" t="s">
        <v>4</v>
      </c>
      <c s="6" t="s">
        <v>5563</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10375</v>
      </c>
    </row>
    <row r="248" spans="1:5" ht="12.75">
      <c r="A248" t="s">
        <v>59</v>
      </c>
      <c r="E248" s="39" t="s">
        <v>4</v>
      </c>
    </row>
    <row r="249" spans="1:16" ht="12.75">
      <c r="A249" t="s">
        <v>48</v>
      </c>
      <c s="34" t="s">
        <v>172</v>
      </c>
      <c s="34" t="s">
        <v>5564</v>
      </c>
      <c s="35" t="s">
        <v>4</v>
      </c>
      <c s="6" t="s">
        <v>5565</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10375</v>
      </c>
    </row>
    <row r="252" spans="1:5" ht="12.75">
      <c r="A252" t="s">
        <v>59</v>
      </c>
      <c r="E252" s="39" t="s">
        <v>4</v>
      </c>
    </row>
    <row r="253" spans="1:13" ht="12.75">
      <c r="A253" t="s">
        <v>45</v>
      </c>
      <c r="C253" s="31" t="s">
        <v>5566</v>
      </c>
      <c r="E253" s="33" t="s">
        <v>5567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5568</v>
      </c>
      <c s="35" t="s">
        <v>4</v>
      </c>
      <c s="6" t="s">
        <v>5569</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10375</v>
      </c>
    </row>
    <row r="257" spans="1:5" ht="12.75">
      <c r="A257" t="s">
        <v>59</v>
      </c>
      <c r="E257" s="39" t="s">
        <v>4</v>
      </c>
    </row>
    <row r="258" spans="1:16" ht="12.75">
      <c r="A258" t="s">
        <v>48</v>
      </c>
      <c s="34" t="s">
        <v>178</v>
      </c>
      <c s="34" t="s">
        <v>5570</v>
      </c>
      <c s="35" t="s">
        <v>4</v>
      </c>
      <c s="6" t="s">
        <v>5571</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10375</v>
      </c>
    </row>
    <row r="261" spans="1:5" ht="12.75">
      <c r="A261" t="s">
        <v>59</v>
      </c>
      <c r="E261" s="39" t="s">
        <v>4</v>
      </c>
    </row>
    <row r="262" spans="1:16" ht="12.75">
      <c r="A262" t="s">
        <v>48</v>
      </c>
      <c s="34" t="s">
        <v>181</v>
      </c>
      <c s="34" t="s">
        <v>5572</v>
      </c>
      <c s="35" t="s">
        <v>4</v>
      </c>
      <c s="6" t="s">
        <v>5573</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10375</v>
      </c>
    </row>
    <row r="265" spans="1:5" ht="12.75">
      <c r="A265" t="s">
        <v>59</v>
      </c>
      <c r="E265" s="39" t="s">
        <v>4</v>
      </c>
    </row>
    <row r="266" spans="1:16" ht="12.75">
      <c r="A266" t="s">
        <v>48</v>
      </c>
      <c s="34" t="s">
        <v>184</v>
      </c>
      <c s="34" t="s">
        <v>5574</v>
      </c>
      <c s="35" t="s">
        <v>4</v>
      </c>
      <c s="6" t="s">
        <v>5575</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10375</v>
      </c>
    </row>
    <row r="269" spans="1:5" ht="12.75">
      <c r="A269" t="s">
        <v>59</v>
      </c>
      <c r="E269" s="39" t="s">
        <v>4</v>
      </c>
    </row>
    <row r="270" spans="1:16" ht="12.75">
      <c r="A270" t="s">
        <v>48</v>
      </c>
      <c s="34" t="s">
        <v>187</v>
      </c>
      <c s="34" t="s">
        <v>5576</v>
      </c>
      <c s="35" t="s">
        <v>4</v>
      </c>
      <c s="6" t="s">
        <v>5577</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10375</v>
      </c>
    </row>
    <row r="273" spans="1:5" ht="12.75">
      <c r="A273" t="s">
        <v>59</v>
      </c>
      <c r="E273" s="39" t="s">
        <v>4</v>
      </c>
    </row>
    <row r="274" spans="1:16" ht="12.75">
      <c r="A274" t="s">
        <v>48</v>
      </c>
      <c s="34" t="s">
        <v>191</v>
      </c>
      <c s="34" t="s">
        <v>5578</v>
      </c>
      <c s="35" t="s">
        <v>4</v>
      </c>
      <c s="6" t="s">
        <v>5579</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10375</v>
      </c>
    </row>
    <row r="277" spans="1:5" ht="12.75">
      <c r="A277" t="s">
        <v>59</v>
      </c>
      <c r="E277" s="39" t="s">
        <v>4</v>
      </c>
    </row>
    <row r="278" spans="1:16" ht="12.75">
      <c r="A278" t="s">
        <v>48</v>
      </c>
      <c s="34" t="s">
        <v>194</v>
      </c>
      <c s="34" t="s">
        <v>5580</v>
      </c>
      <c s="35" t="s">
        <v>4</v>
      </c>
      <c s="6" t="s">
        <v>5581</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10375</v>
      </c>
    </row>
    <row r="281" spans="1:5" ht="12.75">
      <c r="A281" t="s">
        <v>59</v>
      </c>
      <c r="E281" s="39" t="s">
        <v>4</v>
      </c>
    </row>
    <row r="282" spans="1:16" ht="12.75">
      <c r="A282" t="s">
        <v>48</v>
      </c>
      <c s="34" t="s">
        <v>197</v>
      </c>
      <c s="34" t="s">
        <v>5582</v>
      </c>
      <c s="35" t="s">
        <v>4</v>
      </c>
      <c s="6" t="s">
        <v>5583</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10375</v>
      </c>
    </row>
    <row r="285" spans="1:5" ht="12.75">
      <c r="A285" t="s">
        <v>59</v>
      </c>
      <c r="E285" s="39" t="s">
        <v>4</v>
      </c>
    </row>
    <row r="286" spans="1:16" ht="12.75">
      <c r="A286" t="s">
        <v>48</v>
      </c>
      <c s="34" t="s">
        <v>200</v>
      </c>
      <c s="34" t="s">
        <v>5584</v>
      </c>
      <c s="35" t="s">
        <v>4</v>
      </c>
      <c s="6" t="s">
        <v>5585</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10375</v>
      </c>
    </row>
    <row r="289" spans="1:5" ht="12.75">
      <c r="A289" t="s">
        <v>59</v>
      </c>
      <c r="E289" s="39" t="s">
        <v>4</v>
      </c>
    </row>
    <row r="290" spans="1:16" ht="12.75">
      <c r="A290" t="s">
        <v>48</v>
      </c>
      <c s="34" t="s">
        <v>203</v>
      </c>
      <c s="34" t="s">
        <v>5586</v>
      </c>
      <c s="35" t="s">
        <v>4</v>
      </c>
      <c s="6" t="s">
        <v>5587</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10375</v>
      </c>
    </row>
    <row r="293" spans="1:5" ht="12.75">
      <c r="A293" t="s">
        <v>59</v>
      </c>
      <c r="E293" s="39" t="s">
        <v>4</v>
      </c>
    </row>
    <row r="294" spans="1:16" ht="12.75">
      <c r="A294" t="s">
        <v>48</v>
      </c>
      <c s="34" t="s">
        <v>206</v>
      </c>
      <c s="34" t="s">
        <v>5588</v>
      </c>
      <c s="35" t="s">
        <v>4</v>
      </c>
      <c s="6" t="s">
        <v>5589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10375</v>
      </c>
    </row>
    <row r="297" spans="1:5" ht="12.75">
      <c r="A297" t="s">
        <v>59</v>
      </c>
      <c r="E297" s="39" t="s">
        <v>4</v>
      </c>
    </row>
    <row r="298" spans="1:16" ht="12.75">
      <c r="A298" t="s">
        <v>48</v>
      </c>
      <c s="34" t="s">
        <v>209</v>
      </c>
      <c s="34" t="s">
        <v>5590</v>
      </c>
      <c s="35" t="s">
        <v>4</v>
      </c>
      <c s="6" t="s">
        <v>5591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10375</v>
      </c>
    </row>
    <row r="301" spans="1:5" ht="12.75">
      <c r="A301" t="s">
        <v>59</v>
      </c>
      <c r="E301" s="39" t="s">
        <v>4</v>
      </c>
    </row>
    <row r="302" spans="1:16" ht="12.75">
      <c r="A302" t="s">
        <v>48</v>
      </c>
      <c s="34" t="s">
        <v>212</v>
      </c>
      <c s="34" t="s">
        <v>10381</v>
      </c>
      <c s="35" t="s">
        <v>4</v>
      </c>
      <c s="6" t="s">
        <v>10382</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10375</v>
      </c>
    </row>
    <row r="305" spans="1:5" ht="12.75">
      <c r="A305" t="s">
        <v>59</v>
      </c>
      <c r="E305" s="39" t="s">
        <v>4</v>
      </c>
    </row>
    <row r="306" spans="1:16" ht="12.75">
      <c r="A306" t="s">
        <v>48</v>
      </c>
      <c s="34" t="s">
        <v>215</v>
      </c>
      <c s="34" t="s">
        <v>5592</v>
      </c>
      <c s="35" t="s">
        <v>4</v>
      </c>
      <c s="6" t="s">
        <v>5593</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10375</v>
      </c>
    </row>
    <row r="309" spans="1:5" ht="12.75">
      <c r="A309" t="s">
        <v>59</v>
      </c>
      <c r="E309" s="39" t="s">
        <v>4</v>
      </c>
    </row>
    <row r="310" spans="1:16" ht="12.75">
      <c r="A310" t="s">
        <v>48</v>
      </c>
      <c s="34" t="s">
        <v>218</v>
      </c>
      <c s="34" t="s">
        <v>5594</v>
      </c>
      <c s="35" t="s">
        <v>4</v>
      </c>
      <c s="6" t="s">
        <v>5595</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10375</v>
      </c>
    </row>
    <row r="313" spans="1:5" ht="12.75">
      <c r="A313" t="s">
        <v>59</v>
      </c>
      <c r="E313" s="39" t="s">
        <v>4</v>
      </c>
    </row>
    <row r="314" spans="1:16" ht="12.75">
      <c r="A314" t="s">
        <v>48</v>
      </c>
      <c s="34" t="s">
        <v>221</v>
      </c>
      <c s="34" t="s">
        <v>10383</v>
      </c>
      <c s="35" t="s">
        <v>4</v>
      </c>
      <c s="6" t="s">
        <v>10384</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10375</v>
      </c>
    </row>
    <row r="317" spans="1:5" ht="12.75">
      <c r="A317" t="s">
        <v>59</v>
      </c>
      <c r="E317" s="39" t="s">
        <v>4</v>
      </c>
    </row>
    <row r="318" spans="1:16" ht="12.75">
      <c r="A318" t="s">
        <v>48</v>
      </c>
      <c s="34" t="s">
        <v>224</v>
      </c>
      <c s="34" t="s">
        <v>5608</v>
      </c>
      <c s="35" t="s">
        <v>4</v>
      </c>
      <c s="6" t="s">
        <v>5609</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10375</v>
      </c>
    </row>
    <row r="321" spans="1:5" ht="12.75">
      <c r="A321" t="s">
        <v>59</v>
      </c>
      <c r="E321" s="39" t="s">
        <v>4</v>
      </c>
    </row>
    <row r="322" spans="1:16" ht="12.75">
      <c r="A322" t="s">
        <v>48</v>
      </c>
      <c s="34" t="s">
        <v>637</v>
      </c>
      <c s="34" t="s">
        <v>10385</v>
      </c>
      <c s="35" t="s">
        <v>4</v>
      </c>
      <c s="6" t="s">
        <v>10386</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10375</v>
      </c>
    </row>
    <row r="325" spans="1:5" ht="12.75">
      <c r="A325" t="s">
        <v>59</v>
      </c>
      <c r="E325" s="39" t="s">
        <v>4</v>
      </c>
    </row>
    <row r="326" spans="1:16" ht="12.75">
      <c r="A326" t="s">
        <v>48</v>
      </c>
      <c s="34" t="s">
        <v>227</v>
      </c>
      <c s="34" t="s">
        <v>5610</v>
      </c>
      <c s="35" t="s">
        <v>4</v>
      </c>
      <c s="6" t="s">
        <v>5611</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10375</v>
      </c>
    </row>
    <row r="329" spans="1:5" ht="12.75">
      <c r="A329" t="s">
        <v>59</v>
      </c>
      <c r="E329" s="39" t="s">
        <v>4</v>
      </c>
    </row>
    <row r="330" spans="1:16" ht="12.75">
      <c r="A330" t="s">
        <v>48</v>
      </c>
      <c s="34" t="s">
        <v>230</v>
      </c>
      <c s="34" t="s">
        <v>5612</v>
      </c>
      <c s="35" t="s">
        <v>4</v>
      </c>
      <c s="6" t="s">
        <v>5613</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10375</v>
      </c>
    </row>
    <row r="333" spans="1:5" ht="12.75">
      <c r="A333" t="s">
        <v>59</v>
      </c>
      <c r="E333" s="39" t="s">
        <v>4</v>
      </c>
    </row>
    <row r="334" spans="1:16" ht="12.75">
      <c r="A334" t="s">
        <v>48</v>
      </c>
      <c s="34" t="s">
        <v>233</v>
      </c>
      <c s="34" t="s">
        <v>5614</v>
      </c>
      <c s="35" t="s">
        <v>4</v>
      </c>
      <c s="6" t="s">
        <v>5615</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10375</v>
      </c>
    </row>
    <row r="337" spans="1:5" ht="12.75">
      <c r="A337" t="s">
        <v>59</v>
      </c>
      <c r="E337" s="39" t="s">
        <v>4</v>
      </c>
    </row>
    <row r="338" spans="1:16" ht="12.75">
      <c r="A338" t="s">
        <v>48</v>
      </c>
      <c s="34" t="s">
        <v>237</v>
      </c>
      <c s="34" t="s">
        <v>5616</v>
      </c>
      <c s="35" t="s">
        <v>4</v>
      </c>
      <c s="6" t="s">
        <v>5617</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10375</v>
      </c>
    </row>
    <row r="341" spans="1:5" ht="12.75">
      <c r="A341" t="s">
        <v>59</v>
      </c>
      <c r="E341" s="39" t="s">
        <v>4</v>
      </c>
    </row>
    <row r="342" spans="1:16" ht="12.75">
      <c r="A342" t="s">
        <v>48</v>
      </c>
      <c s="34" t="s">
        <v>240</v>
      </c>
      <c s="34" t="s">
        <v>5618</v>
      </c>
      <c s="35" t="s">
        <v>4</v>
      </c>
      <c s="6" t="s">
        <v>5619</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10375</v>
      </c>
    </row>
    <row r="345" spans="1:5" ht="12.75">
      <c r="A345" t="s">
        <v>59</v>
      </c>
      <c r="E345" s="39" t="s">
        <v>4</v>
      </c>
    </row>
    <row r="346" spans="1:16" ht="12.75">
      <c r="A346" t="s">
        <v>48</v>
      </c>
      <c s="34" t="s">
        <v>243</v>
      </c>
      <c s="34" t="s">
        <v>5620</v>
      </c>
      <c s="35" t="s">
        <v>4</v>
      </c>
      <c s="6" t="s">
        <v>5621</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10375</v>
      </c>
    </row>
    <row r="349" spans="1:5" ht="12.75">
      <c r="A349" t="s">
        <v>59</v>
      </c>
      <c r="E349" s="39" t="s">
        <v>4</v>
      </c>
    </row>
    <row r="350" spans="1:16" ht="12.75">
      <c r="A350" t="s">
        <v>48</v>
      </c>
      <c s="34" t="s">
        <v>246</v>
      </c>
      <c s="34" t="s">
        <v>5622</v>
      </c>
      <c s="35" t="s">
        <v>4</v>
      </c>
      <c s="6" t="s">
        <v>5623</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10375</v>
      </c>
    </row>
    <row r="353" spans="1:5" ht="12.75">
      <c r="A353" t="s">
        <v>59</v>
      </c>
      <c r="E353" s="39" t="s">
        <v>4</v>
      </c>
    </row>
    <row r="354" spans="1:16" ht="12.75">
      <c r="A354" t="s">
        <v>48</v>
      </c>
      <c s="34" t="s">
        <v>249</v>
      </c>
      <c s="34" t="s">
        <v>5624</v>
      </c>
      <c s="35" t="s">
        <v>4</v>
      </c>
      <c s="6" t="s">
        <v>5625</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10375</v>
      </c>
    </row>
    <row r="357" spans="1:5" ht="12.75">
      <c r="A357" t="s">
        <v>59</v>
      </c>
      <c r="E357" s="39" t="s">
        <v>4</v>
      </c>
    </row>
    <row r="358" spans="1:16" ht="12.75">
      <c r="A358" t="s">
        <v>48</v>
      </c>
      <c s="34" t="s">
        <v>252</v>
      </c>
      <c s="34" t="s">
        <v>5626</v>
      </c>
      <c s="35" t="s">
        <v>4</v>
      </c>
      <c s="6" t="s">
        <v>5627</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10375</v>
      </c>
    </row>
    <row r="361" spans="1:5" ht="12.75">
      <c r="A361" t="s">
        <v>59</v>
      </c>
      <c r="E361" s="39" t="s">
        <v>4</v>
      </c>
    </row>
    <row r="362" spans="1:16" ht="12.75">
      <c r="A362" t="s">
        <v>48</v>
      </c>
      <c s="34" t="s">
        <v>255</v>
      </c>
      <c s="34" t="s">
        <v>5628</v>
      </c>
      <c s="35" t="s">
        <v>4</v>
      </c>
      <c s="6" t="s">
        <v>5629</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10375</v>
      </c>
    </row>
    <row r="365" spans="1:5" ht="12.75">
      <c r="A365" t="s">
        <v>59</v>
      </c>
      <c r="E365" s="39" t="s">
        <v>4</v>
      </c>
    </row>
    <row r="366" spans="1:16" ht="12.75">
      <c r="A366" t="s">
        <v>48</v>
      </c>
      <c s="34" t="s">
        <v>258</v>
      </c>
      <c s="34" t="s">
        <v>5630</v>
      </c>
      <c s="35" t="s">
        <v>4</v>
      </c>
      <c s="6" t="s">
        <v>5631</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10375</v>
      </c>
    </row>
    <row r="369" spans="1:5" ht="12.75">
      <c r="A369" t="s">
        <v>59</v>
      </c>
      <c r="E369" s="39" t="s">
        <v>4</v>
      </c>
    </row>
    <row r="370" spans="1:16" ht="12.75">
      <c r="A370" t="s">
        <v>48</v>
      </c>
      <c s="34" t="s">
        <v>261</v>
      </c>
      <c s="34" t="s">
        <v>5632</v>
      </c>
      <c s="35" t="s">
        <v>4</v>
      </c>
      <c s="6" t="s">
        <v>5633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10375</v>
      </c>
    </row>
    <row r="373" spans="1:5" ht="12.75">
      <c r="A373" t="s">
        <v>59</v>
      </c>
      <c r="E373" s="39" t="s">
        <v>4</v>
      </c>
    </row>
    <row r="374" spans="1:16" ht="12.75">
      <c r="A374" t="s">
        <v>48</v>
      </c>
      <c s="34" t="s">
        <v>264</v>
      </c>
      <c s="34" t="s">
        <v>5634</v>
      </c>
      <c s="35" t="s">
        <v>4</v>
      </c>
      <c s="6" t="s">
        <v>5635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10375</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10389</v>
      </c>
      <c r="E8" s="30" t="s">
        <v>10388</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4547</v>
      </c>
    </row>
    <row r="29" spans="1:5" ht="12.75">
      <c r="A29" s="35" t="s">
        <v>57</v>
      </c>
      <c r="E29" s="40" t="s">
        <v>10390</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9975</v>
      </c>
      <c s="35" t="s">
        <v>4</v>
      </c>
      <c s="6" t="s">
        <v>9976</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10391</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10392</v>
      </c>
    </row>
    <row r="46" spans="1:5" ht="12.75">
      <c r="A46" t="s">
        <v>59</v>
      </c>
      <c r="E46" s="39" t="s">
        <v>68</v>
      </c>
    </row>
    <row r="47" spans="1:16" ht="12.75">
      <c r="A47" t="s">
        <v>48</v>
      </c>
      <c s="34" t="s">
        <v>93</v>
      </c>
      <c s="34" t="s">
        <v>5399</v>
      </c>
      <c s="35" t="s">
        <v>4</v>
      </c>
      <c s="6" t="s">
        <v>5400</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10393</v>
      </c>
    </row>
    <row r="50" spans="1:5" ht="12.75">
      <c r="A50" t="s">
        <v>59</v>
      </c>
      <c r="E50" s="39" t="s">
        <v>68</v>
      </c>
    </row>
    <row r="51" spans="1:16" ht="12.75">
      <c r="A51" t="s">
        <v>48</v>
      </c>
      <c s="34" t="s">
        <v>96</v>
      </c>
      <c s="34" t="s">
        <v>4553</v>
      </c>
      <c s="35" t="s">
        <v>4127</v>
      </c>
      <c s="6" t="s">
        <v>4554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4553</v>
      </c>
      <c s="35" t="s">
        <v>4134</v>
      </c>
      <c s="6" t="s">
        <v>4554</v>
      </c>
      <c s="36" t="s">
        <v>65</v>
      </c>
      <c s="37">
        <v>400</v>
      </c>
      <c s="36">
        <v>0</v>
      </c>
      <c s="36">
        <f>ROUND(G55*H55,6)</f>
      </c>
      <c r="L55" s="38">
        <v>0</v>
      </c>
      <c s="32">
        <f>ROUND(ROUND(L55,2)*ROUND(G55,3),2)</f>
      </c>
      <c s="36" t="s">
        <v>66</v>
      </c>
      <c>
        <f>(M55*21)/100</f>
      </c>
      <c t="s">
        <v>26</v>
      </c>
    </row>
    <row r="56" spans="1:5" ht="12.75">
      <c r="A56" s="35" t="s">
        <v>55</v>
      </c>
      <c r="E56" s="39" t="s">
        <v>10297</v>
      </c>
    </row>
    <row r="57" spans="1:5" ht="12.75">
      <c r="A57" s="35" t="s">
        <v>57</v>
      </c>
      <c r="E57" s="40" t="s">
        <v>4</v>
      </c>
    </row>
    <row r="58" spans="1:5" ht="12.75">
      <c r="A58" t="s">
        <v>59</v>
      </c>
      <c r="E58" s="39" t="s">
        <v>68</v>
      </c>
    </row>
    <row r="59" spans="1:16" ht="12.75">
      <c r="A59" t="s">
        <v>48</v>
      </c>
      <c s="34" t="s">
        <v>102</v>
      </c>
      <c s="34" t="s">
        <v>4883</v>
      </c>
      <c s="35" t="s">
        <v>4127</v>
      </c>
      <c s="6" t="s">
        <v>4884</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4883</v>
      </c>
      <c s="35" t="s">
        <v>4134</v>
      </c>
      <c s="6" t="s">
        <v>4884</v>
      </c>
      <c s="36" t="s">
        <v>65</v>
      </c>
      <c s="37">
        <v>373</v>
      </c>
      <c s="36">
        <v>0</v>
      </c>
      <c s="36">
        <f>ROUND(G63*H63,6)</f>
      </c>
      <c r="L63" s="38">
        <v>0</v>
      </c>
      <c s="32">
        <f>ROUND(ROUND(L63,2)*ROUND(G63,3),2)</f>
      </c>
      <c s="36" t="s">
        <v>66</v>
      </c>
      <c>
        <f>(M63*21)/100</f>
      </c>
      <c t="s">
        <v>26</v>
      </c>
    </row>
    <row r="64" spans="1:5" ht="12.75">
      <c r="A64" s="35" t="s">
        <v>55</v>
      </c>
      <c r="E64" s="39" t="s">
        <v>10394</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4586</v>
      </c>
      <c s="35" t="s">
        <v>4</v>
      </c>
      <c s="6" t="s">
        <v>4587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5324</v>
      </c>
      <c s="35" t="s">
        <v>4</v>
      </c>
      <c s="6" t="s">
        <v>5325</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4598</v>
      </c>
      <c s="35" t="s">
        <v>4</v>
      </c>
      <c s="6" t="s">
        <v>4599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4602</v>
      </c>
      <c r="J99" s="32">
        <f>0</f>
      </c>
      <c s="32">
        <f>0</f>
      </c>
      <c s="32">
        <f>0+L100+L104</f>
      </c>
      <c s="32">
        <f>0+M100+M104</f>
      </c>
    </row>
    <row r="100" spans="1:16" ht="12.75">
      <c r="A100" t="s">
        <v>48</v>
      </c>
      <c s="34" t="s">
        <v>133</v>
      </c>
      <c s="34" t="s">
        <v>4917</v>
      </c>
      <c s="35" t="s">
        <v>4</v>
      </c>
      <c s="6" t="s">
        <v>4918</v>
      </c>
      <c s="36" t="s">
        <v>697</v>
      </c>
      <c s="37">
        <v>2478</v>
      </c>
      <c s="36">
        <v>0</v>
      </c>
      <c s="36">
        <f>ROUND(G100*H100,6)</f>
      </c>
      <c r="L100" s="38">
        <v>0</v>
      </c>
      <c s="32">
        <f>ROUND(ROUND(L100,2)*ROUND(G100,3),2)</f>
      </c>
      <c s="36" t="s">
        <v>66</v>
      </c>
      <c>
        <f>(M100*21)/100</f>
      </c>
      <c t="s">
        <v>26</v>
      </c>
    </row>
    <row r="101" spans="1:5" ht="12.75">
      <c r="A101" s="35" t="s">
        <v>55</v>
      </c>
      <c r="E101" s="39" t="s">
        <v>10307</v>
      </c>
    </row>
    <row r="102" spans="1:5" ht="12.75">
      <c r="A102" s="35" t="s">
        <v>57</v>
      </c>
      <c r="E102" s="40" t="s">
        <v>4</v>
      </c>
    </row>
    <row r="103" spans="1:5" ht="12.75">
      <c r="A103" t="s">
        <v>59</v>
      </c>
      <c r="E103" s="39" t="s">
        <v>68</v>
      </c>
    </row>
    <row r="104" spans="1:16" ht="12.75">
      <c r="A104" t="s">
        <v>48</v>
      </c>
      <c s="34" t="s">
        <v>136</v>
      </c>
      <c s="34" t="s">
        <v>4905</v>
      </c>
      <c s="35" t="s">
        <v>4</v>
      </c>
      <c s="6" t="s">
        <v>4906</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5148</v>
      </c>
      <c s="35" t="s">
        <v>4</v>
      </c>
      <c s="6" t="s">
        <v>5149</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5339</v>
      </c>
      <c s="35" t="s">
        <v>4</v>
      </c>
      <c s="6" t="s">
        <v>5340</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5341</v>
      </c>
      <c s="35" t="s">
        <v>4</v>
      </c>
      <c s="6" t="s">
        <v>5342</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4642</v>
      </c>
      <c r="J125" s="32">
        <f>0</f>
      </c>
      <c s="32">
        <f>0</f>
      </c>
      <c s="32">
        <f>0+L126</f>
      </c>
      <c s="32">
        <f>0+M126</f>
      </c>
    </row>
    <row r="126" spans="1:16" ht="12.75">
      <c r="A126" t="s">
        <v>48</v>
      </c>
      <c s="34" t="s">
        <v>151</v>
      </c>
      <c s="34" t="s">
        <v>5343</v>
      </c>
      <c s="35" t="s">
        <v>4</v>
      </c>
      <c s="6" t="s">
        <v>5344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4268</v>
      </c>
      <c r="J130" s="32">
        <f>0</f>
      </c>
      <c s="32">
        <f>0</f>
      </c>
      <c s="32">
        <f>0+L131+L135+L139+L143+L147+L151+L155+L159+L163+L167+L171</f>
      </c>
      <c s="32">
        <f>0+M131+M135+M139+M143+M147+M151+M155+M159+M163+M167+M171</f>
      </c>
    </row>
    <row r="131" spans="1:16" ht="25.5">
      <c r="A131" t="s">
        <v>48</v>
      </c>
      <c s="34" t="s">
        <v>154</v>
      </c>
      <c s="34" t="s">
        <v>5359</v>
      </c>
      <c s="35" t="s">
        <v>4</v>
      </c>
      <c s="6" t="s">
        <v>5360</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5362</v>
      </c>
      <c s="35" t="s">
        <v>4</v>
      </c>
      <c s="6" t="s">
        <v>5363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5365</v>
      </c>
      <c s="35" t="s">
        <v>4</v>
      </c>
      <c s="6" t="s">
        <v>5366</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5345</v>
      </c>
      <c s="35" t="s">
        <v>4</v>
      </c>
      <c s="6" t="s">
        <v>5346</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10062</v>
      </c>
      <c s="35" t="s">
        <v>4</v>
      </c>
      <c s="6" t="s">
        <v>10063</v>
      </c>
      <c s="36" t="s">
        <v>71</v>
      </c>
      <c s="37">
        <v>90</v>
      </c>
      <c s="36">
        <v>0</v>
      </c>
      <c s="36">
        <f>ROUND(G147*H147,6)</f>
      </c>
      <c r="L147" s="38">
        <v>0</v>
      </c>
      <c s="32">
        <f>ROUND(ROUND(L147,2)*ROUND(G147,3),2)</f>
      </c>
      <c s="36" t="s">
        <v>66</v>
      </c>
      <c>
        <f>(M147*21)/100</f>
      </c>
      <c t="s">
        <v>26</v>
      </c>
    </row>
    <row r="148" spans="1:5" ht="25.5">
      <c r="A148" s="35" t="s">
        <v>55</v>
      </c>
      <c r="E148" s="39" t="s">
        <v>10153</v>
      </c>
    </row>
    <row r="149" spans="1:5" ht="12.75">
      <c r="A149" s="35" t="s">
        <v>57</v>
      </c>
      <c r="E149" s="40" t="s">
        <v>4</v>
      </c>
    </row>
    <row r="150" spans="1:5" ht="12.75">
      <c r="A150" t="s">
        <v>59</v>
      </c>
      <c r="E150" s="39" t="s">
        <v>68</v>
      </c>
    </row>
    <row r="151" spans="1:16" ht="12.75">
      <c r="A151" t="s">
        <v>48</v>
      </c>
      <c s="34" t="s">
        <v>169</v>
      </c>
      <c s="34" t="s">
        <v>6732</v>
      </c>
      <c s="35" t="s">
        <v>4</v>
      </c>
      <c s="6" t="s">
        <v>6733</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4742</v>
      </c>
      <c s="35" t="s">
        <v>4</v>
      </c>
      <c s="6" t="s">
        <v>4743</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10026</v>
      </c>
    </row>
    <row r="166" spans="1:5" ht="12.75">
      <c r="A166" t="s">
        <v>59</v>
      </c>
      <c r="E166" s="39" t="s">
        <v>68</v>
      </c>
    </row>
    <row r="167" spans="1:16" ht="25.5">
      <c r="A167" t="s">
        <v>48</v>
      </c>
      <c s="34" t="s">
        <v>181</v>
      </c>
      <c s="34" t="s">
        <v>5405</v>
      </c>
      <c s="35" t="s">
        <v>4</v>
      </c>
      <c s="6" t="s">
        <v>5406</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9963</v>
      </c>
      <c s="35" t="s">
        <v>4</v>
      </c>
      <c s="6" t="s">
        <v>9964</v>
      </c>
      <c s="36" t="s">
        <v>71</v>
      </c>
      <c s="37">
        <v>60</v>
      </c>
      <c s="36">
        <v>0</v>
      </c>
      <c s="36">
        <f>ROUND(G171*H171,6)</f>
      </c>
      <c r="L171" s="38">
        <v>0</v>
      </c>
      <c s="32">
        <f>ROUND(ROUND(L171,2)*ROUND(G171,3),2)</f>
      </c>
      <c s="36" t="s">
        <v>66</v>
      </c>
      <c>
        <f>(M171*21)/100</f>
      </c>
      <c t="s">
        <v>26</v>
      </c>
    </row>
    <row r="172" spans="1:5" ht="25.5">
      <c r="A172" s="35" t="s">
        <v>55</v>
      </c>
      <c r="E172" s="39" t="s">
        <v>9965</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10397</v>
      </c>
      <c r="E8" s="30" t="s">
        <v>10396</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9975</v>
      </c>
      <c s="35" t="s">
        <v>4</v>
      </c>
      <c s="6" t="s">
        <v>9976</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4547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4553</v>
      </c>
      <c s="35" t="s">
        <v>4</v>
      </c>
      <c s="6" t="s">
        <v>4554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10398</v>
      </c>
    </row>
    <row r="54" spans="1:5" ht="12.75">
      <c r="A54" t="s">
        <v>59</v>
      </c>
      <c r="E54" s="39" t="s">
        <v>68</v>
      </c>
    </row>
    <row r="55" spans="1:16" ht="12.75">
      <c r="A55" t="s">
        <v>48</v>
      </c>
      <c s="34" t="s">
        <v>99</v>
      </c>
      <c s="34" t="s">
        <v>4883</v>
      </c>
      <c s="35" t="s">
        <v>4</v>
      </c>
      <c s="6" t="s">
        <v>4884</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4586</v>
      </c>
      <c s="35" t="s">
        <v>4</v>
      </c>
      <c s="6" t="s">
        <v>4587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5324</v>
      </c>
      <c s="35" t="s">
        <v>4</v>
      </c>
      <c s="6" t="s">
        <v>5325</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4602</v>
      </c>
      <c r="J87" s="32">
        <f>0</f>
      </c>
      <c s="32">
        <f>0</f>
      </c>
      <c s="32">
        <f>0+L88+L92</f>
      </c>
      <c s="32">
        <f>0+M88+M92</f>
      </c>
    </row>
    <row r="88" spans="1:16" ht="12.75">
      <c r="A88" t="s">
        <v>48</v>
      </c>
      <c s="34" t="s">
        <v>124</v>
      </c>
      <c s="34" t="s">
        <v>10022</v>
      </c>
      <c s="35" t="s">
        <v>4</v>
      </c>
      <c s="6" t="s">
        <v>10023</v>
      </c>
      <c s="36" t="s">
        <v>65</v>
      </c>
      <c s="37">
        <v>9</v>
      </c>
      <c s="36">
        <v>0</v>
      </c>
      <c s="36">
        <f>ROUND(G88*H88,6)</f>
      </c>
      <c r="L88" s="38">
        <v>0</v>
      </c>
      <c s="32">
        <f>ROUND(ROUND(L88,2)*ROUND(G88,3),2)</f>
      </c>
      <c s="36" t="s">
        <v>66</v>
      </c>
      <c>
        <f>(M88*21)/100</f>
      </c>
      <c t="s">
        <v>26</v>
      </c>
    </row>
    <row r="89" spans="1:5" ht="12.75">
      <c r="A89" s="35" t="s">
        <v>55</v>
      </c>
      <c r="E89" s="39" t="s">
        <v>10024</v>
      </c>
    </row>
    <row r="90" spans="1:5" ht="12.75">
      <c r="A90" s="35" t="s">
        <v>57</v>
      </c>
      <c r="E90" s="40" t="s">
        <v>4</v>
      </c>
    </row>
    <row r="91" spans="1:5" ht="12.75">
      <c r="A91" t="s">
        <v>59</v>
      </c>
      <c r="E91" s="39" t="s">
        <v>68</v>
      </c>
    </row>
    <row r="92" spans="1:16" ht="12.75">
      <c r="A92" t="s">
        <v>48</v>
      </c>
      <c s="34" t="s">
        <v>127</v>
      </c>
      <c s="34" t="s">
        <v>4603</v>
      </c>
      <c s="35" t="s">
        <v>4</v>
      </c>
      <c s="6" t="s">
        <v>4604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4609</v>
      </c>
      <c r="J96" s="32">
        <f>0</f>
      </c>
      <c s="32">
        <f>0</f>
      </c>
      <c s="32">
        <f>0+L97</f>
      </c>
      <c s="32">
        <f>0+M97</f>
      </c>
    </row>
    <row r="97" spans="1:16" ht="12.75">
      <c r="A97" t="s">
        <v>48</v>
      </c>
      <c s="34" t="s">
        <v>130</v>
      </c>
      <c s="34" t="s">
        <v>4610</v>
      </c>
      <c s="35" t="s">
        <v>4</v>
      </c>
      <c s="6" t="s">
        <v>4611</v>
      </c>
      <c s="36" t="s">
        <v>65</v>
      </c>
      <c s="37">
        <v>0.5</v>
      </c>
      <c s="36">
        <v>0</v>
      </c>
      <c s="36">
        <f>ROUND(G97*H97,6)</f>
      </c>
      <c r="L97" s="38">
        <v>0</v>
      </c>
      <c s="32">
        <f>ROUND(ROUND(L97,2)*ROUND(G97,3),2)</f>
      </c>
      <c s="36" t="s">
        <v>66</v>
      </c>
      <c>
        <f>(M97*21)/100</f>
      </c>
      <c t="s">
        <v>26</v>
      </c>
    </row>
    <row r="98" spans="1:5" ht="12.75">
      <c r="A98" s="35" t="s">
        <v>55</v>
      </c>
      <c r="E98" s="39" t="s">
        <v>10151</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4717</v>
      </c>
      <c s="35" t="s">
        <v>4</v>
      </c>
      <c s="6" t="s">
        <v>4718</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5329</v>
      </c>
      <c s="35" t="s">
        <v>4</v>
      </c>
      <c s="6" t="s">
        <v>5330</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9938</v>
      </c>
      <c s="35" t="s">
        <v>4</v>
      </c>
      <c s="6" t="s">
        <v>9939</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4721</v>
      </c>
      <c s="35" t="s">
        <v>4</v>
      </c>
      <c s="6" t="s">
        <v>4722</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4339</v>
      </c>
      <c s="35" t="s">
        <v>4</v>
      </c>
      <c s="6" t="s">
        <v>4340</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5148</v>
      </c>
      <c s="35" t="s">
        <v>4</v>
      </c>
      <c s="6" t="s">
        <v>5149</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5339</v>
      </c>
      <c s="35" t="s">
        <v>4</v>
      </c>
      <c s="6" t="s">
        <v>5340</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10399</v>
      </c>
    </row>
    <row r="137" spans="1:5" ht="12.75">
      <c r="A137" t="s">
        <v>59</v>
      </c>
      <c r="E137" s="39" t="s">
        <v>68</v>
      </c>
    </row>
    <row r="138" spans="1:16" ht="12.75">
      <c r="A138" t="s">
        <v>48</v>
      </c>
      <c s="34" t="s">
        <v>160</v>
      </c>
      <c s="34" t="s">
        <v>5341</v>
      </c>
      <c s="35" t="s">
        <v>4</v>
      </c>
      <c s="6" t="s">
        <v>5342</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4642</v>
      </c>
      <c r="J142" s="32">
        <f>0</f>
      </c>
      <c s="32">
        <f>0</f>
      </c>
      <c s="32">
        <f>0+L143</f>
      </c>
      <c s="32">
        <f>0+M143</f>
      </c>
    </row>
    <row r="143" spans="1:16" ht="12.75">
      <c r="A143" t="s">
        <v>48</v>
      </c>
      <c s="34" t="s">
        <v>163</v>
      </c>
      <c s="34" t="s">
        <v>5343</v>
      </c>
      <c s="35" t="s">
        <v>4</v>
      </c>
      <c s="6" t="s">
        <v>5344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4268</v>
      </c>
      <c r="J147" s="32">
        <f>0</f>
      </c>
      <c s="32">
        <f>0</f>
      </c>
      <c s="32">
        <f>0+L148+L152+L156+L160+L164+L168+L172+L176+L180+L184</f>
      </c>
      <c s="32">
        <f>0+M148+M152+M156+M160+M164+M168+M172+M176+M180+M184</f>
      </c>
    </row>
    <row r="148" spans="1:16" ht="12.75">
      <c r="A148" t="s">
        <v>48</v>
      </c>
      <c s="34" t="s">
        <v>166</v>
      </c>
      <c s="34" t="s">
        <v>5345</v>
      </c>
      <c s="35" t="s">
        <v>4</v>
      </c>
      <c s="6" t="s">
        <v>5346</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4727</v>
      </c>
      <c s="35" t="s">
        <v>4</v>
      </c>
      <c s="6" t="s">
        <v>4728</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9963</v>
      </c>
      <c s="35" t="s">
        <v>4</v>
      </c>
      <c s="6" t="s">
        <v>9964</v>
      </c>
      <c s="36" t="s">
        <v>71</v>
      </c>
      <c s="37">
        <v>4</v>
      </c>
      <c s="36">
        <v>0</v>
      </c>
      <c s="36">
        <f>ROUND(G156*H156,6)</f>
      </c>
      <c r="L156" s="38">
        <v>0</v>
      </c>
      <c s="32">
        <f>ROUND(ROUND(L156,2)*ROUND(G156,3),2)</f>
      </c>
      <c s="36" t="s">
        <v>66</v>
      </c>
      <c>
        <f>(M156*21)/100</f>
      </c>
      <c t="s">
        <v>26</v>
      </c>
    </row>
    <row r="157" spans="1:5" ht="12.75">
      <c r="A157" s="35" t="s">
        <v>55</v>
      </c>
      <c r="E157" s="39" t="s">
        <v>10065</v>
      </c>
    </row>
    <row r="158" spans="1:5" ht="12.75">
      <c r="A158" s="35" t="s">
        <v>57</v>
      </c>
      <c r="E158" s="40" t="s">
        <v>4</v>
      </c>
    </row>
    <row r="159" spans="1:5" ht="12.75">
      <c r="A159" t="s">
        <v>59</v>
      </c>
      <c r="E159" s="39" t="s">
        <v>68</v>
      </c>
    </row>
    <row r="160" spans="1:16" ht="12.75">
      <c r="A160" t="s">
        <v>48</v>
      </c>
      <c s="34" t="s">
        <v>175</v>
      </c>
      <c s="34" t="s">
        <v>10062</v>
      </c>
      <c s="35" t="s">
        <v>4</v>
      </c>
      <c s="6" t="s">
        <v>10063</v>
      </c>
      <c s="36" t="s">
        <v>71</v>
      </c>
      <c s="37">
        <v>52.5</v>
      </c>
      <c s="36">
        <v>0</v>
      </c>
      <c s="36">
        <f>ROUND(G160*H160,6)</f>
      </c>
      <c r="L160" s="38">
        <v>0</v>
      </c>
      <c s="32">
        <f>ROUND(ROUND(L160,2)*ROUND(G160,3),2)</f>
      </c>
      <c s="36" t="s">
        <v>66</v>
      </c>
      <c>
        <f>(M160*21)/100</f>
      </c>
      <c t="s">
        <v>26</v>
      </c>
    </row>
    <row r="161" spans="1:5" ht="25.5">
      <c r="A161" s="35" t="s">
        <v>55</v>
      </c>
      <c r="E161" s="39" t="s">
        <v>10153</v>
      </c>
    </row>
    <row r="162" spans="1:5" ht="12.75">
      <c r="A162" s="35" t="s">
        <v>57</v>
      </c>
      <c r="E162" s="40" t="s">
        <v>4</v>
      </c>
    </row>
    <row r="163" spans="1:5" ht="12.75">
      <c r="A163" t="s">
        <v>59</v>
      </c>
      <c r="E163" s="39" t="s">
        <v>68</v>
      </c>
    </row>
    <row r="164" spans="1:16" ht="12.75">
      <c r="A164" t="s">
        <v>48</v>
      </c>
      <c s="34" t="s">
        <v>178</v>
      </c>
      <c s="34" t="s">
        <v>6732</v>
      </c>
      <c s="35" t="s">
        <v>4</v>
      </c>
      <c s="6" t="s">
        <v>6733</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5405</v>
      </c>
      <c s="35" t="s">
        <v>4</v>
      </c>
      <c s="6" t="s">
        <v>5406</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4349</v>
      </c>
      <c s="35" t="s">
        <v>4</v>
      </c>
      <c s="6" t="s">
        <v>4350</v>
      </c>
      <c s="36" t="s">
        <v>71</v>
      </c>
      <c s="37">
        <v>14</v>
      </c>
      <c s="36">
        <v>0</v>
      </c>
      <c s="36">
        <f>ROUND(G180*H180,6)</f>
      </c>
      <c r="L180" s="38">
        <v>0</v>
      </c>
      <c s="32">
        <f>ROUND(ROUND(L180,2)*ROUND(G180,3),2)</f>
      </c>
      <c s="36" t="s">
        <v>66</v>
      </c>
      <c>
        <f>(M180*21)/100</f>
      </c>
      <c t="s">
        <v>26</v>
      </c>
    </row>
    <row r="181" spans="1:5" ht="12.75">
      <c r="A181" s="35" t="s">
        <v>55</v>
      </c>
      <c r="E181" s="39" t="s">
        <v>10400</v>
      </c>
    </row>
    <row r="182" spans="1:5" ht="12.75">
      <c r="A182" s="35" t="s">
        <v>57</v>
      </c>
      <c r="E182" s="40" t="s">
        <v>4</v>
      </c>
    </row>
    <row r="183" spans="1:5" ht="12.75">
      <c r="A183" t="s">
        <v>59</v>
      </c>
      <c r="E183" s="39" t="s">
        <v>68</v>
      </c>
    </row>
    <row r="184" spans="1:16" ht="12.75">
      <c r="A184" t="s">
        <v>48</v>
      </c>
      <c s="34" t="s">
        <v>194</v>
      </c>
      <c s="34" t="s">
        <v>4742</v>
      </c>
      <c s="35" t="s">
        <v>4</v>
      </c>
      <c s="6" t="s">
        <v>4743</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10401</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10404</v>
      </c>
      <c r="E8" s="30" t="s">
        <v>10403</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10405</v>
      </c>
      <c s="35" t="s">
        <v>4</v>
      </c>
      <c s="6" t="s">
        <v>10406</v>
      </c>
      <c s="36" t="s">
        <v>65</v>
      </c>
      <c s="37">
        <v>6585.5</v>
      </c>
      <c s="36">
        <v>0</v>
      </c>
      <c s="36">
        <f>ROUND(G10*H10,6)</f>
      </c>
      <c r="L10" s="38">
        <v>0</v>
      </c>
      <c s="32">
        <f>ROUND(ROUND(L10,2)*ROUND(G10,3),2)</f>
      </c>
      <c s="36" t="s">
        <v>66</v>
      </c>
      <c>
        <f>(M10*21)/100</f>
      </c>
      <c t="s">
        <v>26</v>
      </c>
    </row>
    <row r="11" spans="1:5" ht="12.75">
      <c r="A11" s="35" t="s">
        <v>55</v>
      </c>
      <c r="E11" s="39" t="s">
        <v>10407</v>
      </c>
    </row>
    <row r="12" spans="1:5" ht="12.75">
      <c r="A12" s="35" t="s">
        <v>57</v>
      </c>
      <c r="E12" s="40" t="s">
        <v>10408</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10409</v>
      </c>
      <c s="35" t="s">
        <v>4</v>
      </c>
      <c s="6" t="s">
        <v>10410</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5324</v>
      </c>
      <c s="35" t="s">
        <v>4</v>
      </c>
      <c s="6" t="s">
        <v>5325</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10411</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10412</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10413</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10414</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10415</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10416</v>
      </c>
    </row>
    <row r="41" spans="1:5" ht="12.75">
      <c r="A41" s="35" t="s">
        <v>57</v>
      </c>
      <c r="E41" s="40" t="s">
        <v>10417</v>
      </c>
    </row>
    <row r="42" spans="1:5" ht="12.75">
      <c r="A42" t="s">
        <v>59</v>
      </c>
      <c r="E42" s="39" t="s">
        <v>68</v>
      </c>
    </row>
    <row r="43" spans="1:16" ht="12.75">
      <c r="A43" t="s">
        <v>48</v>
      </c>
      <c s="34" t="s">
        <v>86</v>
      </c>
      <c s="34" t="s">
        <v>10418</v>
      </c>
      <c s="35" t="s">
        <v>4</v>
      </c>
      <c s="6" t="s">
        <v>10419</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10420</v>
      </c>
    </row>
    <row r="46" spans="1:5" ht="12.75">
      <c r="A46" t="s">
        <v>59</v>
      </c>
      <c r="E46" s="39" t="s">
        <v>68</v>
      </c>
    </row>
    <row r="47" spans="1:16" ht="12.75">
      <c r="A47" t="s">
        <v>48</v>
      </c>
      <c s="34" t="s">
        <v>89</v>
      </c>
      <c s="34" t="s">
        <v>10421</v>
      </c>
      <c s="35" t="s">
        <v>4</v>
      </c>
      <c s="6" t="s">
        <v>10422</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10423</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10424</v>
      </c>
    </row>
    <row r="53" spans="1:5" ht="12.75">
      <c r="A53" s="35" t="s">
        <v>57</v>
      </c>
      <c r="E53" s="40" t="s">
        <v>10425</v>
      </c>
    </row>
    <row r="54" spans="1:5" ht="12.75">
      <c r="A54" t="s">
        <v>59</v>
      </c>
      <c r="E54" s="39" t="s">
        <v>68</v>
      </c>
    </row>
    <row r="55" spans="1:16" ht="25.5">
      <c r="A55" t="s">
        <v>48</v>
      </c>
      <c s="34" t="s">
        <v>96</v>
      </c>
      <c s="34" t="s">
        <v>10426</v>
      </c>
      <c s="35" t="s">
        <v>4</v>
      </c>
      <c s="6" t="s">
        <v>10427</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10428</v>
      </c>
      <c s="35" t="s">
        <v>4</v>
      </c>
      <c s="6" t="s">
        <v>10429</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10430</v>
      </c>
    </row>
    <row r="63" spans="1:16" ht="12.75">
      <c r="A63" t="s">
        <v>48</v>
      </c>
      <c s="34" t="s">
        <v>102</v>
      </c>
      <c s="34" t="s">
        <v>10431</v>
      </c>
      <c s="35" t="s">
        <v>4</v>
      </c>
      <c s="6" t="s">
        <v>10432</v>
      </c>
      <c s="36" t="s">
        <v>697</v>
      </c>
      <c s="37">
        <v>1222.755</v>
      </c>
      <c s="36">
        <v>0</v>
      </c>
      <c s="36">
        <f>ROUND(G63*H63,6)</f>
      </c>
      <c r="L63" s="38">
        <v>0</v>
      </c>
      <c s="32">
        <f>ROUND(ROUND(L63,2)*ROUND(G63,3),2)</f>
      </c>
      <c s="36" t="s">
        <v>66</v>
      </c>
      <c>
        <f>(M63*21)/100</f>
      </c>
      <c t="s">
        <v>26</v>
      </c>
    </row>
    <row r="64" spans="1:5" ht="12.75">
      <c r="A64" s="35" t="s">
        <v>55</v>
      </c>
      <c r="E64" s="39" t="s">
        <v>10433</v>
      </c>
    </row>
    <row r="65" spans="1:5" ht="25.5">
      <c r="A65" s="35" t="s">
        <v>57</v>
      </c>
      <c r="E65" s="40" t="s">
        <v>10434</v>
      </c>
    </row>
    <row r="66" spans="1:5" ht="12.75">
      <c r="A66" t="s">
        <v>59</v>
      </c>
      <c r="E66" s="39" t="s">
        <v>68</v>
      </c>
    </row>
    <row r="67" spans="1:16" ht="12.75">
      <c r="A67" t="s">
        <v>48</v>
      </c>
      <c s="34" t="s">
        <v>105</v>
      </c>
      <c s="34" t="s">
        <v>10435</v>
      </c>
      <c s="35" t="s">
        <v>4</v>
      </c>
      <c s="6" t="s">
        <v>10436</v>
      </c>
      <c s="36" t="s">
        <v>65</v>
      </c>
      <c s="37">
        <v>103.695</v>
      </c>
      <c s="36">
        <v>0</v>
      </c>
      <c s="36">
        <f>ROUND(G67*H67,6)</f>
      </c>
      <c r="L67" s="38">
        <v>0</v>
      </c>
      <c s="32">
        <f>ROUND(ROUND(L67,2)*ROUND(G67,3),2)</f>
      </c>
      <c s="36" t="s">
        <v>54</v>
      </c>
      <c>
        <f>(M67*21)/100</f>
      </c>
      <c t="s">
        <v>26</v>
      </c>
    </row>
    <row r="68" spans="1:5" ht="12.75">
      <c r="A68" s="35" t="s">
        <v>55</v>
      </c>
      <c r="E68" s="39" t="s">
        <v>10437</v>
      </c>
    </row>
    <row r="69" spans="1:5" ht="25.5">
      <c r="A69" s="35" t="s">
        <v>57</v>
      </c>
      <c r="E69" s="40" t="s">
        <v>10438</v>
      </c>
    </row>
    <row r="70" spans="1:5" ht="12.75">
      <c r="A70" t="s">
        <v>59</v>
      </c>
      <c r="E70" s="39" t="s">
        <v>10439</v>
      </c>
    </row>
    <row r="71" spans="1:16" ht="12.75">
      <c r="A71" t="s">
        <v>48</v>
      </c>
      <c s="34" t="s">
        <v>108</v>
      </c>
      <c s="34" t="s">
        <v>10440</v>
      </c>
      <c s="35" t="s">
        <v>4</v>
      </c>
      <c s="6" t="s">
        <v>10441</v>
      </c>
      <c s="36" t="s">
        <v>53</v>
      </c>
      <c s="37">
        <v>76.986</v>
      </c>
      <c s="36">
        <v>0</v>
      </c>
      <c s="36">
        <f>ROUND(G71*H71,6)</f>
      </c>
      <c r="L71" s="38">
        <v>0</v>
      </c>
      <c s="32">
        <f>ROUND(ROUND(L71,2)*ROUND(G71,3),2)</f>
      </c>
      <c s="36" t="s">
        <v>54</v>
      </c>
      <c>
        <f>(M71*21)/100</f>
      </c>
      <c t="s">
        <v>26</v>
      </c>
    </row>
    <row r="72" spans="1:5" ht="25.5">
      <c r="A72" s="35" t="s">
        <v>55</v>
      </c>
      <c r="E72" s="39" t="s">
        <v>10442</v>
      </c>
    </row>
    <row r="73" spans="1:5" ht="25.5">
      <c r="A73" s="35" t="s">
        <v>57</v>
      </c>
      <c r="E73" s="40" t="s">
        <v>10443</v>
      </c>
    </row>
    <row r="74" spans="1:5" ht="12.75">
      <c r="A74" t="s">
        <v>59</v>
      </c>
      <c r="E74" s="39" t="s">
        <v>10439</v>
      </c>
    </row>
    <row r="75" spans="1:16" ht="12.75">
      <c r="A75" t="s">
        <v>48</v>
      </c>
      <c s="34" t="s">
        <v>111</v>
      </c>
      <c s="34" t="s">
        <v>10444</v>
      </c>
      <c s="35" t="s">
        <v>4</v>
      </c>
      <c s="6" t="s">
        <v>10445</v>
      </c>
      <c s="36" t="s">
        <v>697</v>
      </c>
      <c s="37">
        <v>2445.51</v>
      </c>
      <c s="36">
        <v>0</v>
      </c>
      <c s="36">
        <f>ROUND(G75*H75,6)</f>
      </c>
      <c r="L75" s="38">
        <v>0</v>
      </c>
      <c s="32">
        <f>ROUND(ROUND(L75,2)*ROUND(G75,3),2)</f>
      </c>
      <c s="36" t="s">
        <v>66</v>
      </c>
      <c>
        <f>(M75*21)/100</f>
      </c>
      <c t="s">
        <v>26</v>
      </c>
    </row>
    <row r="76" spans="1:5" ht="12.75">
      <c r="A76" s="35" t="s">
        <v>55</v>
      </c>
      <c r="E76" s="39" t="s">
        <v>10446</v>
      </c>
    </row>
    <row r="77" spans="1:5" ht="12.75">
      <c r="A77" s="35" t="s">
        <v>57</v>
      </c>
      <c r="E77" s="40" t="s">
        <v>10447</v>
      </c>
    </row>
    <row r="78" spans="1:5" ht="12.75">
      <c r="A78" t="s">
        <v>59</v>
      </c>
      <c r="E78" s="39" t="s">
        <v>68</v>
      </c>
    </row>
    <row r="79" spans="1:16" ht="12.75">
      <c r="A79" t="s">
        <v>48</v>
      </c>
      <c s="34" t="s">
        <v>114</v>
      </c>
      <c s="34" t="s">
        <v>10448</v>
      </c>
      <c s="35" t="s">
        <v>4</v>
      </c>
      <c s="6" t="s">
        <v>10449</v>
      </c>
      <c s="36" t="s">
        <v>697</v>
      </c>
      <c s="37">
        <v>2252.4</v>
      </c>
      <c s="36">
        <v>0</v>
      </c>
      <c s="36">
        <f>ROUND(G79*H79,6)</f>
      </c>
      <c r="L79" s="38">
        <v>0</v>
      </c>
      <c s="32">
        <f>ROUND(ROUND(L79,2)*ROUND(G79,3),2)</f>
      </c>
      <c s="36" t="s">
        <v>66</v>
      </c>
      <c>
        <f>(M79*21)/100</f>
      </c>
      <c t="s">
        <v>26</v>
      </c>
    </row>
    <row r="80" spans="1:5" ht="12.75">
      <c r="A80" s="35" t="s">
        <v>55</v>
      </c>
      <c r="E80" s="39" t="s">
        <v>10450</v>
      </c>
    </row>
    <row r="81" spans="1:5" ht="12.75">
      <c r="A81" s="35" t="s">
        <v>57</v>
      </c>
      <c r="E81" s="40" t="s">
        <v>10451</v>
      </c>
    </row>
    <row r="82" spans="1:5" ht="12.75">
      <c r="A82" t="s">
        <v>59</v>
      </c>
      <c r="E82" s="39" t="s">
        <v>68</v>
      </c>
    </row>
    <row r="83" spans="1:16" ht="12.75">
      <c r="A83" t="s">
        <v>48</v>
      </c>
      <c s="34" t="s">
        <v>117</v>
      </c>
      <c s="34" t="s">
        <v>10452</v>
      </c>
      <c s="35" t="s">
        <v>4</v>
      </c>
      <c s="6" t="s">
        <v>10453</v>
      </c>
      <c s="36" t="s">
        <v>697</v>
      </c>
      <c s="37">
        <v>642</v>
      </c>
      <c s="36">
        <v>0</v>
      </c>
      <c s="36">
        <f>ROUND(G83*H83,6)</f>
      </c>
      <c r="L83" s="38">
        <v>0</v>
      </c>
      <c s="32">
        <f>ROUND(ROUND(L83,2)*ROUND(G83,3),2)</f>
      </c>
      <c s="36" t="s">
        <v>66</v>
      </c>
      <c>
        <f>(M83*21)/100</f>
      </c>
      <c t="s">
        <v>26</v>
      </c>
    </row>
    <row r="84" spans="1:5" ht="12.75">
      <c r="A84" s="35" t="s">
        <v>55</v>
      </c>
      <c r="E84" s="39" t="s">
        <v>10446</v>
      </c>
    </row>
    <row r="85" spans="1:5" ht="12.75">
      <c r="A85" s="35" t="s">
        <v>57</v>
      </c>
      <c r="E85" s="40" t="s">
        <v>10454</v>
      </c>
    </row>
    <row r="86" spans="1:5" ht="12.75">
      <c r="A86" t="s">
        <v>59</v>
      </c>
      <c r="E86" s="39" t="s">
        <v>68</v>
      </c>
    </row>
    <row r="87" spans="1:16" ht="12.75">
      <c r="A87" t="s">
        <v>48</v>
      </c>
      <c s="34" t="s">
        <v>121</v>
      </c>
      <c s="34" t="s">
        <v>10455</v>
      </c>
      <c s="35" t="s">
        <v>4</v>
      </c>
      <c s="6" t="s">
        <v>10456</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10457</v>
      </c>
    </row>
    <row r="91" spans="1:16" ht="12.75">
      <c r="A91" t="s">
        <v>48</v>
      </c>
      <c s="34" t="s">
        <v>124</v>
      </c>
      <c s="34" t="s">
        <v>10458</v>
      </c>
      <c s="35" t="s">
        <v>4</v>
      </c>
      <c s="6" t="s">
        <v>10459</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10460</v>
      </c>
      <c s="35" t="s">
        <v>4</v>
      </c>
      <c s="6" t="s">
        <v>10461</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10439</v>
      </c>
    </row>
    <row r="99" spans="1:16" ht="12.75">
      <c r="A99" t="s">
        <v>48</v>
      </c>
      <c s="34" t="s">
        <v>130</v>
      </c>
      <c s="34" t="s">
        <v>10462</v>
      </c>
      <c s="35" t="s">
        <v>4</v>
      </c>
      <c s="6" t="s">
        <v>10463</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10439</v>
      </c>
    </row>
    <row r="103" spans="1:16" ht="25.5">
      <c r="A103" t="s">
        <v>48</v>
      </c>
      <c s="34" t="s">
        <v>133</v>
      </c>
      <c s="34" t="s">
        <v>10464</v>
      </c>
      <c s="35" t="s">
        <v>4</v>
      </c>
      <c s="6" t="s">
        <v>10465</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10466</v>
      </c>
    </row>
    <row r="106" spans="1:5" ht="12.75">
      <c r="A106" t="s">
        <v>59</v>
      </c>
      <c r="E106" s="39" t="s">
        <v>68</v>
      </c>
    </row>
    <row r="107" spans="1:16" ht="25.5">
      <c r="A107" t="s">
        <v>48</v>
      </c>
      <c s="34" t="s">
        <v>136</v>
      </c>
      <c s="34" t="s">
        <v>10467</v>
      </c>
      <c s="35" t="s">
        <v>4</v>
      </c>
      <c s="6" t="s">
        <v>10468</v>
      </c>
      <c s="36" t="s">
        <v>92</v>
      </c>
      <c s="37">
        <v>12</v>
      </c>
      <c s="36">
        <v>0</v>
      </c>
      <c s="36">
        <f>ROUND(G107*H107,6)</f>
      </c>
      <c r="L107" s="38">
        <v>0</v>
      </c>
      <c s="32">
        <f>ROUND(ROUND(L107,2)*ROUND(G107,3),2)</f>
      </c>
      <c s="36" t="s">
        <v>54</v>
      </c>
      <c>
        <f>(M107*21)/100</f>
      </c>
      <c t="s">
        <v>26</v>
      </c>
    </row>
    <row r="108" spans="1:5" ht="25.5">
      <c r="A108" s="35" t="s">
        <v>55</v>
      </c>
      <c r="E108" s="39" t="s">
        <v>10469</v>
      </c>
    </row>
    <row r="109" spans="1:5" ht="12.75">
      <c r="A109" s="35" t="s">
        <v>57</v>
      </c>
      <c r="E109" s="40" t="s">
        <v>4</v>
      </c>
    </row>
    <row r="110" spans="1:5" ht="12.75">
      <c r="A110" t="s">
        <v>59</v>
      </c>
      <c r="E110" s="39" t="s">
        <v>10470</v>
      </c>
    </row>
    <row r="111" spans="1:16" ht="25.5">
      <c r="A111" t="s">
        <v>48</v>
      </c>
      <c s="34" t="s">
        <v>139</v>
      </c>
      <c s="34" t="s">
        <v>10471</v>
      </c>
      <c s="35" t="s">
        <v>4</v>
      </c>
      <c s="6" t="s">
        <v>10472</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10473</v>
      </c>
      <c s="35" t="s">
        <v>4</v>
      </c>
      <c s="6" t="s">
        <v>10474</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10475</v>
      </c>
      <c s="35" t="s">
        <v>4</v>
      </c>
      <c s="6" t="s">
        <v>10476</v>
      </c>
      <c s="36" t="s">
        <v>92</v>
      </c>
      <c s="37">
        <v>323</v>
      </c>
      <c s="36">
        <v>0</v>
      </c>
      <c s="36">
        <f>ROUND(G119*H119,6)</f>
      </c>
      <c r="L119" s="38">
        <v>0</v>
      </c>
      <c s="32">
        <f>ROUND(ROUND(L119,2)*ROUND(G119,3),2)</f>
      </c>
      <c s="36" t="s">
        <v>66</v>
      </c>
      <c>
        <f>(M119*21)/100</f>
      </c>
      <c t="s">
        <v>26</v>
      </c>
    </row>
    <row r="120" spans="1:5" ht="12.75">
      <c r="A120" s="35" t="s">
        <v>55</v>
      </c>
      <c r="E120" s="39" t="s">
        <v>10477</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10478</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10481</v>
      </c>
      <c r="E8" s="30" t="s">
        <v>10480</v>
      </c>
      <c r="J8" s="29">
        <f>0+J9+J50+J139</f>
      </c>
      <c s="29">
        <f>0+K9+K50+K139</f>
      </c>
      <c s="29">
        <f>0+L9+L50+L139</f>
      </c>
      <c s="29">
        <f>0+M9+M50+M139</f>
      </c>
    </row>
    <row r="9" spans="1:13" ht="12.75">
      <c r="A9" t="s">
        <v>45</v>
      </c>
      <c r="C9" s="31" t="s">
        <v>62</v>
      </c>
      <c r="E9" s="33" t="s">
        <v>10482</v>
      </c>
      <c r="J9" s="32">
        <f>0</f>
      </c>
      <c s="32">
        <f>0</f>
      </c>
      <c s="32">
        <f>0+L10+L14+L18+L22+L26+L30+L34+L38+L42+L46</f>
      </c>
      <c s="32">
        <f>0+M10+M14+M18+M22+M26+M30+M34+M38+M42+M46</f>
      </c>
    </row>
    <row r="10" spans="1:16" ht="12.75">
      <c r="A10" t="s">
        <v>48</v>
      </c>
      <c s="34" t="s">
        <v>62</v>
      </c>
      <c s="34" t="s">
        <v>10483</v>
      </c>
      <c s="35" t="s">
        <v>4</v>
      </c>
      <c s="6" t="s">
        <v>10484</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10485</v>
      </c>
    </row>
    <row r="13" spans="1:5" ht="12.75">
      <c r="A13" t="s">
        <v>59</v>
      </c>
      <c r="E13" s="39" t="s">
        <v>10486</v>
      </c>
    </row>
    <row r="14" spans="1:16" ht="12.75">
      <c r="A14" t="s">
        <v>48</v>
      </c>
      <c s="34" t="s">
        <v>26</v>
      </c>
      <c s="34" t="s">
        <v>10487</v>
      </c>
      <c s="35" t="s">
        <v>4</v>
      </c>
      <c s="6" t="s">
        <v>10488</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10485</v>
      </c>
    </row>
    <row r="17" spans="1:5" ht="12.75">
      <c r="A17" t="s">
        <v>59</v>
      </c>
      <c r="E17" s="39" t="s">
        <v>10486</v>
      </c>
    </row>
    <row r="18" spans="1:16" ht="12.75">
      <c r="A18" t="s">
        <v>48</v>
      </c>
      <c s="34" t="s">
        <v>25</v>
      </c>
      <c s="34" t="s">
        <v>10489</v>
      </c>
      <c s="35" t="s">
        <v>4</v>
      </c>
      <c s="6" t="s">
        <v>10490</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10485</v>
      </c>
    </row>
    <row r="21" spans="1:5" ht="12.75">
      <c r="A21" t="s">
        <v>59</v>
      </c>
      <c r="E21" s="39" t="s">
        <v>10486</v>
      </c>
    </row>
    <row r="22" spans="1:16" ht="12.75">
      <c r="A22" t="s">
        <v>48</v>
      </c>
      <c s="34" t="s">
        <v>74</v>
      </c>
      <c s="34" t="s">
        <v>10491</v>
      </c>
      <c s="35" t="s">
        <v>4</v>
      </c>
      <c s="6" t="s">
        <v>10492</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10485</v>
      </c>
    </row>
    <row r="25" spans="1:5" ht="12.75">
      <c r="A25" t="s">
        <v>59</v>
      </c>
      <c r="E25" s="39" t="s">
        <v>10486</v>
      </c>
    </row>
    <row r="26" spans="1:16" ht="12.75">
      <c r="A26" t="s">
        <v>48</v>
      </c>
      <c s="34" t="s">
        <v>77</v>
      </c>
      <c s="34" t="s">
        <v>10493</v>
      </c>
      <c s="35" t="s">
        <v>4</v>
      </c>
      <c s="6" t="s">
        <v>10494</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10485</v>
      </c>
    </row>
    <row r="29" spans="1:5" ht="12.75">
      <c r="A29" t="s">
        <v>59</v>
      </c>
      <c r="E29" s="39" t="s">
        <v>10486</v>
      </c>
    </row>
    <row r="30" spans="1:16" ht="12.75">
      <c r="A30" t="s">
        <v>48</v>
      </c>
      <c s="34" t="s">
        <v>80</v>
      </c>
      <c s="34" t="s">
        <v>10495</v>
      </c>
      <c s="35" t="s">
        <v>4</v>
      </c>
      <c s="6" t="s">
        <v>10496</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10485</v>
      </c>
    </row>
    <row r="33" spans="1:5" ht="12.75">
      <c r="A33" t="s">
        <v>59</v>
      </c>
      <c r="E33" s="39" t="s">
        <v>10486</v>
      </c>
    </row>
    <row r="34" spans="1:16" ht="12.75">
      <c r="A34" t="s">
        <v>48</v>
      </c>
      <c s="34" t="s">
        <v>83</v>
      </c>
      <c s="34" t="s">
        <v>10497</v>
      </c>
      <c s="35" t="s">
        <v>4</v>
      </c>
      <c s="6" t="s">
        <v>10498</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10485</v>
      </c>
    </row>
    <row r="37" spans="1:5" ht="12.75">
      <c r="A37" t="s">
        <v>59</v>
      </c>
      <c r="E37" s="39" t="s">
        <v>10486</v>
      </c>
    </row>
    <row r="38" spans="1:16" ht="12.75">
      <c r="A38" t="s">
        <v>48</v>
      </c>
      <c s="34" t="s">
        <v>86</v>
      </c>
      <c s="34" t="s">
        <v>10499</v>
      </c>
      <c s="35" t="s">
        <v>4</v>
      </c>
      <c s="6" t="s">
        <v>10500</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10485</v>
      </c>
    </row>
    <row r="41" spans="1:5" ht="12.75">
      <c r="A41" t="s">
        <v>59</v>
      </c>
      <c r="E41" s="39" t="s">
        <v>10486</v>
      </c>
    </row>
    <row r="42" spans="1:16" ht="12.75">
      <c r="A42" t="s">
        <v>48</v>
      </c>
      <c s="34" t="s">
        <v>89</v>
      </c>
      <c s="34" t="s">
        <v>10501</v>
      </c>
      <c s="35" t="s">
        <v>4</v>
      </c>
      <c s="6" t="s">
        <v>10502</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10485</v>
      </c>
    </row>
    <row r="45" spans="1:5" ht="12.75">
      <c r="A45" t="s">
        <v>59</v>
      </c>
      <c r="E45" s="39" t="s">
        <v>10486</v>
      </c>
    </row>
    <row r="46" spans="1:16" ht="12.75">
      <c r="A46" t="s">
        <v>48</v>
      </c>
      <c s="34" t="s">
        <v>93</v>
      </c>
      <c s="34" t="s">
        <v>10503</v>
      </c>
      <c s="35" t="s">
        <v>4</v>
      </c>
      <c s="6" t="s">
        <v>10504</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10485</v>
      </c>
    </row>
    <row r="49" spans="1:5" ht="12.75">
      <c r="A49" t="s">
        <v>59</v>
      </c>
      <c r="E49" s="39" t="s">
        <v>10486</v>
      </c>
    </row>
    <row r="50" spans="1:13" ht="12.75">
      <c r="A50" t="s">
        <v>45</v>
      </c>
      <c r="C50" s="31" t="s">
        <v>26</v>
      </c>
      <c r="E50" s="33" t="s">
        <v>10505</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10506</v>
      </c>
      <c s="35" t="s">
        <v>4</v>
      </c>
      <c s="6" t="s">
        <v>10507</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10485</v>
      </c>
    </row>
    <row r="54" spans="1:5" ht="12.75">
      <c r="A54" t="s">
        <v>59</v>
      </c>
      <c r="E54" s="39" t="s">
        <v>10486</v>
      </c>
    </row>
    <row r="55" spans="1:16" ht="12.75">
      <c r="A55" t="s">
        <v>48</v>
      </c>
      <c s="34" t="s">
        <v>99</v>
      </c>
      <c s="34" t="s">
        <v>10508</v>
      </c>
      <c s="35" t="s">
        <v>4</v>
      </c>
      <c s="6" t="s">
        <v>10509</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10485</v>
      </c>
    </row>
    <row r="58" spans="1:5" ht="12.75">
      <c r="A58" t="s">
        <v>59</v>
      </c>
      <c r="E58" s="39" t="s">
        <v>10486</v>
      </c>
    </row>
    <row r="59" spans="1:16" ht="12.75">
      <c r="A59" t="s">
        <v>48</v>
      </c>
      <c s="34" t="s">
        <v>102</v>
      </c>
      <c s="34" t="s">
        <v>10510</v>
      </c>
      <c s="35" t="s">
        <v>4</v>
      </c>
      <c s="6" t="s">
        <v>10511</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10485</v>
      </c>
    </row>
    <row r="62" spans="1:5" ht="12.75">
      <c r="A62" t="s">
        <v>59</v>
      </c>
      <c r="E62" s="39" t="s">
        <v>10486</v>
      </c>
    </row>
    <row r="63" spans="1:16" ht="12.75">
      <c r="A63" t="s">
        <v>48</v>
      </c>
      <c s="34" t="s">
        <v>105</v>
      </c>
      <c s="34" t="s">
        <v>10512</v>
      </c>
      <c s="35" t="s">
        <v>4</v>
      </c>
      <c s="6" t="s">
        <v>10513</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10485</v>
      </c>
    </row>
    <row r="66" spans="1:5" ht="12.75">
      <c r="A66" t="s">
        <v>59</v>
      </c>
      <c r="E66" s="39" t="s">
        <v>10486</v>
      </c>
    </row>
    <row r="67" spans="1:16" ht="12.75">
      <c r="A67" t="s">
        <v>48</v>
      </c>
      <c s="34" t="s">
        <v>108</v>
      </c>
      <c s="34" t="s">
        <v>10514</v>
      </c>
      <c s="35" t="s">
        <v>4</v>
      </c>
      <c s="6" t="s">
        <v>10515</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10485</v>
      </c>
    </row>
    <row r="70" spans="1:5" ht="12.75">
      <c r="A70" t="s">
        <v>59</v>
      </c>
      <c r="E70" s="39" t="s">
        <v>10486</v>
      </c>
    </row>
    <row r="71" spans="1:16" ht="12.75">
      <c r="A71" t="s">
        <v>48</v>
      </c>
      <c s="34" t="s">
        <v>111</v>
      </c>
      <c s="34" t="s">
        <v>10516</v>
      </c>
      <c s="35" t="s">
        <v>4</v>
      </c>
      <c s="6" t="s">
        <v>10517</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10485</v>
      </c>
    </row>
    <row r="74" spans="1:5" ht="12.75">
      <c r="A74" t="s">
        <v>59</v>
      </c>
      <c r="E74" s="39" t="s">
        <v>10486</v>
      </c>
    </row>
    <row r="75" spans="1:16" ht="12.75">
      <c r="A75" t="s">
        <v>48</v>
      </c>
      <c s="34" t="s">
        <v>114</v>
      </c>
      <c s="34" t="s">
        <v>10518</v>
      </c>
      <c s="35" t="s">
        <v>4</v>
      </c>
      <c s="6" t="s">
        <v>10519</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10485</v>
      </c>
    </row>
    <row r="78" spans="1:5" ht="12.75">
      <c r="A78" t="s">
        <v>59</v>
      </c>
      <c r="E78" s="39" t="s">
        <v>10486</v>
      </c>
    </row>
    <row r="79" spans="1:16" ht="12.75">
      <c r="A79" t="s">
        <v>48</v>
      </c>
      <c s="34" t="s">
        <v>117</v>
      </c>
      <c s="34" t="s">
        <v>10520</v>
      </c>
      <c s="35" t="s">
        <v>4</v>
      </c>
      <c s="6" t="s">
        <v>10521</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10485</v>
      </c>
    </row>
    <row r="82" spans="1:5" ht="12.75">
      <c r="A82" t="s">
        <v>59</v>
      </c>
      <c r="E82" s="39" t="s">
        <v>10486</v>
      </c>
    </row>
    <row r="83" spans="1:16" ht="12.75">
      <c r="A83" t="s">
        <v>48</v>
      </c>
      <c s="34" t="s">
        <v>121</v>
      </c>
      <c s="34" t="s">
        <v>10522</v>
      </c>
      <c s="35" t="s">
        <v>4</v>
      </c>
      <c s="6" t="s">
        <v>10523</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10485</v>
      </c>
    </row>
    <row r="86" spans="1:5" ht="12.75">
      <c r="A86" t="s">
        <v>59</v>
      </c>
      <c r="E86" s="39" t="s">
        <v>10486</v>
      </c>
    </row>
    <row r="87" spans="1:16" ht="12.75">
      <c r="A87" t="s">
        <v>48</v>
      </c>
      <c s="34" t="s">
        <v>124</v>
      </c>
      <c s="34" t="s">
        <v>10524</v>
      </c>
      <c s="35" t="s">
        <v>4</v>
      </c>
      <c s="6" t="s">
        <v>10525</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10485</v>
      </c>
    </row>
    <row r="90" spans="1:5" ht="12.75">
      <c r="A90" t="s">
        <v>59</v>
      </c>
      <c r="E90" s="39" t="s">
        <v>10486</v>
      </c>
    </row>
    <row r="91" spans="1:16" ht="12.75">
      <c r="A91" t="s">
        <v>48</v>
      </c>
      <c s="34" t="s">
        <v>127</v>
      </c>
      <c s="34" t="s">
        <v>10526</v>
      </c>
      <c s="35" t="s">
        <v>4</v>
      </c>
      <c s="6" t="s">
        <v>10527</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10485</v>
      </c>
    </row>
    <row r="94" spans="1:5" ht="12.75">
      <c r="A94" t="s">
        <v>59</v>
      </c>
      <c r="E94" s="39" t="s">
        <v>10486</v>
      </c>
    </row>
    <row r="95" spans="1:16" ht="12.75">
      <c r="A95" t="s">
        <v>48</v>
      </c>
      <c s="34" t="s">
        <v>130</v>
      </c>
      <c s="34" t="s">
        <v>10528</v>
      </c>
      <c s="35" t="s">
        <v>4</v>
      </c>
      <c s="6" t="s">
        <v>10529</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10485</v>
      </c>
    </row>
    <row r="98" spans="1:5" ht="12.75">
      <c r="A98" t="s">
        <v>59</v>
      </c>
      <c r="E98" s="39" t="s">
        <v>10486</v>
      </c>
    </row>
    <row r="99" spans="1:16" ht="12.75">
      <c r="A99" t="s">
        <v>48</v>
      </c>
      <c s="34" t="s">
        <v>133</v>
      </c>
      <c s="34" t="s">
        <v>10530</v>
      </c>
      <c s="35" t="s">
        <v>4</v>
      </c>
      <c s="6" t="s">
        <v>10531</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10485</v>
      </c>
    </row>
    <row r="102" spans="1:5" ht="12.75">
      <c r="A102" t="s">
        <v>59</v>
      </c>
      <c r="E102" s="39" t="s">
        <v>10486</v>
      </c>
    </row>
    <row r="103" spans="1:16" ht="12.75">
      <c r="A103" t="s">
        <v>48</v>
      </c>
      <c s="34" t="s">
        <v>136</v>
      </c>
      <c s="34" t="s">
        <v>10532</v>
      </c>
      <c s="35" t="s">
        <v>4</v>
      </c>
      <c s="6" t="s">
        <v>10533</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10485</v>
      </c>
    </row>
    <row r="106" spans="1:5" ht="12.75">
      <c r="A106" t="s">
        <v>59</v>
      </c>
      <c r="E106" s="39" t="s">
        <v>10486</v>
      </c>
    </row>
    <row r="107" spans="1:16" ht="12.75">
      <c r="A107" t="s">
        <v>48</v>
      </c>
      <c s="34" t="s">
        <v>139</v>
      </c>
      <c s="34" t="s">
        <v>10534</v>
      </c>
      <c s="35" t="s">
        <v>4</v>
      </c>
      <c s="6" t="s">
        <v>10535</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10485</v>
      </c>
    </row>
    <row r="110" spans="1:5" ht="12.75">
      <c r="A110" t="s">
        <v>59</v>
      </c>
      <c r="E110" s="39" t="s">
        <v>10486</v>
      </c>
    </row>
    <row r="111" spans="1:16" ht="12.75">
      <c r="A111" t="s">
        <v>48</v>
      </c>
      <c s="34" t="s">
        <v>142</v>
      </c>
      <c s="34" t="s">
        <v>10536</v>
      </c>
      <c s="35" t="s">
        <v>4</v>
      </c>
      <c s="6" t="s">
        <v>10537</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10485</v>
      </c>
    </row>
    <row r="114" spans="1:5" ht="12.75">
      <c r="A114" t="s">
        <v>59</v>
      </c>
      <c r="E114" s="39" t="s">
        <v>10486</v>
      </c>
    </row>
    <row r="115" spans="1:16" ht="12.75">
      <c r="A115" t="s">
        <v>48</v>
      </c>
      <c s="34" t="s">
        <v>145</v>
      </c>
      <c s="34" t="s">
        <v>10538</v>
      </c>
      <c s="35" t="s">
        <v>4</v>
      </c>
      <c s="6" t="s">
        <v>10539</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10485</v>
      </c>
    </row>
    <row r="118" spans="1:5" ht="12.75">
      <c r="A118" t="s">
        <v>59</v>
      </c>
      <c r="E118" s="39" t="s">
        <v>10486</v>
      </c>
    </row>
    <row r="119" spans="1:16" ht="12.75">
      <c r="A119" t="s">
        <v>48</v>
      </c>
      <c s="34" t="s">
        <v>148</v>
      </c>
      <c s="34" t="s">
        <v>10540</v>
      </c>
      <c s="35" t="s">
        <v>4</v>
      </c>
      <c s="6" t="s">
        <v>10541</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10485</v>
      </c>
    </row>
    <row r="122" spans="1:5" ht="12.75">
      <c r="A122" t="s">
        <v>59</v>
      </c>
      <c r="E122" s="39" t="s">
        <v>10486</v>
      </c>
    </row>
    <row r="123" spans="1:16" ht="12.75">
      <c r="A123" t="s">
        <v>48</v>
      </c>
      <c s="34" t="s">
        <v>151</v>
      </c>
      <c s="34" t="s">
        <v>10542</v>
      </c>
      <c s="35" t="s">
        <v>4</v>
      </c>
      <c s="6" t="s">
        <v>10543</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10485</v>
      </c>
    </row>
    <row r="126" spans="1:5" ht="12.75">
      <c r="A126" t="s">
        <v>59</v>
      </c>
      <c r="E126" s="39" t="s">
        <v>10486</v>
      </c>
    </row>
    <row r="127" spans="1:16" ht="12.75">
      <c r="A127" t="s">
        <v>48</v>
      </c>
      <c s="34" t="s">
        <v>154</v>
      </c>
      <c s="34" t="s">
        <v>10544</v>
      </c>
      <c s="35" t="s">
        <v>4</v>
      </c>
      <c s="6" t="s">
        <v>10545</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10485</v>
      </c>
    </row>
    <row r="130" spans="1:5" ht="12.75">
      <c r="A130" t="s">
        <v>59</v>
      </c>
      <c r="E130" s="39" t="s">
        <v>10486</v>
      </c>
    </row>
    <row r="131" spans="1:16" ht="12.75">
      <c r="A131" t="s">
        <v>48</v>
      </c>
      <c s="34" t="s">
        <v>157</v>
      </c>
      <c s="34" t="s">
        <v>10546</v>
      </c>
      <c s="35" t="s">
        <v>4</v>
      </c>
      <c s="6" t="s">
        <v>10547</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10485</v>
      </c>
    </row>
    <row r="134" spans="1:5" ht="12.75">
      <c r="A134" t="s">
        <v>59</v>
      </c>
      <c r="E134" s="39" t="s">
        <v>10486</v>
      </c>
    </row>
    <row r="135" spans="1:16" ht="12.75">
      <c r="A135" t="s">
        <v>48</v>
      </c>
      <c s="34" t="s">
        <v>160</v>
      </c>
      <c s="34" t="s">
        <v>10548</v>
      </c>
      <c s="35" t="s">
        <v>4</v>
      </c>
      <c s="6" t="s">
        <v>10549</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10485</v>
      </c>
    </row>
    <row r="138" spans="1:5" ht="12.75">
      <c r="A138" t="s">
        <v>59</v>
      </c>
      <c r="E138" s="39" t="s">
        <v>10486</v>
      </c>
    </row>
    <row r="139" spans="1:13" ht="12.75">
      <c r="A139" t="s">
        <v>45</v>
      </c>
      <c r="C139" s="31" t="s">
        <v>25</v>
      </c>
      <c r="E139" s="33" t="s">
        <v>10550</v>
      </c>
      <c r="J139" s="32">
        <f>0</f>
      </c>
      <c s="32">
        <f>0</f>
      </c>
      <c s="32">
        <f>0+L140+L144</f>
      </c>
      <c s="32">
        <f>0+M140+M144</f>
      </c>
    </row>
    <row r="140" spans="1:16" ht="12.75">
      <c r="A140" t="s">
        <v>48</v>
      </c>
      <c s="34" t="s">
        <v>163</v>
      </c>
      <c s="34" t="s">
        <v>10551</v>
      </c>
      <c s="35" t="s">
        <v>4</v>
      </c>
      <c s="6" t="s">
        <v>10552</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10485</v>
      </c>
    </row>
    <row r="143" spans="1:5" ht="12.75">
      <c r="A143" t="s">
        <v>59</v>
      </c>
      <c r="E143" s="39" t="s">
        <v>10486</v>
      </c>
    </row>
    <row r="144" spans="1:16" ht="12.75">
      <c r="A144" t="s">
        <v>48</v>
      </c>
      <c s="34" t="s">
        <v>166</v>
      </c>
      <c s="34" t="s">
        <v>10553</v>
      </c>
      <c s="35" t="s">
        <v>4</v>
      </c>
      <c s="6" t="s">
        <v>10554</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10485</v>
      </c>
    </row>
    <row r="147" spans="1:5" ht="12.75">
      <c r="A147" t="s">
        <v>59</v>
      </c>
      <c r="E147" s="39" t="s">
        <v>10486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9917</v>
      </c>
      <c s="41">
        <f>Rekapitulace!C236</f>
      </c>
      <c s="20" t="s">
        <v>0</v>
      </c>
      <c t="s">
        <v>22</v>
      </c>
      <c t="s">
        <v>26</v>
      </c>
    </row>
    <row r="4" spans="1:16" ht="32" customHeight="1">
      <c r="A4" s="24" t="s">
        <v>19</v>
      </c>
      <c s="25" t="s">
        <v>27</v>
      </c>
      <c s="27" t="s">
        <v>9917</v>
      </c>
      <c r="E4" s="26" t="s">
        <v>9918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10557</v>
      </c>
      <c r="E8" s="30" t="s">
        <v>10556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10558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4547</v>
      </c>
    </row>
    <row r="17" spans="1:5" ht="12.75">
      <c r="A17" s="35" t="s">
        <v>57</v>
      </c>
      <c r="E17" s="40" t="s">
        <v>10559</v>
      </c>
    </row>
    <row r="18" spans="1:5" ht="12.75">
      <c r="A18" t="s">
        <v>59</v>
      </c>
      <c r="E18" s="39" t="s">
        <v>68</v>
      </c>
    </row>
    <row r="19" spans="1:16" ht="12.75">
      <c r="A19" t="s">
        <v>48</v>
      </c>
      <c s="34" t="s">
        <v>25</v>
      </c>
      <c s="34" t="s">
        <v>10560</v>
      </c>
      <c s="35" t="s">
        <v>4</v>
      </c>
      <c s="6" t="s">
        <v>10561</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10562</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10563</v>
      </c>
    </row>
    <row r="26" spans="1:5" ht="12.75">
      <c r="A26" t="s">
        <v>59</v>
      </c>
      <c r="E26" s="39" t="s">
        <v>68</v>
      </c>
    </row>
    <row r="27" spans="1:16" ht="12.75">
      <c r="A27" t="s">
        <v>48</v>
      </c>
      <c s="34" t="s">
        <v>77</v>
      </c>
      <c s="34" t="s">
        <v>9975</v>
      </c>
      <c s="35" t="s">
        <v>4</v>
      </c>
      <c s="6" t="s">
        <v>9976</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10563</v>
      </c>
    </row>
    <row r="30" spans="1:5" ht="12.75">
      <c r="A30" t="s">
        <v>59</v>
      </c>
      <c r="E30" s="39" t="s">
        <v>68</v>
      </c>
    </row>
    <row r="31" spans="1:16" ht="12.75">
      <c r="A31" t="s">
        <v>48</v>
      </c>
      <c s="34" t="s">
        <v>80</v>
      </c>
      <c s="34" t="s">
        <v>10013</v>
      </c>
      <c s="35" t="s">
        <v>4</v>
      </c>
      <c s="6" t="s">
        <v>10014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10563</v>
      </c>
    </row>
    <row r="34" spans="1:5" ht="12.75">
      <c r="A34" t="s">
        <v>59</v>
      </c>
      <c r="E34" s="39" t="s">
        <v>68</v>
      </c>
    </row>
    <row r="35" spans="1:16" ht="12.75">
      <c r="A35" t="s">
        <v>48</v>
      </c>
      <c s="34" t="s">
        <v>83</v>
      </c>
      <c s="34" t="s">
        <v>10564</v>
      </c>
      <c s="35" t="s">
        <v>4</v>
      </c>
      <c s="6" t="s">
        <v>10565</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10566</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10567</v>
      </c>
      <c s="41">
        <f>Rekapitulace!C259</f>
      </c>
      <c s="20" t="s">
        <v>0</v>
      </c>
      <c t="s">
        <v>22</v>
      </c>
      <c t="s">
        <v>26</v>
      </c>
    </row>
    <row r="4" spans="1:16" ht="32" customHeight="1">
      <c r="A4" s="24" t="s">
        <v>19</v>
      </c>
      <c s="25" t="s">
        <v>27</v>
      </c>
      <c s="27" t="s">
        <v>10567</v>
      </c>
      <c r="E4" s="26" t="s">
        <v>10568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10571</v>
      </c>
      <c r="E8" s="30" t="s">
        <v>10570</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5678</v>
      </c>
      <c s="35" t="s">
        <v>4</v>
      </c>
      <c s="6" t="s">
        <v>5679</v>
      </c>
      <c s="36" t="s">
        <v>65</v>
      </c>
      <c s="37">
        <v>744</v>
      </c>
      <c s="36">
        <v>0</v>
      </c>
      <c s="36">
        <f>ROUND(G10*H10,6)</f>
      </c>
      <c r="L10" s="38">
        <v>0</v>
      </c>
      <c s="32">
        <f>ROUND(ROUND(L10,2)*ROUND(G10,3),2)</f>
      </c>
      <c s="36" t="s">
        <v>66</v>
      </c>
      <c>
        <f>(M10*21)/100</f>
      </c>
      <c t="s">
        <v>26</v>
      </c>
    </row>
    <row r="11" spans="1:5" ht="12.75">
      <c r="A11" s="35" t="s">
        <v>55</v>
      </c>
      <c r="E11" s="39" t="s">
        <v>10572</v>
      </c>
    </row>
    <row r="12" spans="1:5" ht="12.75">
      <c r="A12" s="35" t="s">
        <v>57</v>
      </c>
      <c r="E12" s="40" t="s">
        <v>10573</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10574</v>
      </c>
    </row>
    <row r="16" spans="1:5" ht="12.75">
      <c r="A16" s="35" t="s">
        <v>57</v>
      </c>
      <c r="E16" s="40" t="s">
        <v>10575</v>
      </c>
    </row>
    <row r="17" spans="1:5" ht="12.75">
      <c r="A17" t="s">
        <v>59</v>
      </c>
      <c r="E17" s="39" t="s">
        <v>68</v>
      </c>
    </row>
    <row r="18" spans="1:13" ht="12.75">
      <c r="A18" t="s">
        <v>45</v>
      </c>
      <c r="C18" s="31" t="s">
        <v>26</v>
      </c>
      <c r="E18" s="33" t="s">
        <v>4602</v>
      </c>
      <c r="J18" s="32">
        <f>0</f>
      </c>
      <c s="32">
        <f>0</f>
      </c>
      <c s="32">
        <f>0+L19+L23</f>
      </c>
      <c s="32">
        <f>0+M19+M23</f>
      </c>
    </row>
    <row r="19" spans="1:16" ht="12.75">
      <c r="A19" t="s">
        <v>48</v>
      </c>
      <c s="34" t="s">
        <v>25</v>
      </c>
      <c s="34" t="s">
        <v>5699</v>
      </c>
      <c s="35" t="s">
        <v>4</v>
      </c>
      <c s="6" t="s">
        <v>5700</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6399</v>
      </c>
      <c s="35" t="s">
        <v>4</v>
      </c>
      <c s="6" t="s">
        <v>6400</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4606</v>
      </c>
      <c r="J27" s="32">
        <f>0</f>
      </c>
      <c s="32">
        <f>0</f>
      </c>
      <c s="32">
        <f>0+L28+L32+L36</f>
      </c>
      <c s="32">
        <f>0+M28+M32+M36</f>
      </c>
    </row>
    <row r="28" spans="1:16" ht="12.75">
      <c r="A28" t="s">
        <v>48</v>
      </c>
      <c s="34" t="s">
        <v>77</v>
      </c>
      <c s="34" t="s">
        <v>10576</v>
      </c>
      <c s="35" t="s">
        <v>4</v>
      </c>
      <c s="6" t="s">
        <v>10577</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10578</v>
      </c>
    </row>
    <row r="31" spans="1:5" ht="12.75">
      <c r="A31" t="s">
        <v>59</v>
      </c>
      <c r="E31" s="39" t="s">
        <v>68</v>
      </c>
    </row>
    <row r="32" spans="1:16" ht="25.5">
      <c r="A32" t="s">
        <v>48</v>
      </c>
      <c s="34" t="s">
        <v>80</v>
      </c>
      <c s="34" t="s">
        <v>10579</v>
      </c>
      <c s="35" t="s">
        <v>4</v>
      </c>
      <c s="6" t="s">
        <v>10580</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10581</v>
      </c>
    </row>
    <row r="36" spans="1:16" ht="12.75">
      <c r="A36" t="s">
        <v>48</v>
      </c>
      <c s="34" t="s">
        <v>83</v>
      </c>
      <c s="34" t="s">
        <v>10582</v>
      </c>
      <c s="35" t="s">
        <v>4</v>
      </c>
      <c s="6" t="s">
        <v>10583</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10581</v>
      </c>
    </row>
    <row r="40" spans="1:13" ht="12.75">
      <c r="A40" t="s">
        <v>45</v>
      </c>
      <c r="C40" s="31" t="s">
        <v>74</v>
      </c>
      <c r="E40" s="33" t="s">
        <v>4609</v>
      </c>
      <c r="J40" s="32">
        <f>0</f>
      </c>
      <c s="32">
        <f>0</f>
      </c>
      <c s="32">
        <f>0+L41+L45+L49+L53+L57</f>
      </c>
      <c s="32">
        <f>0+M41+M45+M49+M53+M57</f>
      </c>
    </row>
    <row r="41" spans="1:16" ht="12.75">
      <c r="A41" t="s">
        <v>48</v>
      </c>
      <c s="34" t="s">
        <v>86</v>
      </c>
      <c s="34" t="s">
        <v>4824</v>
      </c>
      <c s="35" t="s">
        <v>4</v>
      </c>
      <c s="6" t="s">
        <v>4825</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10584</v>
      </c>
    </row>
    <row r="44" spans="1:5" ht="12.75">
      <c r="A44" t="s">
        <v>59</v>
      </c>
      <c r="E44" s="39" t="s">
        <v>68</v>
      </c>
    </row>
    <row r="45" spans="1:16" ht="12.75">
      <c r="A45" t="s">
        <v>48</v>
      </c>
      <c s="34" t="s">
        <v>89</v>
      </c>
      <c s="34" t="s">
        <v>4616</v>
      </c>
      <c s="35" t="s">
        <v>4</v>
      </c>
      <c s="6" t="s">
        <v>4617</v>
      </c>
      <c s="36" t="s">
        <v>65</v>
      </c>
      <c s="37">
        <v>110.995</v>
      </c>
      <c s="36">
        <v>0</v>
      </c>
      <c s="36">
        <f>ROUND(G45*H45,6)</f>
      </c>
      <c r="L45" s="38">
        <v>0</v>
      </c>
      <c s="32">
        <f>ROUND(ROUND(L45,2)*ROUND(G45,3),2)</f>
      </c>
      <c s="36" t="s">
        <v>66</v>
      </c>
      <c>
        <f>(M45*21)/100</f>
      </c>
      <c t="s">
        <v>26</v>
      </c>
    </row>
    <row r="46" spans="1:5" ht="12.75">
      <c r="A46" s="35" t="s">
        <v>55</v>
      </c>
      <c r="E46" s="39" t="s">
        <v>10585</v>
      </c>
    </row>
    <row r="47" spans="1:5" ht="12.75">
      <c r="A47" s="35" t="s">
        <v>57</v>
      </c>
      <c r="E47" s="40" t="s">
        <v>10584</v>
      </c>
    </row>
    <row r="48" spans="1:5" ht="12.75">
      <c r="A48" t="s">
        <v>59</v>
      </c>
      <c r="E48" s="39" t="s">
        <v>68</v>
      </c>
    </row>
    <row r="49" spans="1:16" ht="12.75">
      <c r="A49" t="s">
        <v>48</v>
      </c>
      <c s="34" t="s">
        <v>93</v>
      </c>
      <c s="34" t="s">
        <v>10586</v>
      </c>
      <c s="35" t="s">
        <v>4</v>
      </c>
      <c s="6" t="s">
        <v>10587</v>
      </c>
      <c s="36" t="s">
        <v>65</v>
      </c>
      <c s="37">
        <v>983.56</v>
      </c>
      <c s="36">
        <v>0</v>
      </c>
      <c s="36">
        <f>ROUND(G49*H49,6)</f>
      </c>
      <c r="L49" s="38">
        <v>0</v>
      </c>
      <c s="32">
        <f>ROUND(ROUND(L49,2)*ROUND(G49,3),2)</f>
      </c>
      <c s="36" t="s">
        <v>66</v>
      </c>
      <c>
        <f>(M49*21)/100</f>
      </c>
      <c t="s">
        <v>26</v>
      </c>
    </row>
    <row r="50" spans="1:5" ht="12.75">
      <c r="A50" s="35" t="s">
        <v>55</v>
      </c>
      <c r="E50" s="39" t="s">
        <v>10588</v>
      </c>
    </row>
    <row r="51" spans="1:5" ht="12.75">
      <c r="A51" s="35" t="s">
        <v>57</v>
      </c>
      <c r="E51" s="40" t="s">
        <v>10584</v>
      </c>
    </row>
    <row r="52" spans="1:5" ht="12.75">
      <c r="A52" t="s">
        <v>59</v>
      </c>
      <c r="E52" s="39" t="s">
        <v>68</v>
      </c>
    </row>
    <row r="53" spans="1:16" ht="12.75">
      <c r="A53" t="s">
        <v>48</v>
      </c>
      <c s="34" t="s">
        <v>96</v>
      </c>
      <c s="34" t="s">
        <v>4613</v>
      </c>
      <c s="35" t="s">
        <v>4</v>
      </c>
      <c s="6" t="s">
        <v>4614</v>
      </c>
      <c s="36" t="s">
        <v>65</v>
      </c>
      <c s="37">
        <v>41.659</v>
      </c>
      <c s="36">
        <v>0</v>
      </c>
      <c s="36">
        <f>ROUND(G53*H53,6)</f>
      </c>
      <c r="L53" s="38">
        <v>0</v>
      </c>
      <c s="32">
        <f>ROUND(ROUND(L53,2)*ROUND(G53,3),2)</f>
      </c>
      <c s="36" t="s">
        <v>66</v>
      </c>
      <c>
        <f>(M53*21)/100</f>
      </c>
      <c t="s">
        <v>26</v>
      </c>
    </row>
    <row r="54" spans="1:5" ht="12.75">
      <c r="A54" s="35" t="s">
        <v>55</v>
      </c>
      <c r="E54" s="39" t="s">
        <v>10589</v>
      </c>
    </row>
    <row r="55" spans="1:5" ht="12.75">
      <c r="A55" s="35" t="s">
        <v>57</v>
      </c>
      <c r="E55" s="40" t="s">
        <v>10590</v>
      </c>
    </row>
    <row r="56" spans="1:5" ht="12.75">
      <c r="A56" t="s">
        <v>59</v>
      </c>
      <c r="E56" s="39" t="s">
        <v>68</v>
      </c>
    </row>
    <row r="57" spans="1:16" ht="12.75">
      <c r="A57" t="s">
        <v>48</v>
      </c>
      <c s="34" t="s">
        <v>99</v>
      </c>
      <c s="34" t="s">
        <v>4610</v>
      </c>
      <c s="35" t="s">
        <v>4</v>
      </c>
      <c s="6" t="s">
        <v>4611</v>
      </c>
      <c s="36" t="s">
        <v>65</v>
      </c>
      <c s="37">
        <v>36.17</v>
      </c>
      <c s="36">
        <v>0</v>
      </c>
      <c s="36">
        <f>ROUND(G57*H57,6)</f>
      </c>
      <c r="L57" s="38">
        <v>0</v>
      </c>
      <c s="32">
        <f>ROUND(ROUND(L57,2)*ROUND(G57,3),2)</f>
      </c>
      <c s="36" t="s">
        <v>66</v>
      </c>
      <c>
        <f>(M57*21)/100</f>
      </c>
      <c t="s">
        <v>26</v>
      </c>
    </row>
    <row r="58" spans="1:5" ht="12.75">
      <c r="A58" s="35" t="s">
        <v>55</v>
      </c>
      <c r="E58" s="39" t="s">
        <v>10591</v>
      </c>
    </row>
    <row r="59" spans="1:5" ht="12.75">
      <c r="A59" s="35" t="s">
        <v>57</v>
      </c>
      <c r="E59" s="40" t="s">
        <v>10592</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10593</v>
      </c>
      <c s="35" t="s">
        <v>4</v>
      </c>
      <c s="6" t="s">
        <v>10594</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10595</v>
      </c>
    </row>
    <row r="65" spans="1:5" ht="12.75">
      <c r="A65" t="s">
        <v>59</v>
      </c>
      <c r="E65" s="39" t="s">
        <v>68</v>
      </c>
    </row>
    <row r="66" spans="1:13" ht="12.75">
      <c r="A66" t="s">
        <v>45</v>
      </c>
      <c r="C66" s="31" t="s">
        <v>86</v>
      </c>
      <c r="E66" s="33" t="s">
        <v>4642</v>
      </c>
      <c r="J66" s="32">
        <f>0</f>
      </c>
      <c s="32">
        <f>0</f>
      </c>
      <c s="32">
        <f>0+L67+L71+L75+L79+L83</f>
      </c>
      <c s="32">
        <f>0+M67+M71+M75+M79+M83</f>
      </c>
    </row>
    <row r="67" spans="1:16" ht="25.5">
      <c r="A67" t="s">
        <v>48</v>
      </c>
      <c s="34" t="s">
        <v>105</v>
      </c>
      <c s="34" t="s">
        <v>10596</v>
      </c>
      <c s="35" t="s">
        <v>4</v>
      </c>
      <c s="6" t="s">
        <v>10597</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5155</v>
      </c>
      <c s="35" t="s">
        <v>4</v>
      </c>
      <c s="6" t="s">
        <v>5156</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10598</v>
      </c>
      <c s="35" t="s">
        <v>4</v>
      </c>
      <c s="6" t="s">
        <v>10599</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10600</v>
      </c>
      <c s="35" t="s">
        <v>4</v>
      </c>
      <c s="6" t="s">
        <v>10601</v>
      </c>
      <c s="36" t="s">
        <v>71</v>
      </c>
      <c s="37">
        <v>90</v>
      </c>
      <c s="36">
        <v>0</v>
      </c>
      <c s="36">
        <f>ROUND(G79*H79,6)</f>
      </c>
      <c r="L79" s="38">
        <v>0</v>
      </c>
      <c s="32">
        <f>ROUND(ROUND(L79,2)*ROUND(G79,3),2)</f>
      </c>
      <c s="36" t="s">
        <v>66</v>
      </c>
      <c>
        <f>(M79*21)/100</f>
      </c>
      <c t="s">
        <v>26</v>
      </c>
    </row>
    <row r="80" spans="1:5" ht="12.75">
      <c r="A80" s="35" t="s">
        <v>55</v>
      </c>
      <c r="E80" s="39" t="s">
        <v>10602</v>
      </c>
    </row>
    <row r="81" spans="1:5" ht="12.75">
      <c r="A81" s="35" t="s">
        <v>57</v>
      </c>
      <c r="E81" s="40" t="s">
        <v>10603</v>
      </c>
    </row>
    <row r="82" spans="1:5" ht="12.75">
      <c r="A82" t="s">
        <v>59</v>
      </c>
      <c r="E82" s="39" t="s">
        <v>68</v>
      </c>
    </row>
    <row r="83" spans="1:16" ht="12.75">
      <c r="A83" t="s">
        <v>48</v>
      </c>
      <c s="34" t="s">
        <v>117</v>
      </c>
      <c s="34" t="s">
        <v>10604</v>
      </c>
      <c s="35" t="s">
        <v>4</v>
      </c>
      <c s="6" t="s">
        <v>10605</v>
      </c>
      <c s="36" t="s">
        <v>92</v>
      </c>
      <c s="37">
        <v>18</v>
      </c>
      <c s="36">
        <v>0</v>
      </c>
      <c s="36">
        <f>ROUND(G83*H83,6)</f>
      </c>
      <c r="L83" s="38">
        <v>0</v>
      </c>
      <c s="32">
        <f>ROUND(ROUND(L83,2)*ROUND(G83,3),2)</f>
      </c>
      <c s="36" t="s">
        <v>66</v>
      </c>
      <c>
        <f>(M83*21)/100</f>
      </c>
      <c t="s">
        <v>26</v>
      </c>
    </row>
    <row r="84" spans="1:5" ht="12.75">
      <c r="A84" s="35" t="s">
        <v>55</v>
      </c>
      <c r="E84" s="39" t="s">
        <v>10606</v>
      </c>
    </row>
    <row r="85" spans="1:5" ht="12.75">
      <c r="A85" s="35" t="s">
        <v>57</v>
      </c>
      <c r="E85" s="40" t="s">
        <v>4</v>
      </c>
    </row>
    <row r="86" spans="1:5" ht="12.75">
      <c r="A86" t="s">
        <v>59</v>
      </c>
      <c r="E86" s="39" t="s">
        <v>68</v>
      </c>
    </row>
    <row r="87" spans="1:13" ht="12.75">
      <c r="A87" t="s">
        <v>45</v>
      </c>
      <c r="C87" s="31" t="s">
        <v>1380</v>
      </c>
      <c r="E87" s="33" t="s">
        <v>5097</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10607</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10567</v>
      </c>
      <c s="41">
        <f>Rekapitulace!C259</f>
      </c>
      <c s="20" t="s">
        <v>0</v>
      </c>
      <c t="s">
        <v>22</v>
      </c>
      <c t="s">
        <v>26</v>
      </c>
    </row>
    <row r="4" spans="1:16" ht="32" customHeight="1">
      <c r="A4" s="24" t="s">
        <v>19</v>
      </c>
      <c s="25" t="s">
        <v>27</v>
      </c>
      <c s="27" t="s">
        <v>10567</v>
      </c>
      <c r="E4" s="26" t="s">
        <v>10568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10610</v>
      </c>
      <c r="E8" s="30" t="s">
        <v>10609</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10611</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5678</v>
      </c>
      <c s="35" t="s">
        <v>4</v>
      </c>
      <c s="6" t="s">
        <v>5679</v>
      </c>
      <c s="36" t="s">
        <v>65</v>
      </c>
      <c s="37">
        <v>236.25</v>
      </c>
      <c s="36">
        <v>0</v>
      </c>
      <c s="36">
        <f>ROUND(G15*H15,6)</f>
      </c>
      <c r="L15" s="38">
        <v>0</v>
      </c>
      <c s="32">
        <f>ROUND(ROUND(L15,2)*ROUND(G15,3),2)</f>
      </c>
      <c s="36" t="s">
        <v>66</v>
      </c>
      <c>
        <f>(M15*21)/100</f>
      </c>
      <c t="s">
        <v>26</v>
      </c>
    </row>
    <row r="16" spans="1:5" ht="12.75">
      <c r="A16" s="35" t="s">
        <v>55</v>
      </c>
      <c r="E16" s="39" t="s">
        <v>10572</v>
      </c>
    </row>
    <row r="17" spans="1:5" ht="12.75">
      <c r="A17" s="35" t="s">
        <v>57</v>
      </c>
      <c r="E17" s="40" t="s">
        <v>10612</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10574</v>
      </c>
    </row>
    <row r="21" spans="1:5" ht="12.75">
      <c r="A21" s="35" t="s">
        <v>57</v>
      </c>
      <c r="E21" s="40" t="s">
        <v>10613</v>
      </c>
    </row>
    <row r="22" spans="1:5" ht="12.75">
      <c r="A22" t="s">
        <v>59</v>
      </c>
      <c r="E22" s="39" t="s">
        <v>68</v>
      </c>
    </row>
    <row r="23" spans="1:13" ht="12.75">
      <c r="A23" t="s">
        <v>45</v>
      </c>
      <c r="C23" s="31" t="s">
        <v>26</v>
      </c>
      <c r="E23" s="33" t="s">
        <v>4602</v>
      </c>
      <c r="J23" s="32">
        <f>0</f>
      </c>
      <c s="32">
        <f>0</f>
      </c>
      <c s="32">
        <f>0+L24+L28</f>
      </c>
      <c s="32">
        <f>0+M24+M28</f>
      </c>
    </row>
    <row r="24" spans="1:16" ht="12.75">
      <c r="A24" t="s">
        <v>48</v>
      </c>
      <c s="34" t="s">
        <v>74</v>
      </c>
      <c s="34" t="s">
        <v>5699</v>
      </c>
      <c s="35" t="s">
        <v>4</v>
      </c>
      <c s="6" t="s">
        <v>5700</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6399</v>
      </c>
      <c s="35" t="s">
        <v>4</v>
      </c>
      <c s="6" t="s">
        <v>6400</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4606</v>
      </c>
      <c r="J32" s="32">
        <f>0</f>
      </c>
      <c s="32">
        <f>0</f>
      </c>
      <c s="32">
        <f>0+L33+L37</f>
      </c>
      <c s="32">
        <f>0+M33+M37</f>
      </c>
    </row>
    <row r="33" spans="1:16" ht="12.75">
      <c r="A33" t="s">
        <v>48</v>
      </c>
      <c s="34" t="s">
        <v>80</v>
      </c>
      <c s="34" t="s">
        <v>10576</v>
      </c>
      <c s="35" t="s">
        <v>4</v>
      </c>
      <c s="6" t="s">
        <v>10577</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10614</v>
      </c>
    </row>
    <row r="36" spans="1:5" ht="12.75">
      <c r="A36" t="s">
        <v>59</v>
      </c>
      <c r="E36" s="39" t="s">
        <v>68</v>
      </c>
    </row>
    <row r="37" spans="1:16" ht="25.5">
      <c r="A37" t="s">
        <v>48</v>
      </c>
      <c s="34" t="s">
        <v>83</v>
      </c>
      <c s="34" t="s">
        <v>10579</v>
      </c>
      <c s="35" t="s">
        <v>4</v>
      </c>
      <c s="6" t="s">
        <v>10580</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10581</v>
      </c>
    </row>
    <row r="41" spans="1:13" ht="12.75">
      <c r="A41" t="s">
        <v>45</v>
      </c>
      <c r="C41" s="31" t="s">
        <v>74</v>
      </c>
      <c r="E41" s="33" t="s">
        <v>4609</v>
      </c>
      <c r="J41" s="32">
        <f>0</f>
      </c>
      <c s="32">
        <f>0</f>
      </c>
      <c s="32">
        <f>0+L42+L46+L50+L54+L58</f>
      </c>
      <c s="32">
        <f>0+M42+M46+M50+M54+M58</f>
      </c>
    </row>
    <row r="42" spans="1:16" ht="12.75">
      <c r="A42" t="s">
        <v>48</v>
      </c>
      <c s="34" t="s">
        <v>86</v>
      </c>
      <c s="34" t="s">
        <v>4824</v>
      </c>
      <c s="35" t="s">
        <v>4</v>
      </c>
      <c s="6" t="s">
        <v>4825</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10584</v>
      </c>
    </row>
    <row r="45" spans="1:5" ht="12.75">
      <c r="A45" t="s">
        <v>59</v>
      </c>
      <c r="E45" s="39" t="s">
        <v>68</v>
      </c>
    </row>
    <row r="46" spans="1:16" ht="12.75">
      <c r="A46" t="s">
        <v>48</v>
      </c>
      <c s="34" t="s">
        <v>89</v>
      </c>
      <c s="34" t="s">
        <v>4616</v>
      </c>
      <c s="35" t="s">
        <v>4</v>
      </c>
      <c s="6" t="s">
        <v>4617</v>
      </c>
      <c s="36" t="s">
        <v>65</v>
      </c>
      <c s="37">
        <v>75.712</v>
      </c>
      <c s="36">
        <v>0</v>
      </c>
      <c s="36">
        <f>ROUND(G46*H46,6)</f>
      </c>
      <c r="L46" s="38">
        <v>0</v>
      </c>
      <c s="32">
        <f>ROUND(ROUND(L46,2)*ROUND(G46,3),2)</f>
      </c>
      <c s="36" t="s">
        <v>66</v>
      </c>
      <c>
        <f>(M46*21)/100</f>
      </c>
      <c t="s">
        <v>26</v>
      </c>
    </row>
    <row r="47" spans="1:5" ht="12.75">
      <c r="A47" s="35" t="s">
        <v>55</v>
      </c>
      <c r="E47" s="39" t="s">
        <v>10585</v>
      </c>
    </row>
    <row r="48" spans="1:5" ht="12.75">
      <c r="A48" s="35" t="s">
        <v>57</v>
      </c>
      <c r="E48" s="40" t="s">
        <v>10584</v>
      </c>
    </row>
    <row r="49" spans="1:5" ht="12.75">
      <c r="A49" t="s">
        <v>59</v>
      </c>
      <c r="E49" s="39" t="s">
        <v>68</v>
      </c>
    </row>
    <row r="50" spans="1:16" ht="12.75">
      <c r="A50" t="s">
        <v>48</v>
      </c>
      <c s="34" t="s">
        <v>93</v>
      </c>
      <c s="34" t="s">
        <v>10586</v>
      </c>
      <c s="35" t="s">
        <v>4</v>
      </c>
      <c s="6" t="s">
        <v>10587</v>
      </c>
      <c s="36" t="s">
        <v>65</v>
      </c>
      <c s="37">
        <v>823.869</v>
      </c>
      <c s="36">
        <v>0</v>
      </c>
      <c s="36">
        <f>ROUND(G50*H50,6)</f>
      </c>
      <c r="L50" s="38">
        <v>0</v>
      </c>
      <c s="32">
        <f>ROUND(ROUND(L50,2)*ROUND(G50,3),2)</f>
      </c>
      <c s="36" t="s">
        <v>66</v>
      </c>
      <c>
        <f>(M50*21)/100</f>
      </c>
      <c t="s">
        <v>26</v>
      </c>
    </row>
    <row r="51" spans="1:5" ht="12.75">
      <c r="A51" s="35" t="s">
        <v>55</v>
      </c>
      <c r="E51" s="39" t="s">
        <v>10588</v>
      </c>
    </row>
    <row r="52" spans="1:5" ht="12.75">
      <c r="A52" s="35" t="s">
        <v>57</v>
      </c>
      <c r="E52" s="40" t="s">
        <v>10584</v>
      </c>
    </row>
    <row r="53" spans="1:5" ht="12.75">
      <c r="A53" t="s">
        <v>59</v>
      </c>
      <c r="E53" s="39" t="s">
        <v>68</v>
      </c>
    </row>
    <row r="54" spans="1:16" ht="12.75">
      <c r="A54" t="s">
        <v>48</v>
      </c>
      <c s="34" t="s">
        <v>96</v>
      </c>
      <c s="34" t="s">
        <v>4613</v>
      </c>
      <c s="35" t="s">
        <v>4</v>
      </c>
      <c s="6" t="s">
        <v>4614</v>
      </c>
      <c s="36" t="s">
        <v>65</v>
      </c>
      <c s="37">
        <v>5.796</v>
      </c>
      <c s="36">
        <v>0</v>
      </c>
      <c s="36">
        <f>ROUND(G54*H54,6)</f>
      </c>
      <c r="L54" s="38">
        <v>0</v>
      </c>
      <c s="32">
        <f>ROUND(ROUND(L54,2)*ROUND(G54,3),2)</f>
      </c>
      <c s="36" t="s">
        <v>66</v>
      </c>
      <c>
        <f>(M54*21)/100</f>
      </c>
      <c t="s">
        <v>26</v>
      </c>
    </row>
    <row r="55" spans="1:5" ht="12.75">
      <c r="A55" s="35" t="s">
        <v>55</v>
      </c>
      <c r="E55" s="39" t="s">
        <v>10589</v>
      </c>
    </row>
    <row r="56" spans="1:5" ht="12.75">
      <c r="A56" s="35" t="s">
        <v>57</v>
      </c>
      <c r="E56" s="40" t="s">
        <v>10615</v>
      </c>
    </row>
    <row r="57" spans="1:5" ht="12.75">
      <c r="A57" t="s">
        <v>59</v>
      </c>
      <c r="E57" s="39" t="s">
        <v>68</v>
      </c>
    </row>
    <row r="58" spans="1:16" ht="12.75">
      <c r="A58" t="s">
        <v>48</v>
      </c>
      <c s="34" t="s">
        <v>99</v>
      </c>
      <c s="34" t="s">
        <v>4610</v>
      </c>
      <c s="35" t="s">
        <v>4</v>
      </c>
      <c s="6" t="s">
        <v>4611</v>
      </c>
      <c s="36" t="s">
        <v>65</v>
      </c>
      <c s="37">
        <v>66.372</v>
      </c>
      <c s="36">
        <v>0</v>
      </c>
      <c s="36">
        <f>ROUND(G58*H58,6)</f>
      </c>
      <c r="L58" s="38">
        <v>0</v>
      </c>
      <c s="32">
        <f>ROUND(ROUND(L58,2)*ROUND(G58,3),2)</f>
      </c>
      <c s="36" t="s">
        <v>66</v>
      </c>
      <c>
        <f>(M58*21)/100</f>
      </c>
      <c t="s">
        <v>26</v>
      </c>
    </row>
    <row r="59" spans="1:5" ht="12.75">
      <c r="A59" s="35" t="s">
        <v>55</v>
      </c>
      <c r="E59" s="39" t="s">
        <v>10591</v>
      </c>
    </row>
    <row r="60" spans="1:5" ht="12.75">
      <c r="A60" s="35" t="s">
        <v>57</v>
      </c>
      <c r="E60" s="40" t="s">
        <v>10616</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10593</v>
      </c>
      <c s="35" t="s">
        <v>4</v>
      </c>
      <c s="6" t="s">
        <v>10594</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10617</v>
      </c>
    </row>
    <row r="66" spans="1:5" ht="12.75">
      <c r="A66" t="s">
        <v>59</v>
      </c>
      <c r="E66" s="39" t="s">
        <v>68</v>
      </c>
    </row>
    <row r="67" spans="1:13" ht="12.75">
      <c r="A67" t="s">
        <v>45</v>
      </c>
      <c r="C67" s="31" t="s">
        <v>86</v>
      </c>
      <c r="E67" s="33" t="s">
        <v>4642</v>
      </c>
      <c r="J67" s="32">
        <f>0</f>
      </c>
      <c s="32">
        <f>0</f>
      </c>
      <c s="32">
        <f>0+L68+L72+L76+L80</f>
      </c>
      <c s="32">
        <f>0+M68+M72+M76+M80</f>
      </c>
    </row>
    <row r="68" spans="1:16" ht="25.5">
      <c r="A68" t="s">
        <v>48</v>
      </c>
      <c s="34" t="s">
        <v>105</v>
      </c>
      <c s="34" t="s">
        <v>10618</v>
      </c>
      <c s="35" t="s">
        <v>4</v>
      </c>
      <c s="6" t="s">
        <v>10619</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10620</v>
      </c>
      <c s="35" t="s">
        <v>4</v>
      </c>
      <c s="6" t="s">
        <v>10621</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5155</v>
      </c>
      <c s="35" t="s">
        <v>4</v>
      </c>
      <c s="6" t="s">
        <v>5156</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10600</v>
      </c>
      <c s="35" t="s">
        <v>4</v>
      </c>
      <c s="6" t="s">
        <v>10601</v>
      </c>
      <c s="36" t="s">
        <v>71</v>
      </c>
      <c s="37">
        <v>90</v>
      </c>
      <c s="36">
        <v>0</v>
      </c>
      <c s="36">
        <f>ROUND(G80*H80,6)</f>
      </c>
      <c r="L80" s="38">
        <v>0</v>
      </c>
      <c s="32">
        <f>ROUND(ROUND(L80,2)*ROUND(G80,3),2)</f>
      </c>
      <c s="36" t="s">
        <v>66</v>
      </c>
      <c>
        <f>(M80*21)/100</f>
      </c>
      <c t="s">
        <v>26</v>
      </c>
    </row>
    <row r="81" spans="1:5" ht="12.75">
      <c r="A81" s="35" t="s">
        <v>55</v>
      </c>
      <c r="E81" s="39" t="s">
        <v>10602</v>
      </c>
    </row>
    <row r="82" spans="1:5" ht="12.75">
      <c r="A82" s="35" t="s">
        <v>57</v>
      </c>
      <c r="E82" s="40" t="s">
        <v>10603</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10626</v>
      </c>
      <c r="E8" s="30" t="s">
        <v>10625</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7107</v>
      </c>
      <c s="35" t="s">
        <v>4</v>
      </c>
      <c s="6" t="s">
        <v>7108</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7110</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10627</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10628</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10629</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10630</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10631</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10632</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10633</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10634</v>
      </c>
      <c s="35" t="s">
        <v>4</v>
      </c>
      <c s="6" t="s">
        <v>10635</v>
      </c>
      <c s="36" t="s">
        <v>65</v>
      </c>
      <c s="37">
        <v>581.962</v>
      </c>
      <c s="36">
        <v>0</v>
      </c>
      <c s="36">
        <f>ROUND(G43*H43,6)</f>
      </c>
      <c r="L43" s="38">
        <v>0</v>
      </c>
      <c s="32">
        <f>ROUND(ROUND(L43,2)*ROUND(G43,3),2)</f>
      </c>
      <c s="36" t="s">
        <v>6078</v>
      </c>
      <c>
        <f>(M43*21)/100</f>
      </c>
      <c t="s">
        <v>26</v>
      </c>
    </row>
    <row r="44" spans="1:5" ht="12.75">
      <c r="A44" s="35" t="s">
        <v>55</v>
      </c>
      <c r="E44" s="39" t="s">
        <v>4</v>
      </c>
    </row>
    <row r="45" spans="1:5" ht="25.5">
      <c r="A45" s="35" t="s">
        <v>57</v>
      </c>
      <c r="E45" s="40" t="s">
        <v>10636</v>
      </c>
    </row>
    <row r="46" spans="1:5" ht="12.75">
      <c r="A46" t="s">
        <v>59</v>
      </c>
      <c r="E46" s="39" t="s">
        <v>4</v>
      </c>
    </row>
    <row r="47" spans="1:16" ht="38.25">
      <c r="A47" t="s">
        <v>48</v>
      </c>
      <c s="34" t="s">
        <v>93</v>
      </c>
      <c s="34" t="s">
        <v>10637</v>
      </c>
      <c s="35" t="s">
        <v>4</v>
      </c>
      <c s="6" t="s">
        <v>10638</v>
      </c>
      <c s="36" t="s">
        <v>65</v>
      </c>
      <c s="37">
        <v>62.665</v>
      </c>
      <c s="36">
        <v>0</v>
      </c>
      <c s="36">
        <f>ROUND(G47*H47,6)</f>
      </c>
      <c r="L47" s="38">
        <v>0</v>
      </c>
      <c s="32">
        <f>ROUND(ROUND(L47,2)*ROUND(G47,3),2)</f>
      </c>
      <c s="36" t="s">
        <v>6078</v>
      </c>
      <c>
        <f>(M47*21)/100</f>
      </c>
      <c t="s">
        <v>26</v>
      </c>
    </row>
    <row r="48" spans="1:5" ht="12.75">
      <c r="A48" s="35" t="s">
        <v>55</v>
      </c>
      <c r="E48" s="39" t="s">
        <v>4</v>
      </c>
    </row>
    <row r="49" spans="1:5" ht="25.5">
      <c r="A49" s="35" t="s">
        <v>57</v>
      </c>
      <c r="E49" s="40" t="s">
        <v>10639</v>
      </c>
    </row>
    <row r="50" spans="1:5" ht="12.75">
      <c r="A50" t="s">
        <v>59</v>
      </c>
      <c r="E50" s="39" t="s">
        <v>4</v>
      </c>
    </row>
    <row r="51" spans="1:13" ht="12.75">
      <c r="A51" t="s">
        <v>45</v>
      </c>
      <c r="C51" s="31" t="s">
        <v>26</v>
      </c>
      <c r="E51" s="33" t="s">
        <v>6136</v>
      </c>
      <c r="J51" s="32">
        <f>0</f>
      </c>
      <c s="32">
        <f>0</f>
      </c>
      <c s="32">
        <f>0+L52+L56+L60+L64+L68+L72+L76+L80+L84+L88+L92+L96</f>
      </c>
      <c s="32">
        <f>0+M52+M56+M60+M64+M68+M72+M76+M80+M84+M88+M92+M96</f>
      </c>
    </row>
    <row r="52" spans="1:16" ht="12.75">
      <c r="A52" t="s">
        <v>48</v>
      </c>
      <c s="34" t="s">
        <v>102</v>
      </c>
      <c s="34" t="s">
        <v>10640</v>
      </c>
      <c s="35" t="s">
        <v>4</v>
      </c>
      <c s="6" t="s">
        <v>10641</v>
      </c>
      <c s="36" t="s">
        <v>65</v>
      </c>
      <c s="37">
        <v>89.985</v>
      </c>
      <c s="36">
        <v>0</v>
      </c>
      <c s="36">
        <f>ROUND(G52*H52,6)</f>
      </c>
      <c r="L52" s="38">
        <v>0</v>
      </c>
      <c s="32">
        <f>ROUND(ROUND(L52,2)*ROUND(G52,3),2)</f>
      </c>
      <c s="36" t="s">
        <v>6078</v>
      </c>
      <c>
        <f>(M52*21)/100</f>
      </c>
      <c t="s">
        <v>26</v>
      </c>
    </row>
    <row r="53" spans="1:5" ht="12.75">
      <c r="A53" s="35" t="s">
        <v>55</v>
      </c>
      <c r="E53" s="39" t="s">
        <v>4</v>
      </c>
    </row>
    <row r="54" spans="1:5" ht="12.75">
      <c r="A54" s="35" t="s">
        <v>57</v>
      </c>
      <c r="E54" s="40" t="s">
        <v>10642</v>
      </c>
    </row>
    <row r="55" spans="1:5" ht="12.75">
      <c r="A55" t="s">
        <v>59</v>
      </c>
      <c r="E55" s="39" t="s">
        <v>4</v>
      </c>
    </row>
    <row r="56" spans="1:16" ht="12.75">
      <c r="A56" t="s">
        <v>48</v>
      </c>
      <c s="34" t="s">
        <v>105</v>
      </c>
      <c s="34" t="s">
        <v>10643</v>
      </c>
      <c s="35" t="s">
        <v>4</v>
      </c>
      <c s="6" t="s">
        <v>10644</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10645</v>
      </c>
    </row>
    <row r="59" spans="1:5" ht="51">
      <c r="A59" t="s">
        <v>59</v>
      </c>
      <c r="E59" s="39" t="s">
        <v>10646</v>
      </c>
    </row>
    <row r="60" spans="1:16" ht="12.75">
      <c r="A60" t="s">
        <v>48</v>
      </c>
      <c s="34" t="s">
        <v>108</v>
      </c>
      <c s="34" t="s">
        <v>10647</v>
      </c>
      <c s="35" t="s">
        <v>4</v>
      </c>
      <c s="6" t="s">
        <v>10648</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10649</v>
      </c>
    </row>
    <row r="63" spans="1:5" ht="51">
      <c r="A63" t="s">
        <v>59</v>
      </c>
      <c r="E63" s="39" t="s">
        <v>10646</v>
      </c>
    </row>
    <row r="64" spans="1:16" ht="25.5">
      <c r="A64" t="s">
        <v>48</v>
      </c>
      <c s="34" t="s">
        <v>111</v>
      </c>
      <c s="34" t="s">
        <v>10650</v>
      </c>
      <c s="35" t="s">
        <v>4</v>
      </c>
      <c s="6" t="s">
        <v>10651</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10652</v>
      </c>
    </row>
    <row r="67" spans="1:5" ht="25.5">
      <c r="A67" t="s">
        <v>59</v>
      </c>
      <c r="E67" s="39" t="s">
        <v>10653</v>
      </c>
    </row>
    <row r="68" spans="1:16" ht="12.75">
      <c r="A68" t="s">
        <v>48</v>
      </c>
      <c s="34" t="s">
        <v>114</v>
      </c>
      <c s="34" t="s">
        <v>10654</v>
      </c>
      <c s="35" t="s">
        <v>4</v>
      </c>
      <c s="6" t="s">
        <v>10655</v>
      </c>
      <c s="36" t="s">
        <v>65</v>
      </c>
      <c s="37">
        <v>73.159</v>
      </c>
      <c s="36">
        <v>0</v>
      </c>
      <c s="36">
        <f>ROUND(G68*H68,6)</f>
      </c>
      <c r="L68" s="38">
        <v>0</v>
      </c>
      <c s="32">
        <f>ROUND(ROUND(L68,2)*ROUND(G68,3),2)</f>
      </c>
      <c s="36" t="s">
        <v>6078</v>
      </c>
      <c>
        <f>(M68*21)/100</f>
      </c>
      <c t="s">
        <v>26</v>
      </c>
    </row>
    <row r="69" spans="1:5" ht="12.75">
      <c r="A69" s="35" t="s">
        <v>55</v>
      </c>
      <c r="E69" s="39" t="s">
        <v>10656</v>
      </c>
    </row>
    <row r="70" spans="1:5" ht="25.5">
      <c r="A70" s="35" t="s">
        <v>57</v>
      </c>
      <c r="E70" s="40" t="s">
        <v>10657</v>
      </c>
    </row>
    <row r="71" spans="1:5" ht="12.75">
      <c r="A71" t="s">
        <v>59</v>
      </c>
      <c r="E71" s="39" t="s">
        <v>4</v>
      </c>
    </row>
    <row r="72" spans="1:16" ht="25.5">
      <c r="A72" t="s">
        <v>48</v>
      </c>
      <c s="34" t="s">
        <v>117</v>
      </c>
      <c s="34" t="s">
        <v>10658</v>
      </c>
      <c s="35" t="s">
        <v>4</v>
      </c>
      <c s="6" t="s">
        <v>10659</v>
      </c>
      <c s="36" t="s">
        <v>65</v>
      </c>
      <c s="37">
        <v>68.59</v>
      </c>
      <c s="36">
        <v>0</v>
      </c>
      <c s="36">
        <f>ROUND(G72*H72,6)</f>
      </c>
      <c r="L72" s="38">
        <v>0</v>
      </c>
      <c s="32">
        <f>ROUND(ROUND(L72,2)*ROUND(G72,3),2)</f>
      </c>
      <c s="36" t="s">
        <v>6078</v>
      </c>
      <c>
        <f>(M72*21)/100</f>
      </c>
      <c t="s">
        <v>26</v>
      </c>
    </row>
    <row r="73" spans="1:5" ht="12.75">
      <c r="A73" s="35" t="s">
        <v>55</v>
      </c>
      <c r="E73" s="39" t="s">
        <v>4</v>
      </c>
    </row>
    <row r="74" spans="1:5" ht="12.75">
      <c r="A74" s="35" t="s">
        <v>57</v>
      </c>
      <c r="E74" s="40" t="s">
        <v>10660</v>
      </c>
    </row>
    <row r="75" spans="1:5" ht="12.75">
      <c r="A75" t="s">
        <v>59</v>
      </c>
      <c r="E75" s="39" t="s">
        <v>4</v>
      </c>
    </row>
    <row r="76" spans="1:16" ht="12.75">
      <c r="A76" t="s">
        <v>48</v>
      </c>
      <c s="34" t="s">
        <v>121</v>
      </c>
      <c s="34" t="s">
        <v>10661</v>
      </c>
      <c s="35" t="s">
        <v>4</v>
      </c>
      <c s="6" t="s">
        <v>10662</v>
      </c>
      <c s="36" t="s">
        <v>53</v>
      </c>
      <c s="37">
        <v>6.868</v>
      </c>
      <c s="36">
        <v>0</v>
      </c>
      <c s="36">
        <f>ROUND(G76*H76,6)</f>
      </c>
      <c r="L76" s="38">
        <v>0</v>
      </c>
      <c s="32">
        <f>ROUND(ROUND(L76,2)*ROUND(G76,3),2)</f>
      </c>
      <c s="36" t="s">
        <v>6078</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10663</v>
      </c>
      <c s="35" t="s">
        <v>4</v>
      </c>
      <c s="6" t="s">
        <v>10664</v>
      </c>
      <c s="36" t="s">
        <v>65</v>
      </c>
      <c s="37">
        <v>28</v>
      </c>
      <c s="36">
        <v>0</v>
      </c>
      <c s="36">
        <f>ROUND(G80*H80,6)</f>
      </c>
      <c r="L80" s="38">
        <v>0</v>
      </c>
      <c s="32">
        <f>ROUND(ROUND(L80,2)*ROUND(G80,3),2)</f>
      </c>
      <c s="36" t="s">
        <v>6078</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10665</v>
      </c>
      <c s="35" t="s">
        <v>4</v>
      </c>
      <c s="6" t="s">
        <v>10666</v>
      </c>
      <c s="36" t="s">
        <v>53</v>
      </c>
      <c s="37">
        <v>3.36</v>
      </c>
      <c s="36">
        <v>0</v>
      </c>
      <c s="36">
        <f>ROUND(G84*H84,6)</f>
      </c>
      <c r="L84" s="38">
        <v>0</v>
      </c>
      <c s="32">
        <f>ROUND(ROUND(L84,2)*ROUND(G84,3),2)</f>
      </c>
      <c s="36" t="s">
        <v>6078</v>
      </c>
      <c>
        <f>(M84*21)/100</f>
      </c>
      <c t="s">
        <v>26</v>
      </c>
    </row>
    <row r="85" spans="1:5" ht="12.75">
      <c r="A85" s="35" t="s">
        <v>55</v>
      </c>
      <c r="E85" s="39" t="s">
        <v>4</v>
      </c>
    </row>
    <row r="86" spans="1:5" ht="12.75">
      <c r="A86" s="35" t="s">
        <v>57</v>
      </c>
      <c r="E86" s="40" t="s">
        <v>10667</v>
      </c>
    </row>
    <row r="87" spans="1:5" ht="12.75">
      <c r="A87" t="s">
        <v>59</v>
      </c>
      <c r="E87" s="39" t="s">
        <v>4</v>
      </c>
    </row>
    <row r="88" spans="1:16" ht="25.5">
      <c r="A88" t="s">
        <v>48</v>
      </c>
      <c s="34" t="s">
        <v>130</v>
      </c>
      <c s="34" t="s">
        <v>9742</v>
      </c>
      <c s="35" t="s">
        <v>4</v>
      </c>
      <c s="6" t="s">
        <v>10668</v>
      </c>
      <c s="36" t="s">
        <v>65</v>
      </c>
      <c s="37">
        <v>46</v>
      </c>
      <c s="36">
        <v>0</v>
      </c>
      <c s="36">
        <f>ROUND(G88*H88,6)</f>
      </c>
      <c r="L88" s="38">
        <v>0</v>
      </c>
      <c s="32">
        <f>ROUND(ROUND(L88,2)*ROUND(G88,3),2)</f>
      </c>
      <c s="36" t="s">
        <v>6078</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10669</v>
      </c>
      <c s="35" t="s">
        <v>4</v>
      </c>
      <c s="6" t="s">
        <v>10670</v>
      </c>
      <c s="36" t="s">
        <v>53</v>
      </c>
      <c s="37">
        <v>5.52</v>
      </c>
      <c s="36">
        <v>0</v>
      </c>
      <c s="36">
        <f>ROUND(G92*H92,6)</f>
      </c>
      <c r="L92" s="38">
        <v>0</v>
      </c>
      <c s="32">
        <f>ROUND(ROUND(L92,2)*ROUND(G92,3),2)</f>
      </c>
      <c s="36" t="s">
        <v>6078</v>
      </c>
      <c>
        <f>(M92*21)/100</f>
      </c>
      <c t="s">
        <v>26</v>
      </c>
    </row>
    <row r="93" spans="1:5" ht="12.75">
      <c r="A93" s="35" t="s">
        <v>55</v>
      </c>
      <c r="E93" s="39" t="s">
        <v>4</v>
      </c>
    </row>
    <row r="94" spans="1:5" ht="12.75">
      <c r="A94" s="35" t="s">
        <v>57</v>
      </c>
      <c r="E94" s="40" t="s">
        <v>10671</v>
      </c>
    </row>
    <row r="95" spans="1:5" ht="12.75">
      <c r="A95" t="s">
        <v>59</v>
      </c>
      <c r="E95" s="39" t="s">
        <v>4</v>
      </c>
    </row>
    <row r="96" spans="1:16" ht="12.75">
      <c r="A96" t="s">
        <v>48</v>
      </c>
      <c s="34" t="s">
        <v>10672</v>
      </c>
      <c s="34" t="s">
        <v>10673</v>
      </c>
      <c s="35" t="s">
        <v>4</v>
      </c>
      <c s="6" t="s">
        <v>10674</v>
      </c>
      <c s="36" t="s">
        <v>65</v>
      </c>
      <c s="37">
        <v>3.475</v>
      </c>
      <c s="36">
        <v>0</v>
      </c>
      <c s="36">
        <f>ROUND(G96*H96,6)</f>
      </c>
      <c r="L96" s="38">
        <v>0</v>
      </c>
      <c s="32">
        <f>ROUND(ROUND(L96,2)*ROUND(G96,3),2)</f>
      </c>
      <c s="36" t="s">
        <v>6078</v>
      </c>
      <c>
        <f>(M96*21)/100</f>
      </c>
      <c t="s">
        <v>26</v>
      </c>
    </row>
    <row r="97" spans="1:5" ht="12.75">
      <c r="A97" s="35" t="s">
        <v>55</v>
      </c>
      <c r="E97" s="39" t="s">
        <v>4</v>
      </c>
    </row>
    <row r="98" spans="1:5" ht="12.75">
      <c r="A98" s="35" t="s">
        <v>57</v>
      </c>
      <c r="E98" s="40" t="s">
        <v>10675</v>
      </c>
    </row>
    <row r="99" spans="1:5" ht="12.75">
      <c r="A99" t="s">
        <v>59</v>
      </c>
      <c r="E99" s="39" t="s">
        <v>4</v>
      </c>
    </row>
    <row r="100" spans="1:13" ht="12.75">
      <c r="A100" t="s">
        <v>45</v>
      </c>
      <c r="C100" s="31" t="s">
        <v>25</v>
      </c>
      <c r="E100" s="33" t="s">
        <v>4606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10676</v>
      </c>
      <c s="35" t="s">
        <v>4</v>
      </c>
      <c s="6" t="s">
        <v>10677</v>
      </c>
      <c s="36" t="s">
        <v>697</v>
      </c>
      <c s="37">
        <v>168.17</v>
      </c>
      <c s="36">
        <v>0</v>
      </c>
      <c s="36">
        <f>ROUND(G101*H101,6)</f>
      </c>
      <c r="L101" s="38">
        <v>0</v>
      </c>
      <c s="32">
        <f>ROUND(ROUND(L101,2)*ROUND(G101,3),2)</f>
      </c>
      <c s="36" t="s">
        <v>6078</v>
      </c>
      <c>
        <f>(M101*21)/100</f>
      </c>
      <c t="s">
        <v>26</v>
      </c>
    </row>
    <row r="102" spans="1:5" ht="12.75">
      <c r="A102" s="35" t="s">
        <v>55</v>
      </c>
      <c r="E102" s="39" t="s">
        <v>4</v>
      </c>
    </row>
    <row r="103" spans="1:5" ht="12.75">
      <c r="A103" s="35" t="s">
        <v>57</v>
      </c>
      <c r="E103" s="40" t="s">
        <v>10678</v>
      </c>
    </row>
    <row r="104" spans="1:5" ht="12.75">
      <c r="A104" t="s">
        <v>59</v>
      </c>
      <c r="E104" s="39" t="s">
        <v>4</v>
      </c>
    </row>
    <row r="105" spans="1:16" ht="25.5">
      <c r="A105" t="s">
        <v>48</v>
      </c>
      <c s="34" t="s">
        <v>139</v>
      </c>
      <c s="34" t="s">
        <v>10679</v>
      </c>
      <c s="35" t="s">
        <v>4</v>
      </c>
      <c s="6" t="s">
        <v>10680</v>
      </c>
      <c s="36" t="s">
        <v>697</v>
      </c>
      <c s="37">
        <v>54.57</v>
      </c>
      <c s="36">
        <v>0</v>
      </c>
      <c s="36">
        <f>ROUND(G105*H105,6)</f>
      </c>
      <c r="L105" s="38">
        <v>0</v>
      </c>
      <c s="32">
        <f>ROUND(ROUND(L105,2)*ROUND(G105,3),2)</f>
      </c>
      <c s="36" t="s">
        <v>6078</v>
      </c>
      <c>
        <f>(M105*21)/100</f>
      </c>
      <c t="s">
        <v>26</v>
      </c>
    </row>
    <row r="106" spans="1:5" ht="12.75">
      <c r="A106" s="35" t="s">
        <v>55</v>
      </c>
      <c r="E106" s="39" t="s">
        <v>4</v>
      </c>
    </row>
    <row r="107" spans="1:5" ht="12.75">
      <c r="A107" s="35" t="s">
        <v>57</v>
      </c>
      <c r="E107" s="40" t="s">
        <v>10681</v>
      </c>
    </row>
    <row r="108" spans="1:5" ht="12.75">
      <c r="A108" t="s">
        <v>59</v>
      </c>
      <c r="E108" s="39" t="s">
        <v>4</v>
      </c>
    </row>
    <row r="109" spans="1:16" ht="25.5">
      <c r="A109" t="s">
        <v>48</v>
      </c>
      <c s="34" t="s">
        <v>142</v>
      </c>
      <c s="34" t="s">
        <v>10682</v>
      </c>
      <c s="35" t="s">
        <v>4</v>
      </c>
      <c s="6" t="s">
        <v>10683</v>
      </c>
      <c s="36" t="s">
        <v>697</v>
      </c>
      <c s="37">
        <v>17.04</v>
      </c>
      <c s="36">
        <v>0</v>
      </c>
      <c s="36">
        <f>ROUND(G109*H109,6)</f>
      </c>
      <c r="L109" s="38">
        <v>0</v>
      </c>
      <c s="32">
        <f>ROUND(ROUND(L109,2)*ROUND(G109,3),2)</f>
      </c>
      <c s="36" t="s">
        <v>6078</v>
      </c>
      <c>
        <f>(M109*21)/100</f>
      </c>
      <c t="s">
        <v>26</v>
      </c>
    </row>
    <row r="110" spans="1:5" ht="12.75">
      <c r="A110" s="35" t="s">
        <v>55</v>
      </c>
      <c r="E110" s="39" t="s">
        <v>4</v>
      </c>
    </row>
    <row r="111" spans="1:5" ht="12.75">
      <c r="A111" s="35" t="s">
        <v>57</v>
      </c>
      <c r="E111" s="40" t="s">
        <v>10684</v>
      </c>
    </row>
    <row r="112" spans="1:5" ht="12.75">
      <c r="A112" t="s">
        <v>59</v>
      </c>
      <c r="E112" s="39" t="s">
        <v>4</v>
      </c>
    </row>
    <row r="113" spans="1:16" ht="25.5">
      <c r="A113" t="s">
        <v>48</v>
      </c>
      <c s="34" t="s">
        <v>145</v>
      </c>
      <c s="34" t="s">
        <v>10685</v>
      </c>
      <c s="35" t="s">
        <v>4</v>
      </c>
      <c s="6" t="s">
        <v>10686</v>
      </c>
      <c s="36" t="s">
        <v>92</v>
      </c>
      <c s="37">
        <v>30</v>
      </c>
      <c s="36">
        <v>0</v>
      </c>
      <c s="36">
        <f>ROUND(G113*H113,6)</f>
      </c>
      <c r="L113" s="38">
        <v>0</v>
      </c>
      <c s="32">
        <f>ROUND(ROUND(L113,2)*ROUND(G113,3),2)</f>
      </c>
      <c s="36" t="s">
        <v>6078</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10687</v>
      </c>
      <c s="35" t="s">
        <v>4</v>
      </c>
      <c s="6" t="s">
        <v>10688</v>
      </c>
      <c s="36" t="s">
        <v>92</v>
      </c>
      <c s="37">
        <v>3</v>
      </c>
      <c s="36">
        <v>0</v>
      </c>
      <c s="36">
        <f>ROUND(G117*H117,6)</f>
      </c>
      <c r="L117" s="38">
        <v>0</v>
      </c>
      <c s="32">
        <f>ROUND(ROUND(L117,2)*ROUND(G117,3),2)</f>
      </c>
      <c s="36" t="s">
        <v>6078</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10689</v>
      </c>
      <c s="35" t="s">
        <v>4</v>
      </c>
      <c s="6" t="s">
        <v>10690</v>
      </c>
      <c s="36" t="s">
        <v>65</v>
      </c>
      <c s="37">
        <v>66.2</v>
      </c>
      <c s="36">
        <v>0</v>
      </c>
      <c s="36">
        <f>ROUND(G121*H121,6)</f>
      </c>
      <c r="L121" s="38">
        <v>0</v>
      </c>
      <c s="32">
        <f>ROUND(ROUND(L121,2)*ROUND(G121,3),2)</f>
      </c>
      <c s="36" t="s">
        <v>6078</v>
      </c>
      <c>
        <f>(M121*21)/100</f>
      </c>
      <c t="s">
        <v>26</v>
      </c>
    </row>
    <row r="122" spans="1:5" ht="12.75">
      <c r="A122" s="35" t="s">
        <v>55</v>
      </c>
      <c r="E122" s="39" t="s">
        <v>4</v>
      </c>
    </row>
    <row r="123" spans="1:5" ht="229.5">
      <c r="A123" s="35" t="s">
        <v>57</v>
      </c>
      <c r="E123" s="40" t="s">
        <v>10691</v>
      </c>
    </row>
    <row r="124" spans="1:5" ht="12.75">
      <c r="A124" t="s">
        <v>59</v>
      </c>
      <c r="E124" s="39" t="s">
        <v>4</v>
      </c>
    </row>
    <row r="125" spans="1:16" ht="25.5">
      <c r="A125" t="s">
        <v>48</v>
      </c>
      <c s="34" t="s">
        <v>154</v>
      </c>
      <c s="34" t="s">
        <v>10692</v>
      </c>
      <c s="35" t="s">
        <v>4</v>
      </c>
      <c s="6" t="s">
        <v>10693</v>
      </c>
      <c s="36" t="s">
        <v>697</v>
      </c>
      <c s="37">
        <v>209.318</v>
      </c>
      <c s="36">
        <v>0</v>
      </c>
      <c s="36">
        <f>ROUND(G125*H125,6)</f>
      </c>
      <c r="L125" s="38">
        <v>0</v>
      </c>
      <c s="32">
        <f>ROUND(ROUND(L125,2)*ROUND(G125,3),2)</f>
      </c>
      <c s="36" t="s">
        <v>6078</v>
      </c>
      <c>
        <f>(M125*21)/100</f>
      </c>
      <c t="s">
        <v>26</v>
      </c>
    </row>
    <row r="126" spans="1:5" ht="12.75">
      <c r="A126" s="35" t="s">
        <v>55</v>
      </c>
      <c r="E126" s="39" t="s">
        <v>4</v>
      </c>
    </row>
    <row r="127" spans="1:5" ht="76.5">
      <c r="A127" s="35" t="s">
        <v>57</v>
      </c>
      <c r="E127" s="40" t="s">
        <v>10694</v>
      </c>
    </row>
    <row r="128" spans="1:5" ht="12.75">
      <c r="A128" t="s">
        <v>59</v>
      </c>
      <c r="E128" s="39" t="s">
        <v>4</v>
      </c>
    </row>
    <row r="129" spans="1:16" ht="25.5">
      <c r="A129" t="s">
        <v>48</v>
      </c>
      <c s="34" t="s">
        <v>157</v>
      </c>
      <c s="34" t="s">
        <v>10695</v>
      </c>
      <c s="35" t="s">
        <v>4</v>
      </c>
      <c s="6" t="s">
        <v>10696</v>
      </c>
      <c s="36" t="s">
        <v>697</v>
      </c>
      <c s="37">
        <v>209.318</v>
      </c>
      <c s="36">
        <v>0</v>
      </c>
      <c s="36">
        <f>ROUND(G129*H129,6)</f>
      </c>
      <c r="L129" s="38">
        <v>0</v>
      </c>
      <c s="32">
        <f>ROUND(ROUND(L129,2)*ROUND(G129,3),2)</f>
      </c>
      <c s="36" t="s">
        <v>6078</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10697</v>
      </c>
      <c s="35" t="s">
        <v>4</v>
      </c>
      <c s="6" t="s">
        <v>10698</v>
      </c>
      <c s="36" t="s">
        <v>697</v>
      </c>
      <c s="37">
        <v>366.055</v>
      </c>
      <c s="36">
        <v>0</v>
      </c>
      <c s="36">
        <f>ROUND(G133*H133,6)</f>
      </c>
      <c r="L133" s="38">
        <v>0</v>
      </c>
      <c s="32">
        <f>ROUND(ROUND(L133,2)*ROUND(G133,3),2)</f>
      </c>
      <c s="36" t="s">
        <v>6078</v>
      </c>
      <c>
        <f>(M133*21)/100</f>
      </c>
      <c t="s">
        <v>26</v>
      </c>
    </row>
    <row r="134" spans="1:5" ht="12.75">
      <c r="A134" s="35" t="s">
        <v>55</v>
      </c>
      <c r="E134" s="39" t="s">
        <v>4</v>
      </c>
    </row>
    <row r="135" spans="1:5" ht="153">
      <c r="A135" s="35" t="s">
        <v>57</v>
      </c>
      <c r="E135" s="40" t="s">
        <v>10699</v>
      </c>
    </row>
    <row r="136" spans="1:5" ht="12.75">
      <c r="A136" t="s">
        <v>59</v>
      </c>
      <c r="E136" s="39" t="s">
        <v>4</v>
      </c>
    </row>
    <row r="137" spans="1:16" ht="25.5">
      <c r="A137" t="s">
        <v>48</v>
      </c>
      <c s="34" t="s">
        <v>163</v>
      </c>
      <c s="34" t="s">
        <v>10700</v>
      </c>
      <c s="35" t="s">
        <v>4</v>
      </c>
      <c s="6" t="s">
        <v>10701</v>
      </c>
      <c s="36" t="s">
        <v>697</v>
      </c>
      <c s="37">
        <v>366.055</v>
      </c>
      <c s="36">
        <v>0</v>
      </c>
      <c s="36">
        <f>ROUND(G137*H137,6)</f>
      </c>
      <c r="L137" s="38">
        <v>0</v>
      </c>
      <c s="32">
        <f>ROUND(ROUND(L137,2)*ROUND(G137,3),2)</f>
      </c>
      <c s="36" t="s">
        <v>6078</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10702</v>
      </c>
      <c s="35" t="s">
        <v>4</v>
      </c>
      <c s="6" t="s">
        <v>10703</v>
      </c>
      <c s="36" t="s">
        <v>53</v>
      </c>
      <c s="37">
        <v>11.125</v>
      </c>
      <c s="36">
        <v>0</v>
      </c>
      <c s="36">
        <f>ROUND(G141*H141,6)</f>
      </c>
      <c r="L141" s="38">
        <v>0</v>
      </c>
      <c s="32">
        <f>ROUND(ROUND(L141,2)*ROUND(G141,3),2)</f>
      </c>
      <c s="36" t="s">
        <v>6078</v>
      </c>
      <c>
        <f>(M141*21)/100</f>
      </c>
      <c t="s">
        <v>26</v>
      </c>
    </row>
    <row r="142" spans="1:5" ht="12.75">
      <c r="A142" s="35" t="s">
        <v>55</v>
      </c>
      <c r="E142" s="39" t="s">
        <v>4</v>
      </c>
    </row>
    <row r="143" spans="1:5" ht="12.75">
      <c r="A143" s="35" t="s">
        <v>57</v>
      </c>
      <c r="E143" s="40" t="s">
        <v>10704</v>
      </c>
    </row>
    <row r="144" spans="1:5" ht="12.75">
      <c r="A144" t="s">
        <v>59</v>
      </c>
      <c r="E144" s="39" t="s">
        <v>4</v>
      </c>
    </row>
    <row r="145" spans="1:16" ht="12.75">
      <c r="A145" t="s">
        <v>48</v>
      </c>
      <c s="34" t="s">
        <v>169</v>
      </c>
      <c s="34" t="s">
        <v>10705</v>
      </c>
      <c s="35" t="s">
        <v>4</v>
      </c>
      <c s="6" t="s">
        <v>10706</v>
      </c>
      <c s="36" t="s">
        <v>65</v>
      </c>
      <c s="37">
        <v>260.1</v>
      </c>
      <c s="36">
        <v>0</v>
      </c>
      <c s="36">
        <f>ROUND(G145*H145,6)</f>
      </c>
      <c r="L145" s="38">
        <v>0</v>
      </c>
      <c s="32">
        <f>ROUND(ROUND(L145,2)*ROUND(G145,3),2)</f>
      </c>
      <c s="36" t="s">
        <v>6078</v>
      </c>
      <c>
        <f>(M145*21)/100</f>
      </c>
      <c t="s">
        <v>26</v>
      </c>
    </row>
    <row r="146" spans="1:5" ht="12.75">
      <c r="A146" s="35" t="s">
        <v>55</v>
      </c>
      <c r="E146" s="39" t="s">
        <v>4</v>
      </c>
    </row>
    <row r="147" spans="1:5" ht="127.5">
      <c r="A147" s="35" t="s">
        <v>57</v>
      </c>
      <c r="E147" s="40" t="s">
        <v>10707</v>
      </c>
    </row>
    <row r="148" spans="1:5" ht="12.75">
      <c r="A148" t="s">
        <v>59</v>
      </c>
      <c r="E148" s="39" t="s">
        <v>4</v>
      </c>
    </row>
    <row r="149" spans="1:16" ht="12.75">
      <c r="A149" t="s">
        <v>48</v>
      </c>
      <c s="34" t="s">
        <v>172</v>
      </c>
      <c s="34" t="s">
        <v>10708</v>
      </c>
      <c s="35" t="s">
        <v>4</v>
      </c>
      <c s="6" t="s">
        <v>10709</v>
      </c>
      <c s="36" t="s">
        <v>697</v>
      </c>
      <c s="37">
        <v>1416.2</v>
      </c>
      <c s="36">
        <v>0</v>
      </c>
      <c s="36">
        <f>ROUND(G149*H149,6)</f>
      </c>
      <c r="L149" s="38">
        <v>0</v>
      </c>
      <c s="32">
        <f>ROUND(ROUND(L149,2)*ROUND(G149,3),2)</f>
      </c>
      <c s="36" t="s">
        <v>6078</v>
      </c>
      <c>
        <f>(M149*21)/100</f>
      </c>
      <c t="s">
        <v>26</v>
      </c>
    </row>
    <row r="150" spans="1:5" ht="12.75">
      <c r="A150" s="35" t="s">
        <v>55</v>
      </c>
      <c r="E150" s="39" t="s">
        <v>4</v>
      </c>
    </row>
    <row r="151" spans="1:5" ht="12.75">
      <c r="A151" s="35" t="s">
        <v>57</v>
      </c>
      <c r="E151" s="40" t="s">
        <v>10710</v>
      </c>
    </row>
    <row r="152" spans="1:5" ht="12.75">
      <c r="A152" t="s">
        <v>59</v>
      </c>
      <c r="E152" s="39" t="s">
        <v>4</v>
      </c>
    </row>
    <row r="153" spans="1:16" ht="12.75">
      <c r="A153" t="s">
        <v>48</v>
      </c>
      <c s="34" t="s">
        <v>175</v>
      </c>
      <c s="34" t="s">
        <v>10711</v>
      </c>
      <c s="35" t="s">
        <v>4</v>
      </c>
      <c s="6" t="s">
        <v>10712</v>
      </c>
      <c s="36" t="s">
        <v>697</v>
      </c>
      <c s="37">
        <v>1416.2</v>
      </c>
      <c s="36">
        <v>0</v>
      </c>
      <c s="36">
        <f>ROUND(G153*H153,6)</f>
      </c>
      <c r="L153" s="38">
        <v>0</v>
      </c>
      <c s="32">
        <f>ROUND(ROUND(L153,2)*ROUND(G153,3),2)</f>
      </c>
      <c s="36" t="s">
        <v>6078</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10713</v>
      </c>
      <c s="35" t="s">
        <v>4</v>
      </c>
      <c s="6" t="s">
        <v>10714</v>
      </c>
      <c s="36" t="s">
        <v>53</v>
      </c>
      <c s="37">
        <v>36.015</v>
      </c>
      <c s="36">
        <v>0</v>
      </c>
      <c s="36">
        <f>ROUND(G157*H157,6)</f>
      </c>
      <c r="L157" s="38">
        <v>0</v>
      </c>
      <c s="32">
        <f>ROUND(ROUND(L157,2)*ROUND(G157,3),2)</f>
      </c>
      <c s="36" t="s">
        <v>6078</v>
      </c>
      <c>
        <f>(M157*21)/100</f>
      </c>
      <c t="s">
        <v>26</v>
      </c>
    </row>
    <row r="158" spans="1:5" ht="12.75">
      <c r="A158" s="35" t="s">
        <v>55</v>
      </c>
      <c r="E158" s="39" t="s">
        <v>4</v>
      </c>
    </row>
    <row r="159" spans="1:5" ht="12.75">
      <c r="A159" s="35" t="s">
        <v>57</v>
      </c>
      <c r="E159" s="40" t="s">
        <v>10715</v>
      </c>
    </row>
    <row r="160" spans="1:5" ht="12.75">
      <c r="A160" t="s">
        <v>59</v>
      </c>
      <c r="E160" s="39" t="s">
        <v>4</v>
      </c>
    </row>
    <row r="161" spans="1:16" ht="38.25">
      <c r="A161" t="s">
        <v>48</v>
      </c>
      <c s="34" t="s">
        <v>181</v>
      </c>
      <c s="34" t="s">
        <v>10716</v>
      </c>
      <c s="35" t="s">
        <v>4</v>
      </c>
      <c s="6" t="s">
        <v>10717</v>
      </c>
      <c s="36" t="s">
        <v>697</v>
      </c>
      <c s="37">
        <v>134.96</v>
      </c>
      <c s="36">
        <v>0</v>
      </c>
      <c s="36">
        <f>ROUND(G161*H161,6)</f>
      </c>
      <c r="L161" s="38">
        <v>0</v>
      </c>
      <c s="32">
        <f>ROUND(ROUND(L161,2)*ROUND(G161,3),2)</f>
      </c>
      <c s="36" t="s">
        <v>6078</v>
      </c>
      <c>
        <f>(M161*21)/100</f>
      </c>
      <c t="s">
        <v>26</v>
      </c>
    </row>
    <row r="162" spans="1:5" ht="12.75">
      <c r="A162" s="35" t="s">
        <v>55</v>
      </c>
      <c r="E162" s="39" t="s">
        <v>4</v>
      </c>
    </row>
    <row r="163" spans="1:5" ht="12.75">
      <c r="A163" s="35" t="s">
        <v>57</v>
      </c>
      <c r="E163" s="40" t="s">
        <v>10718</v>
      </c>
    </row>
    <row r="164" spans="1:5" ht="12.75">
      <c r="A164" t="s">
        <v>59</v>
      </c>
      <c r="E164" s="39" t="s">
        <v>4</v>
      </c>
    </row>
    <row r="165" spans="1:16" ht="38.25">
      <c r="A165" t="s">
        <v>48</v>
      </c>
      <c s="34" t="s">
        <v>184</v>
      </c>
      <c s="34" t="s">
        <v>10719</v>
      </c>
      <c s="35" t="s">
        <v>4</v>
      </c>
      <c s="6" t="s">
        <v>10720</v>
      </c>
      <c s="36" t="s">
        <v>697</v>
      </c>
      <c s="37">
        <v>656.09</v>
      </c>
      <c s="36">
        <v>0</v>
      </c>
      <c s="36">
        <f>ROUND(G165*H165,6)</f>
      </c>
      <c r="L165" s="38">
        <v>0</v>
      </c>
      <c s="32">
        <f>ROUND(ROUND(L165,2)*ROUND(G165,3),2)</f>
      </c>
      <c s="36" t="s">
        <v>6078</v>
      </c>
      <c>
        <f>(M165*21)/100</f>
      </c>
      <c t="s">
        <v>26</v>
      </c>
    </row>
    <row r="166" spans="1:5" ht="12.75">
      <c r="A166" s="35" t="s">
        <v>55</v>
      </c>
      <c r="E166" s="39" t="s">
        <v>4</v>
      </c>
    </row>
    <row r="167" spans="1:5" ht="12.75">
      <c r="A167" s="35" t="s">
        <v>57</v>
      </c>
      <c r="E167" s="40" t="s">
        <v>10721</v>
      </c>
    </row>
    <row r="168" spans="1:5" ht="12.75">
      <c r="A168" t="s">
        <v>59</v>
      </c>
      <c r="E168" s="39" t="s">
        <v>4</v>
      </c>
    </row>
    <row r="169" spans="1:16" ht="25.5">
      <c r="A169" t="s">
        <v>48</v>
      </c>
      <c s="34" t="s">
        <v>187</v>
      </c>
      <c s="34" t="s">
        <v>10722</v>
      </c>
      <c s="35" t="s">
        <v>4</v>
      </c>
      <c s="6" t="s">
        <v>10723</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10724</v>
      </c>
      <c s="35" t="s">
        <v>4</v>
      </c>
      <c s="6" t="s">
        <v>10725</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10726</v>
      </c>
      <c s="35" t="s">
        <v>4</v>
      </c>
      <c s="6" t="s">
        <v>10727</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10728</v>
      </c>
      <c s="35" t="s">
        <v>4</v>
      </c>
      <c s="6" t="s">
        <v>10729</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10730</v>
      </c>
      <c s="35" t="s">
        <v>4</v>
      </c>
      <c s="6" t="s">
        <v>10731</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10732</v>
      </c>
      <c s="35" t="s">
        <v>4</v>
      </c>
      <c s="6" t="s">
        <v>10733</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10734</v>
      </c>
      <c s="35" t="s">
        <v>4</v>
      </c>
      <c s="6" t="s">
        <v>10735</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10736</v>
      </c>
      <c s="35" t="s">
        <v>4</v>
      </c>
      <c s="6" t="s">
        <v>10737</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10738</v>
      </c>
      <c s="35" t="s">
        <v>4</v>
      </c>
      <c s="6" t="s">
        <v>10739</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10740</v>
      </c>
      <c s="35" t="s">
        <v>4</v>
      </c>
      <c s="6" t="s">
        <v>10741</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10742</v>
      </c>
      <c s="35" t="s">
        <v>4</v>
      </c>
      <c s="6" t="s">
        <v>10743</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10744</v>
      </c>
      <c s="35" t="s">
        <v>4</v>
      </c>
      <c s="6" t="s">
        <v>10745</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10746</v>
      </c>
      <c s="35" t="s">
        <v>4</v>
      </c>
      <c s="6" t="s">
        <v>10747</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4609</v>
      </c>
      <c r="J221" s="32">
        <f>0</f>
      </c>
      <c s="32">
        <f>0</f>
      </c>
      <c s="32">
        <f>0+L222+L226+L230+L234+L238+L242+L246+L250+L254+L258+L262+L266+L270+L274+L278+L282+L286</f>
      </c>
      <c s="32">
        <f>0+M222+M226+M230+M234+M238+M242+M246+M250+M254+M258+M262+M266+M270+M274+M278+M282+M286</f>
      </c>
    </row>
    <row r="222" spans="1:16" ht="25.5">
      <c r="A222" t="s">
        <v>48</v>
      </c>
      <c s="34" t="s">
        <v>637</v>
      </c>
      <c s="34" t="s">
        <v>10748</v>
      </c>
      <c s="35" t="s">
        <v>4</v>
      </c>
      <c s="6" t="s">
        <v>10749</v>
      </c>
      <c s="36" t="s">
        <v>65</v>
      </c>
      <c s="37">
        <v>364.51</v>
      </c>
      <c s="36">
        <v>0</v>
      </c>
      <c s="36">
        <f>ROUND(G222*H222,6)</f>
      </c>
      <c r="L222" s="38">
        <v>0</v>
      </c>
      <c s="32">
        <f>ROUND(ROUND(L222,2)*ROUND(G222,3),2)</f>
      </c>
      <c s="36" t="s">
        <v>6078</v>
      </c>
      <c>
        <f>(M222*21)/100</f>
      </c>
      <c t="s">
        <v>26</v>
      </c>
    </row>
    <row r="223" spans="1:5" ht="12.75">
      <c r="A223" s="35" t="s">
        <v>55</v>
      </c>
      <c r="E223" s="39" t="s">
        <v>4</v>
      </c>
    </row>
    <row r="224" spans="1:5" ht="12.75">
      <c r="A224" s="35" t="s">
        <v>57</v>
      </c>
      <c r="E224" s="40" t="s">
        <v>10750</v>
      </c>
    </row>
    <row r="225" spans="1:5" ht="12.75">
      <c r="A225" t="s">
        <v>59</v>
      </c>
      <c r="E225" s="39" t="s">
        <v>4</v>
      </c>
    </row>
    <row r="226" spans="1:16" ht="25.5">
      <c r="A226" t="s">
        <v>48</v>
      </c>
      <c s="34" t="s">
        <v>227</v>
      </c>
      <c s="34" t="s">
        <v>10751</v>
      </c>
      <c s="35" t="s">
        <v>4</v>
      </c>
      <c s="6" t="s">
        <v>10752</v>
      </c>
      <c s="36" t="s">
        <v>697</v>
      </c>
      <c s="37">
        <v>1344.06</v>
      </c>
      <c s="36">
        <v>0</v>
      </c>
      <c s="36">
        <f>ROUND(G226*H226,6)</f>
      </c>
      <c r="L226" s="38">
        <v>0</v>
      </c>
      <c s="32">
        <f>ROUND(ROUND(L226,2)*ROUND(G226,3),2)</f>
      </c>
      <c s="36" t="s">
        <v>6078</v>
      </c>
      <c>
        <f>(M226*21)/100</f>
      </c>
      <c t="s">
        <v>26</v>
      </c>
    </row>
    <row r="227" spans="1:5" ht="12.75">
      <c r="A227" s="35" t="s">
        <v>55</v>
      </c>
      <c r="E227" s="39" t="s">
        <v>4</v>
      </c>
    </row>
    <row r="228" spans="1:5" ht="12.75">
      <c r="A228" s="35" t="s">
        <v>57</v>
      </c>
      <c r="E228" s="40" t="s">
        <v>10753</v>
      </c>
    </row>
    <row r="229" spans="1:5" ht="12.75">
      <c r="A229" t="s">
        <v>59</v>
      </c>
      <c r="E229" s="39" t="s">
        <v>4</v>
      </c>
    </row>
    <row r="230" spans="1:16" ht="25.5">
      <c r="A230" t="s">
        <v>48</v>
      </c>
      <c s="34" t="s">
        <v>230</v>
      </c>
      <c s="34" t="s">
        <v>10754</v>
      </c>
      <c s="35" t="s">
        <v>4</v>
      </c>
      <c s="6" t="s">
        <v>10755</v>
      </c>
      <c s="36" t="s">
        <v>697</v>
      </c>
      <c s="37">
        <v>1344.06</v>
      </c>
      <c s="36">
        <v>0</v>
      </c>
      <c s="36">
        <f>ROUND(G230*H230,6)</f>
      </c>
      <c r="L230" s="38">
        <v>0</v>
      </c>
      <c s="32">
        <f>ROUND(ROUND(L230,2)*ROUND(G230,3),2)</f>
      </c>
      <c s="36" t="s">
        <v>6078</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10756</v>
      </c>
      <c s="35" t="s">
        <v>4</v>
      </c>
      <c s="6" t="s">
        <v>10757</v>
      </c>
      <c s="36" t="s">
        <v>697</v>
      </c>
      <c s="37">
        <v>1344.06</v>
      </c>
      <c s="36">
        <v>0</v>
      </c>
      <c s="36">
        <f>ROUND(G234*H234,6)</f>
      </c>
      <c r="L234" s="38">
        <v>0</v>
      </c>
      <c s="32">
        <f>ROUND(ROUND(L234,2)*ROUND(G234,3),2)</f>
      </c>
      <c s="36" t="s">
        <v>6078</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10758</v>
      </c>
      <c s="35" t="s">
        <v>4</v>
      </c>
      <c s="6" t="s">
        <v>10759</v>
      </c>
      <c s="36" t="s">
        <v>697</v>
      </c>
      <c s="37">
        <v>1344.06</v>
      </c>
      <c s="36">
        <v>0</v>
      </c>
      <c s="36">
        <f>ROUND(G238*H238,6)</f>
      </c>
      <c r="L238" s="38">
        <v>0</v>
      </c>
      <c s="32">
        <f>ROUND(ROUND(L238,2)*ROUND(G238,3),2)</f>
      </c>
      <c s="36" t="s">
        <v>6078</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10760</v>
      </c>
      <c s="35" t="s">
        <v>4</v>
      </c>
      <c s="6" t="s">
        <v>10761</v>
      </c>
      <c s="36" t="s">
        <v>53</v>
      </c>
      <c s="37">
        <v>61.967</v>
      </c>
      <c s="36">
        <v>0</v>
      </c>
      <c s="36">
        <f>ROUND(G242*H242,6)</f>
      </c>
      <c r="L242" s="38">
        <v>0</v>
      </c>
      <c s="32">
        <f>ROUND(ROUND(L242,2)*ROUND(G242,3),2)</f>
      </c>
      <c s="36" t="s">
        <v>6078</v>
      </c>
      <c>
        <f>(M242*21)/100</f>
      </c>
      <c t="s">
        <v>26</v>
      </c>
    </row>
    <row r="243" spans="1:5" ht="25.5">
      <c r="A243" s="35" t="s">
        <v>55</v>
      </c>
      <c r="E243" s="39" t="s">
        <v>10762</v>
      </c>
    </row>
    <row r="244" spans="1:5" ht="12.75">
      <c r="A244" s="35" t="s">
        <v>57</v>
      </c>
      <c r="E244" s="40" t="s">
        <v>10763</v>
      </c>
    </row>
    <row r="245" spans="1:5" ht="12.75">
      <c r="A245" t="s">
        <v>59</v>
      </c>
      <c r="E245" s="39" t="s">
        <v>4</v>
      </c>
    </row>
    <row r="246" spans="1:16" ht="25.5">
      <c r="A246" t="s">
        <v>48</v>
      </c>
      <c s="34" t="s">
        <v>243</v>
      </c>
      <c s="34" t="s">
        <v>10764</v>
      </c>
      <c s="35" t="s">
        <v>4</v>
      </c>
      <c s="6" t="s">
        <v>10765</v>
      </c>
      <c s="36" t="s">
        <v>65</v>
      </c>
      <c s="37">
        <v>22.155</v>
      </c>
      <c s="36">
        <v>0</v>
      </c>
      <c s="36">
        <f>ROUND(G246*H246,6)</f>
      </c>
      <c r="L246" s="38">
        <v>0</v>
      </c>
      <c s="32">
        <f>ROUND(ROUND(L246,2)*ROUND(G246,3),2)</f>
      </c>
      <c s="36" t="s">
        <v>6078</v>
      </c>
      <c>
        <f>(M246*21)/100</f>
      </c>
      <c t="s">
        <v>26</v>
      </c>
    </row>
    <row r="247" spans="1:5" ht="12.75">
      <c r="A247" s="35" t="s">
        <v>55</v>
      </c>
      <c r="E247" s="39" t="s">
        <v>4</v>
      </c>
    </row>
    <row r="248" spans="1:5" ht="25.5">
      <c r="A248" s="35" t="s">
        <v>57</v>
      </c>
      <c r="E248" s="40" t="s">
        <v>10766</v>
      </c>
    </row>
    <row r="249" spans="1:5" ht="12.75">
      <c r="A249" t="s">
        <v>59</v>
      </c>
      <c r="E249" s="39" t="s">
        <v>4</v>
      </c>
    </row>
    <row r="250" spans="1:16" ht="25.5">
      <c r="A250" t="s">
        <v>48</v>
      </c>
      <c s="34" t="s">
        <v>246</v>
      </c>
      <c s="34" t="s">
        <v>10767</v>
      </c>
      <c s="35" t="s">
        <v>4</v>
      </c>
      <c s="6" t="s">
        <v>10768</v>
      </c>
      <c s="36" t="s">
        <v>53</v>
      </c>
      <c s="37">
        <v>3.988</v>
      </c>
      <c s="36">
        <v>0</v>
      </c>
      <c s="36">
        <f>ROUND(G250*H250,6)</f>
      </c>
      <c r="L250" s="38">
        <v>0</v>
      </c>
      <c s="32">
        <f>ROUND(ROUND(L250,2)*ROUND(G250,3),2)</f>
      </c>
      <c s="36" t="s">
        <v>6078</v>
      </c>
      <c>
        <f>(M250*21)/100</f>
      </c>
      <c t="s">
        <v>26</v>
      </c>
    </row>
    <row r="251" spans="1:5" ht="12.75">
      <c r="A251" s="35" t="s">
        <v>55</v>
      </c>
      <c r="E251" s="39" t="s">
        <v>4</v>
      </c>
    </row>
    <row r="252" spans="1:5" ht="12.75">
      <c r="A252" s="35" t="s">
        <v>57</v>
      </c>
      <c r="E252" s="40" t="s">
        <v>10769</v>
      </c>
    </row>
    <row r="253" spans="1:5" ht="12.75">
      <c r="A253" t="s">
        <v>59</v>
      </c>
      <c r="E253" s="39" t="s">
        <v>4</v>
      </c>
    </row>
    <row r="254" spans="1:16" ht="25.5">
      <c r="A254" t="s">
        <v>48</v>
      </c>
      <c s="34" t="s">
        <v>249</v>
      </c>
      <c s="34" t="s">
        <v>10770</v>
      </c>
      <c s="35" t="s">
        <v>4</v>
      </c>
      <c s="6" t="s">
        <v>10771</v>
      </c>
      <c s="36" t="s">
        <v>697</v>
      </c>
      <c s="37">
        <v>69.92</v>
      </c>
      <c s="36">
        <v>0</v>
      </c>
      <c s="36">
        <f>ROUND(G254*H254,6)</f>
      </c>
      <c r="L254" s="38">
        <v>0</v>
      </c>
      <c s="32">
        <f>ROUND(ROUND(L254,2)*ROUND(G254,3),2)</f>
      </c>
      <c s="36" t="s">
        <v>6078</v>
      </c>
      <c>
        <f>(M254*21)/100</f>
      </c>
      <c t="s">
        <v>26</v>
      </c>
    </row>
    <row r="255" spans="1:5" ht="12.75">
      <c r="A255" s="35" t="s">
        <v>55</v>
      </c>
      <c r="E255" s="39" t="s">
        <v>4</v>
      </c>
    </row>
    <row r="256" spans="1:5" ht="25.5">
      <c r="A256" s="35" t="s">
        <v>57</v>
      </c>
      <c r="E256" s="40" t="s">
        <v>10772</v>
      </c>
    </row>
    <row r="257" spans="1:5" ht="12.75">
      <c r="A257" t="s">
        <v>59</v>
      </c>
      <c r="E257" s="39" t="s">
        <v>4</v>
      </c>
    </row>
    <row r="258" spans="1:16" ht="25.5">
      <c r="A258" t="s">
        <v>48</v>
      </c>
      <c s="34" t="s">
        <v>252</v>
      </c>
      <c s="34" t="s">
        <v>10773</v>
      </c>
      <c s="35" t="s">
        <v>4</v>
      </c>
      <c s="6" t="s">
        <v>10774</v>
      </c>
      <c s="36" t="s">
        <v>697</v>
      </c>
      <c s="37">
        <v>69.92</v>
      </c>
      <c s="36">
        <v>0</v>
      </c>
      <c s="36">
        <f>ROUND(G258*H258,6)</f>
      </c>
      <c r="L258" s="38">
        <v>0</v>
      </c>
      <c s="32">
        <f>ROUND(ROUND(L258,2)*ROUND(G258,3),2)</f>
      </c>
      <c s="36" t="s">
        <v>6078</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10775</v>
      </c>
      <c s="35" t="s">
        <v>4</v>
      </c>
      <c s="6" t="s">
        <v>10776</v>
      </c>
      <c s="36" t="s">
        <v>697</v>
      </c>
      <c s="37">
        <v>33.473</v>
      </c>
      <c s="36">
        <v>0</v>
      </c>
      <c s="36">
        <f>ROUND(G262*H262,6)</f>
      </c>
      <c r="L262" s="38">
        <v>0</v>
      </c>
      <c s="32">
        <f>ROUND(ROUND(L262,2)*ROUND(G262,3),2)</f>
      </c>
      <c s="36" t="s">
        <v>6078</v>
      </c>
      <c>
        <f>(M262*21)/100</f>
      </c>
      <c t="s">
        <v>26</v>
      </c>
    </row>
    <row r="263" spans="1:5" ht="12.75">
      <c r="A263" s="35" t="s">
        <v>55</v>
      </c>
      <c r="E263" s="39" t="s">
        <v>4</v>
      </c>
    </row>
    <row r="264" spans="1:5" ht="114.75">
      <c r="A264" s="35" t="s">
        <v>57</v>
      </c>
      <c r="E264" s="40" t="s">
        <v>10777</v>
      </c>
    </row>
    <row r="265" spans="1:5" ht="12.75">
      <c r="A265" t="s">
        <v>59</v>
      </c>
      <c r="E265" s="39" t="s">
        <v>4</v>
      </c>
    </row>
    <row r="266" spans="1:16" ht="25.5">
      <c r="A266" t="s">
        <v>48</v>
      </c>
      <c s="34" t="s">
        <v>258</v>
      </c>
      <c s="34" t="s">
        <v>10778</v>
      </c>
      <c s="35" t="s">
        <v>4</v>
      </c>
      <c s="6" t="s">
        <v>10779</v>
      </c>
      <c s="36" t="s">
        <v>697</v>
      </c>
      <c s="37">
        <v>33.473</v>
      </c>
      <c s="36">
        <v>0</v>
      </c>
      <c s="36">
        <f>ROUND(G266*H266,6)</f>
      </c>
      <c r="L266" s="38">
        <v>0</v>
      </c>
      <c s="32">
        <f>ROUND(ROUND(L266,2)*ROUND(G266,3),2)</f>
      </c>
      <c s="36" t="s">
        <v>6078</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10780</v>
      </c>
      <c s="35" t="s">
        <v>4</v>
      </c>
      <c s="6" t="s">
        <v>10781</v>
      </c>
      <c s="36" t="s">
        <v>65</v>
      </c>
      <c s="37">
        <v>215</v>
      </c>
      <c s="36">
        <v>0</v>
      </c>
      <c s="36">
        <f>ROUND(G270*H270,6)</f>
      </c>
      <c r="L270" s="38">
        <v>0</v>
      </c>
      <c s="32">
        <f>ROUND(ROUND(L270,2)*ROUND(G270,3),2)</f>
      </c>
      <c s="36" t="s">
        <v>6078</v>
      </c>
      <c>
        <f>(M270*21)/100</f>
      </c>
      <c t="s">
        <v>26</v>
      </c>
    </row>
    <row r="271" spans="1:5" ht="12.75">
      <c r="A271" s="35" t="s">
        <v>55</v>
      </c>
      <c r="E271" s="39" t="s">
        <v>4</v>
      </c>
    </row>
    <row r="272" spans="1:5" ht="12.75">
      <c r="A272" s="35" t="s">
        <v>57</v>
      </c>
      <c r="E272" s="40" t="s">
        <v>10782</v>
      </c>
    </row>
    <row r="273" spans="1:5" ht="12.75">
      <c r="A273" t="s">
        <v>59</v>
      </c>
      <c r="E273" s="39" t="s">
        <v>4</v>
      </c>
    </row>
    <row r="274" spans="1:16" ht="38.25">
      <c r="A274" t="s">
        <v>48</v>
      </c>
      <c s="34" t="s">
        <v>264</v>
      </c>
      <c s="34" t="s">
        <v>10783</v>
      </c>
      <c s="35" t="s">
        <v>4</v>
      </c>
      <c s="6" t="s">
        <v>10784</v>
      </c>
      <c s="36" t="s">
        <v>697</v>
      </c>
      <c s="37">
        <v>731.59</v>
      </c>
      <c s="36">
        <v>0</v>
      </c>
      <c s="36">
        <f>ROUND(G274*H274,6)</f>
      </c>
      <c r="L274" s="38">
        <v>0</v>
      </c>
      <c s="32">
        <f>ROUND(ROUND(L274,2)*ROUND(G274,3),2)</f>
      </c>
      <c s="36" t="s">
        <v>6078</v>
      </c>
      <c>
        <f>(M274*21)/100</f>
      </c>
      <c t="s">
        <v>26</v>
      </c>
    </row>
    <row r="275" spans="1:5" ht="12.75">
      <c r="A275" s="35" t="s">
        <v>55</v>
      </c>
      <c r="E275" s="39" t="s">
        <v>4</v>
      </c>
    </row>
    <row r="276" spans="1:5" ht="12.75">
      <c r="A276" s="35" t="s">
        <v>57</v>
      </c>
      <c r="E276" s="40" t="s">
        <v>10785</v>
      </c>
    </row>
    <row r="277" spans="1:5" ht="12.75">
      <c r="A277" t="s">
        <v>59</v>
      </c>
      <c r="E277" s="39" t="s">
        <v>4</v>
      </c>
    </row>
    <row r="278" spans="1:16" ht="25.5">
      <c r="A278" t="s">
        <v>48</v>
      </c>
      <c s="34" t="s">
        <v>638</v>
      </c>
      <c s="34" t="s">
        <v>10786</v>
      </c>
      <c s="35" t="s">
        <v>4</v>
      </c>
      <c s="6" t="s">
        <v>10787</v>
      </c>
      <c s="36" t="s">
        <v>697</v>
      </c>
      <c s="37">
        <v>731.59</v>
      </c>
      <c s="36">
        <v>0</v>
      </c>
      <c s="36">
        <f>ROUND(G278*H278,6)</f>
      </c>
      <c r="L278" s="38">
        <v>0</v>
      </c>
      <c s="32">
        <f>ROUND(ROUND(L278,2)*ROUND(G278,3),2)</f>
      </c>
      <c s="36" t="s">
        <v>6078</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10788</v>
      </c>
      <c s="35" t="s">
        <v>4</v>
      </c>
      <c s="6" t="s">
        <v>10789</v>
      </c>
      <c s="36" t="s">
        <v>697</v>
      </c>
      <c s="37">
        <v>731.59</v>
      </c>
      <c s="36">
        <v>0</v>
      </c>
      <c s="36">
        <f>ROUND(G282*H282,6)</f>
      </c>
      <c r="L282" s="38">
        <v>0</v>
      </c>
      <c s="32">
        <f>ROUND(ROUND(L282,2)*ROUND(G282,3),2)</f>
      </c>
      <c s="36" t="s">
        <v>6078</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10790</v>
      </c>
      <c s="35" t="s">
        <v>4</v>
      </c>
      <c s="6" t="s">
        <v>10791</v>
      </c>
      <c s="36" t="s">
        <v>53</v>
      </c>
      <c s="37">
        <v>29.264</v>
      </c>
      <c s="36">
        <v>0</v>
      </c>
      <c s="36">
        <f>ROUND(G286*H286,6)</f>
      </c>
      <c r="L286" s="38">
        <v>0</v>
      </c>
      <c s="32">
        <f>ROUND(ROUND(L286,2)*ROUND(G286,3),2)</f>
      </c>
      <c s="36" t="s">
        <v>6078</v>
      </c>
      <c>
        <f>(M286*21)/100</f>
      </c>
      <c t="s">
        <v>26</v>
      </c>
    </row>
    <row r="287" spans="1:5" ht="12.75">
      <c r="A287" s="35" t="s">
        <v>55</v>
      </c>
      <c r="E287" s="39" t="s">
        <v>4</v>
      </c>
    </row>
    <row r="288" spans="1:5" ht="12.75">
      <c r="A288" s="35" t="s">
        <v>57</v>
      </c>
      <c r="E288" s="40" t="s">
        <v>10792</v>
      </c>
    </row>
    <row r="289" spans="1:5" ht="12.75">
      <c r="A289" t="s">
        <v>59</v>
      </c>
      <c r="E289" s="39" t="s">
        <v>4</v>
      </c>
    </row>
    <row r="290" spans="1:13" ht="12.75">
      <c r="A290" t="s">
        <v>45</v>
      </c>
      <c r="C290" s="31" t="s">
        <v>80</v>
      </c>
      <c r="E290" s="33" t="s">
        <v>6198</v>
      </c>
      <c r="J290" s="32">
        <f>0</f>
      </c>
      <c s="32">
        <f>0</f>
      </c>
      <c s="32">
        <f>0+L291+L295+L299+L303+L307+L311+L315+L319</f>
      </c>
      <c s="32">
        <f>0+M291+M295+M299+M303+M307+M311+M315+M319</f>
      </c>
    </row>
    <row r="291" spans="1:16" ht="25.5">
      <c r="A291" t="s">
        <v>48</v>
      </c>
      <c s="34" t="s">
        <v>270</v>
      </c>
      <c s="34" t="s">
        <v>10793</v>
      </c>
      <c s="35" t="s">
        <v>4</v>
      </c>
      <c s="6" t="s">
        <v>10794</v>
      </c>
      <c s="36" t="s">
        <v>697</v>
      </c>
      <c s="37">
        <v>341.11</v>
      </c>
      <c s="36">
        <v>0</v>
      </c>
      <c s="36">
        <f>ROUND(G291*H291,6)</f>
      </c>
      <c r="L291" s="38">
        <v>0</v>
      </c>
      <c s="32">
        <f>ROUND(ROUND(L291,2)*ROUND(G291,3),2)</f>
      </c>
      <c s="36" t="s">
        <v>6078</v>
      </c>
      <c>
        <f>(M291*21)/100</f>
      </c>
      <c t="s">
        <v>26</v>
      </c>
    </row>
    <row r="292" spans="1:5" ht="12.75">
      <c r="A292" s="35" t="s">
        <v>55</v>
      </c>
      <c r="E292" s="39" t="s">
        <v>4</v>
      </c>
    </row>
    <row r="293" spans="1:5" ht="12.75">
      <c r="A293" s="35" t="s">
        <v>57</v>
      </c>
      <c r="E293" s="40" t="s">
        <v>10795</v>
      </c>
    </row>
    <row r="294" spans="1:5" ht="12.75">
      <c r="A294" t="s">
        <v>59</v>
      </c>
      <c r="E294" s="39" t="s">
        <v>4</v>
      </c>
    </row>
    <row r="295" spans="1:16" ht="38.25">
      <c r="A295" t="s">
        <v>48</v>
      </c>
      <c s="34" t="s">
        <v>642</v>
      </c>
      <c s="34" t="s">
        <v>10796</v>
      </c>
      <c s="35" t="s">
        <v>4</v>
      </c>
      <c s="6" t="s">
        <v>10797</v>
      </c>
      <c s="36" t="s">
        <v>697</v>
      </c>
      <c s="37">
        <v>3381.23</v>
      </c>
      <c s="36">
        <v>0</v>
      </c>
      <c s="36">
        <f>ROUND(G295*H295,6)</f>
      </c>
      <c r="L295" s="38">
        <v>0</v>
      </c>
      <c s="32">
        <f>ROUND(ROUND(L295,2)*ROUND(G295,3),2)</f>
      </c>
      <c s="36" t="s">
        <v>6078</v>
      </c>
      <c>
        <f>(M295*21)/100</f>
      </c>
      <c t="s">
        <v>26</v>
      </c>
    </row>
    <row r="296" spans="1:5" ht="12.75">
      <c r="A296" s="35" t="s">
        <v>55</v>
      </c>
      <c r="E296" s="39" t="s">
        <v>4</v>
      </c>
    </row>
    <row r="297" spans="1:5" ht="25.5">
      <c r="A297" s="35" t="s">
        <v>57</v>
      </c>
      <c r="E297" s="40" t="s">
        <v>10798</v>
      </c>
    </row>
    <row r="298" spans="1:5" ht="12.75">
      <c r="A298" t="s">
        <v>59</v>
      </c>
      <c r="E298" s="39" t="s">
        <v>4</v>
      </c>
    </row>
    <row r="299" spans="1:16" ht="25.5">
      <c r="A299" t="s">
        <v>48</v>
      </c>
      <c s="34" t="s">
        <v>643</v>
      </c>
      <c s="34" t="s">
        <v>10799</v>
      </c>
      <c s="35" t="s">
        <v>4</v>
      </c>
      <c s="6" t="s">
        <v>10800</v>
      </c>
      <c s="36" t="s">
        <v>697</v>
      </c>
      <c s="37">
        <v>1524.6</v>
      </c>
      <c s="36">
        <v>0</v>
      </c>
      <c s="36">
        <f>ROUND(G299*H299,6)</f>
      </c>
      <c r="L299" s="38">
        <v>0</v>
      </c>
      <c s="32">
        <f>ROUND(ROUND(L299,2)*ROUND(G299,3),2)</f>
      </c>
      <c s="36" t="s">
        <v>6078</v>
      </c>
      <c>
        <f>(M299*21)/100</f>
      </c>
      <c t="s">
        <v>26</v>
      </c>
    </row>
    <row r="300" spans="1:5" ht="12.75">
      <c r="A300" s="35" t="s">
        <v>55</v>
      </c>
      <c r="E300" s="39" t="s">
        <v>4</v>
      </c>
    </row>
    <row r="301" spans="1:5" ht="12.75">
      <c r="A301" s="35" t="s">
        <v>57</v>
      </c>
      <c r="E301" s="40" t="s">
        <v>10801</v>
      </c>
    </row>
    <row r="302" spans="1:5" ht="12.75">
      <c r="A302" t="s">
        <v>59</v>
      </c>
      <c r="E302" s="39" t="s">
        <v>4</v>
      </c>
    </row>
    <row r="303" spans="1:16" ht="25.5">
      <c r="A303" t="s">
        <v>48</v>
      </c>
      <c s="34" t="s">
        <v>273</v>
      </c>
      <c s="34" t="s">
        <v>9439</v>
      </c>
      <c s="35" t="s">
        <v>4</v>
      </c>
      <c s="6" t="s">
        <v>10802</v>
      </c>
      <c s="36" t="s">
        <v>65</v>
      </c>
      <c s="37">
        <v>92.22</v>
      </c>
      <c s="36">
        <v>0</v>
      </c>
      <c s="36">
        <f>ROUND(G303*H303,6)</f>
      </c>
      <c r="L303" s="38">
        <v>0</v>
      </c>
      <c s="32">
        <f>ROUND(ROUND(L303,2)*ROUND(G303,3),2)</f>
      </c>
      <c s="36" t="s">
        <v>6078</v>
      </c>
      <c>
        <f>(M303*21)/100</f>
      </c>
      <c t="s">
        <v>26</v>
      </c>
    </row>
    <row r="304" spans="1:5" ht="12.75">
      <c r="A304" s="35" t="s">
        <v>55</v>
      </c>
      <c r="E304" s="39" t="s">
        <v>4</v>
      </c>
    </row>
    <row r="305" spans="1:5" ht="12.75">
      <c r="A305" s="35" t="s">
        <v>57</v>
      </c>
      <c r="E305" s="40" t="s">
        <v>10803</v>
      </c>
    </row>
    <row r="306" spans="1:5" ht="12.75">
      <c r="A306" t="s">
        <v>59</v>
      </c>
      <c r="E306" s="39" t="s">
        <v>4</v>
      </c>
    </row>
    <row r="307" spans="1:16" ht="25.5">
      <c r="A307" t="s">
        <v>48</v>
      </c>
      <c s="34" t="s">
        <v>276</v>
      </c>
      <c s="34" t="s">
        <v>6199</v>
      </c>
      <c s="35" t="s">
        <v>4</v>
      </c>
      <c s="6" t="s">
        <v>10804</v>
      </c>
      <c s="36" t="s">
        <v>65</v>
      </c>
      <c s="37">
        <v>45.607</v>
      </c>
      <c s="36">
        <v>0</v>
      </c>
      <c s="36">
        <f>ROUND(G307*H307,6)</f>
      </c>
      <c r="L307" s="38">
        <v>0</v>
      </c>
      <c s="32">
        <f>ROUND(ROUND(L307,2)*ROUND(G307,3),2)</f>
      </c>
      <c s="36" t="s">
        <v>6078</v>
      </c>
      <c>
        <f>(M307*21)/100</f>
      </c>
      <c t="s">
        <v>26</v>
      </c>
    </row>
    <row r="308" spans="1:5" ht="12.75">
      <c r="A308" s="35" t="s">
        <v>55</v>
      </c>
      <c r="E308" s="39" t="s">
        <v>4</v>
      </c>
    </row>
    <row r="309" spans="1:5" ht="12.75">
      <c r="A309" s="35" t="s">
        <v>57</v>
      </c>
      <c r="E309" s="40" t="s">
        <v>10805</v>
      </c>
    </row>
    <row r="310" spans="1:5" ht="12.75">
      <c r="A310" t="s">
        <v>59</v>
      </c>
      <c r="E310" s="39" t="s">
        <v>4</v>
      </c>
    </row>
    <row r="311" spans="1:16" ht="25.5">
      <c r="A311" t="s">
        <v>48</v>
      </c>
      <c s="34" t="s">
        <v>279</v>
      </c>
      <c s="34" t="s">
        <v>10806</v>
      </c>
      <c s="35" t="s">
        <v>4</v>
      </c>
      <c s="6" t="s">
        <v>10807</v>
      </c>
      <c s="36" t="s">
        <v>65</v>
      </c>
      <c s="37">
        <v>92.22</v>
      </c>
      <c s="36">
        <v>0</v>
      </c>
      <c s="36">
        <f>ROUND(G311*H311,6)</f>
      </c>
      <c r="L311" s="38">
        <v>0</v>
      </c>
      <c s="32">
        <f>ROUND(ROUND(L311,2)*ROUND(G311,3),2)</f>
      </c>
      <c s="36" t="s">
        <v>6078</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10808</v>
      </c>
      <c s="35" t="s">
        <v>4</v>
      </c>
      <c s="6" t="s">
        <v>10809</v>
      </c>
      <c s="36" t="s">
        <v>65</v>
      </c>
      <c s="37">
        <v>92.22</v>
      </c>
      <c s="36">
        <v>0</v>
      </c>
      <c s="36">
        <f>ROUND(G315*H315,6)</f>
      </c>
      <c r="L315" s="38">
        <v>0</v>
      </c>
      <c s="32">
        <f>ROUND(ROUND(L315,2)*ROUND(G315,3),2)</f>
      </c>
      <c s="36" t="s">
        <v>6078</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9449</v>
      </c>
      <c s="35" t="s">
        <v>4</v>
      </c>
      <c s="6" t="s">
        <v>10810</v>
      </c>
      <c s="36" t="s">
        <v>53</v>
      </c>
      <c s="37">
        <v>9.953</v>
      </c>
      <c s="36">
        <v>0</v>
      </c>
      <c s="36">
        <f>ROUND(G319*H319,6)</f>
      </c>
      <c r="L319" s="38">
        <v>0</v>
      </c>
      <c s="32">
        <f>ROUND(ROUND(L319,2)*ROUND(G319,3),2)</f>
      </c>
      <c s="36" t="s">
        <v>6078</v>
      </c>
      <c>
        <f>(M319*21)/100</f>
      </c>
      <c t="s">
        <v>26</v>
      </c>
    </row>
    <row r="320" spans="1:5" ht="12.75">
      <c r="A320" s="35" t="s">
        <v>55</v>
      </c>
      <c r="E320" s="39" t="s">
        <v>4</v>
      </c>
    </row>
    <row r="321" spans="1:5" ht="12.75">
      <c r="A321" s="35" t="s">
        <v>57</v>
      </c>
      <c r="E321" s="40" t="s">
        <v>10811</v>
      </c>
    </row>
    <row r="322" spans="1:5" ht="12.75">
      <c r="A322" t="s">
        <v>59</v>
      </c>
      <c r="E322" s="39" t="s">
        <v>4</v>
      </c>
    </row>
    <row r="323" spans="1:13" ht="12.75">
      <c r="A323" t="s">
        <v>45</v>
      </c>
      <c r="C323" s="31" t="s">
        <v>6202</v>
      </c>
      <c r="E323" s="33" t="s">
        <v>6203</v>
      </c>
      <c r="J323" s="32">
        <f>0</f>
      </c>
      <c s="32">
        <f>0</f>
      </c>
      <c s="32">
        <f>0+L324+L328+L332+L336+L340+L344</f>
      </c>
      <c s="32">
        <f>0+M324+M328+M332+M336+M340+M344</f>
      </c>
    </row>
    <row r="324" spans="1:16" ht="25.5">
      <c r="A324" t="s">
        <v>48</v>
      </c>
      <c s="34" t="s">
        <v>458</v>
      </c>
      <c s="34" t="s">
        <v>9466</v>
      </c>
      <c s="35" t="s">
        <v>4</v>
      </c>
      <c s="6" t="s">
        <v>10812</v>
      </c>
      <c s="36" t="s">
        <v>697</v>
      </c>
      <c s="37">
        <v>599.9</v>
      </c>
      <c s="36">
        <v>0</v>
      </c>
      <c s="36">
        <f>ROUND(G324*H324,6)</f>
      </c>
      <c r="L324" s="38">
        <v>0</v>
      </c>
      <c s="32">
        <f>ROUND(ROUND(L324,2)*ROUND(G324,3),2)</f>
      </c>
      <c s="36" t="s">
        <v>6078</v>
      </c>
      <c>
        <f>(M324*21)/100</f>
      </c>
      <c t="s">
        <v>26</v>
      </c>
    </row>
    <row r="325" spans="1:5" ht="12.75">
      <c r="A325" s="35" t="s">
        <v>55</v>
      </c>
      <c r="E325" s="39" t="s">
        <v>4</v>
      </c>
    </row>
    <row r="326" spans="1:5" ht="12.75">
      <c r="A326" s="35" t="s">
        <v>57</v>
      </c>
      <c r="E326" s="40" t="s">
        <v>10813</v>
      </c>
    </row>
    <row r="327" spans="1:5" ht="12.75">
      <c r="A327" t="s">
        <v>59</v>
      </c>
      <c r="E327" s="39" t="s">
        <v>4</v>
      </c>
    </row>
    <row r="328" spans="1:16" ht="12.75">
      <c r="A328" t="s">
        <v>48</v>
      </c>
      <c s="34" t="s">
        <v>461</v>
      </c>
      <c s="34" t="s">
        <v>9453</v>
      </c>
      <c s="35" t="s">
        <v>4</v>
      </c>
      <c s="6" t="s">
        <v>9454</v>
      </c>
      <c s="36" t="s">
        <v>53</v>
      </c>
      <c s="37">
        <v>0.198</v>
      </c>
      <c s="36">
        <v>0</v>
      </c>
      <c s="36">
        <f>ROUND(G328*H328,6)</f>
      </c>
      <c r="L328" s="38">
        <v>0</v>
      </c>
      <c s="32">
        <f>ROUND(ROUND(L328,2)*ROUND(G328,3),2)</f>
      </c>
      <c s="36" t="s">
        <v>6078</v>
      </c>
      <c>
        <f>(M328*21)/100</f>
      </c>
      <c t="s">
        <v>26</v>
      </c>
    </row>
    <row r="329" spans="1:5" ht="12.75">
      <c r="A329" s="35" t="s">
        <v>55</v>
      </c>
      <c r="E329" s="39" t="s">
        <v>4</v>
      </c>
    </row>
    <row r="330" spans="1:5" ht="12.75">
      <c r="A330" s="35" t="s">
        <v>57</v>
      </c>
      <c r="E330" s="40" t="s">
        <v>10814</v>
      </c>
    </row>
    <row r="331" spans="1:5" ht="12.75">
      <c r="A331" t="s">
        <v>59</v>
      </c>
      <c r="E331" s="39" t="s">
        <v>4</v>
      </c>
    </row>
    <row r="332" spans="1:16" ht="12.75">
      <c r="A332" t="s">
        <v>48</v>
      </c>
      <c s="34" t="s">
        <v>464</v>
      </c>
      <c s="34" t="s">
        <v>9483</v>
      </c>
      <c s="35" t="s">
        <v>4</v>
      </c>
      <c s="6" t="s">
        <v>10815</v>
      </c>
      <c s="36" t="s">
        <v>697</v>
      </c>
      <c s="37">
        <v>599.9</v>
      </c>
      <c s="36">
        <v>0</v>
      </c>
      <c s="36">
        <f>ROUND(G332*H332,6)</f>
      </c>
      <c r="L332" s="38">
        <v>0</v>
      </c>
      <c s="32">
        <f>ROUND(ROUND(L332,2)*ROUND(G332,3),2)</f>
      </c>
      <c s="36" t="s">
        <v>6078</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10816</v>
      </c>
      <c s="35" t="s">
        <v>4</v>
      </c>
      <c s="6" t="s">
        <v>10817</v>
      </c>
      <c s="36" t="s">
        <v>697</v>
      </c>
      <c s="37">
        <v>699.183</v>
      </c>
      <c s="36">
        <v>0</v>
      </c>
      <c s="36">
        <f>ROUND(G336*H336,6)</f>
      </c>
      <c r="L336" s="38">
        <v>0</v>
      </c>
      <c s="32">
        <f>ROUND(ROUND(L336,2)*ROUND(G336,3),2)</f>
      </c>
      <c s="36" t="s">
        <v>6078</v>
      </c>
      <c>
        <f>(M336*21)/100</f>
      </c>
      <c t="s">
        <v>26</v>
      </c>
    </row>
    <row r="337" spans="1:5" ht="12.75">
      <c r="A337" s="35" t="s">
        <v>55</v>
      </c>
      <c r="E337" s="39" t="s">
        <v>4</v>
      </c>
    </row>
    <row r="338" spans="1:5" ht="12.75">
      <c r="A338" s="35" t="s">
        <v>57</v>
      </c>
      <c r="E338" s="40" t="s">
        <v>10818</v>
      </c>
    </row>
    <row r="339" spans="1:5" ht="12.75">
      <c r="A339" t="s">
        <v>59</v>
      </c>
      <c r="E339" s="39" t="s">
        <v>4</v>
      </c>
    </row>
    <row r="340" spans="1:16" ht="12.75">
      <c r="A340" t="s">
        <v>48</v>
      </c>
      <c s="34" t="s">
        <v>473</v>
      </c>
      <c s="34" t="s">
        <v>10819</v>
      </c>
      <c s="35" t="s">
        <v>4</v>
      </c>
      <c s="6" t="s">
        <v>10820</v>
      </c>
      <c s="36" t="s">
        <v>697</v>
      </c>
      <c s="37">
        <v>119.89</v>
      </c>
      <c s="36">
        <v>0</v>
      </c>
      <c s="36">
        <f>ROUND(G340*H340,6)</f>
      </c>
      <c r="L340" s="38">
        <v>0</v>
      </c>
      <c s="32">
        <f>ROUND(ROUND(L340,2)*ROUND(G340,3),2)</f>
      </c>
      <c s="36" t="s">
        <v>6078</v>
      </c>
      <c>
        <f>(M340*21)/100</f>
      </c>
      <c t="s">
        <v>26</v>
      </c>
    </row>
    <row r="341" spans="1:5" ht="12.75">
      <c r="A341" s="35" t="s">
        <v>55</v>
      </c>
      <c r="E341" s="39" t="s">
        <v>4</v>
      </c>
    </row>
    <row r="342" spans="1:5" ht="12.75">
      <c r="A342" s="35" t="s">
        <v>57</v>
      </c>
      <c r="E342" s="40" t="s">
        <v>10821</v>
      </c>
    </row>
    <row r="343" spans="1:5" ht="12.75">
      <c r="A343" t="s">
        <v>59</v>
      </c>
      <c r="E343" s="39" t="s">
        <v>4</v>
      </c>
    </row>
    <row r="344" spans="1:16" ht="12.75">
      <c r="A344" t="s">
        <v>48</v>
      </c>
      <c s="34" t="s">
        <v>474</v>
      </c>
      <c s="34" t="s">
        <v>10822</v>
      </c>
      <c s="35" t="s">
        <v>4</v>
      </c>
      <c s="6" t="s">
        <v>10823</v>
      </c>
      <c s="36" t="s">
        <v>697</v>
      </c>
      <c s="37">
        <v>370.904</v>
      </c>
      <c s="36">
        <v>0</v>
      </c>
      <c s="36">
        <f>ROUND(G344*H344,6)</f>
      </c>
      <c r="L344" s="38">
        <v>0</v>
      </c>
      <c s="32">
        <f>ROUND(ROUND(L344,2)*ROUND(G344,3),2)</f>
      </c>
      <c s="36" t="s">
        <v>6078</v>
      </c>
      <c>
        <f>(M344*21)/100</f>
      </c>
      <c t="s">
        <v>26</v>
      </c>
    </row>
    <row r="345" spans="1:5" ht="12.75">
      <c r="A345" s="35" t="s">
        <v>55</v>
      </c>
      <c r="E345" s="39" t="s">
        <v>4</v>
      </c>
    </row>
    <row r="346" spans="1:5" ht="12.75">
      <c r="A346" s="35" t="s">
        <v>57</v>
      </c>
      <c r="E346" s="40" t="s">
        <v>10824</v>
      </c>
    </row>
    <row r="347" spans="1:5" ht="12.75">
      <c r="A347" t="s">
        <v>59</v>
      </c>
      <c r="E347" s="39" t="s">
        <v>4</v>
      </c>
    </row>
    <row r="348" spans="1:13" ht="12.75">
      <c r="A348" t="s">
        <v>45</v>
      </c>
      <c r="C348" s="31" t="s">
        <v>10825</v>
      </c>
      <c r="E348" s="33" t="s">
        <v>10826</v>
      </c>
      <c r="J348" s="32">
        <f>0</f>
      </c>
      <c s="32">
        <f>0</f>
      </c>
      <c s="32">
        <f>0+L349+L353+L357+L361+L365+L369+L373+L377+L381+L385+L389+L393+L397+L401</f>
      </c>
      <c s="32">
        <f>0+M349+M353+M357+M361+M365+M369+M373+M377+M381+M385+M389+M393+M397+M401</f>
      </c>
    </row>
    <row r="349" spans="1:16" ht="25.5">
      <c r="A349" t="s">
        <v>48</v>
      </c>
      <c s="34" t="s">
        <v>475</v>
      </c>
      <c s="34" t="s">
        <v>10827</v>
      </c>
      <c s="35" t="s">
        <v>4</v>
      </c>
      <c s="6" t="s">
        <v>10828</v>
      </c>
      <c s="36" t="s">
        <v>697</v>
      </c>
      <c s="37">
        <v>87.17</v>
      </c>
      <c s="36">
        <v>0</v>
      </c>
      <c s="36">
        <f>ROUND(G349*H349,6)</f>
      </c>
      <c r="L349" s="38">
        <v>0</v>
      </c>
      <c s="32">
        <f>ROUND(ROUND(L349,2)*ROUND(G349,3),2)</f>
      </c>
      <c s="36" t="s">
        <v>6078</v>
      </c>
      <c>
        <f>(M349*21)/100</f>
      </c>
      <c t="s">
        <v>26</v>
      </c>
    </row>
    <row r="350" spans="1:5" ht="12.75">
      <c r="A350" s="35" t="s">
        <v>55</v>
      </c>
      <c r="E350" s="39" t="s">
        <v>4</v>
      </c>
    </row>
    <row r="351" spans="1:5" ht="12.75">
      <c r="A351" s="35" t="s">
        <v>57</v>
      </c>
      <c r="E351" s="40" t="s">
        <v>10829</v>
      </c>
    </row>
    <row r="352" spans="1:5" ht="12.75">
      <c r="A352" t="s">
        <v>59</v>
      </c>
      <c r="E352" s="39" t="s">
        <v>4</v>
      </c>
    </row>
    <row r="353" spans="1:16" ht="25.5">
      <c r="A353" t="s">
        <v>48</v>
      </c>
      <c s="34" t="s">
        <v>476</v>
      </c>
      <c s="34" t="s">
        <v>10830</v>
      </c>
      <c s="35" t="s">
        <v>4</v>
      </c>
      <c s="6" t="s">
        <v>10831</v>
      </c>
      <c s="36" t="s">
        <v>697</v>
      </c>
      <c s="37">
        <v>731.59</v>
      </c>
      <c s="36">
        <v>0</v>
      </c>
      <c s="36">
        <f>ROUND(G353*H353,6)</f>
      </c>
      <c r="L353" s="38">
        <v>0</v>
      </c>
      <c s="32">
        <f>ROUND(ROUND(L353,2)*ROUND(G353,3),2)</f>
      </c>
      <c s="36" t="s">
        <v>6078</v>
      </c>
      <c>
        <f>(M353*21)/100</f>
      </c>
      <c t="s">
        <v>26</v>
      </c>
    </row>
    <row r="354" spans="1:5" ht="12.75">
      <c r="A354" s="35" t="s">
        <v>55</v>
      </c>
      <c r="E354" s="39" t="s">
        <v>4</v>
      </c>
    </row>
    <row r="355" spans="1:5" ht="25.5">
      <c r="A355" s="35" t="s">
        <v>57</v>
      </c>
      <c r="E355" s="40" t="s">
        <v>10832</v>
      </c>
    </row>
    <row r="356" spans="1:5" ht="12.75">
      <c r="A356" t="s">
        <v>59</v>
      </c>
      <c r="E356" s="39" t="s">
        <v>4</v>
      </c>
    </row>
    <row r="357" spans="1:16" ht="12.75">
      <c r="A357" t="s">
        <v>48</v>
      </c>
      <c s="34" t="s">
        <v>477</v>
      </c>
      <c s="34" t="s">
        <v>9453</v>
      </c>
      <c s="35" t="s">
        <v>4</v>
      </c>
      <c s="6" t="s">
        <v>9454</v>
      </c>
      <c s="36" t="s">
        <v>53</v>
      </c>
      <c s="37">
        <v>0.262</v>
      </c>
      <c s="36">
        <v>0</v>
      </c>
      <c s="36">
        <f>ROUND(G357*H357,6)</f>
      </c>
      <c r="L357" s="38">
        <v>0</v>
      </c>
      <c s="32">
        <f>ROUND(ROUND(L357,2)*ROUND(G357,3),2)</f>
      </c>
      <c s="36" t="s">
        <v>6078</v>
      </c>
      <c>
        <f>(M357*21)/100</f>
      </c>
      <c t="s">
        <v>26</v>
      </c>
    </row>
    <row r="358" spans="1:5" ht="12.75">
      <c r="A358" s="35" t="s">
        <v>55</v>
      </c>
      <c r="E358" s="39" t="s">
        <v>4</v>
      </c>
    </row>
    <row r="359" spans="1:5" ht="12.75">
      <c r="A359" s="35" t="s">
        <v>57</v>
      </c>
      <c r="E359" s="40" t="s">
        <v>10833</v>
      </c>
    </row>
    <row r="360" spans="1:5" ht="12.75">
      <c r="A360" t="s">
        <v>59</v>
      </c>
      <c r="E360" s="39" t="s">
        <v>4</v>
      </c>
    </row>
    <row r="361" spans="1:16" ht="25.5">
      <c r="A361" t="s">
        <v>48</v>
      </c>
      <c s="34" t="s">
        <v>478</v>
      </c>
      <c s="34" t="s">
        <v>10834</v>
      </c>
      <c s="35" t="s">
        <v>4</v>
      </c>
      <c s="6" t="s">
        <v>10835</v>
      </c>
      <c s="36" t="s">
        <v>697</v>
      </c>
      <c s="37">
        <v>87.17</v>
      </c>
      <c s="36">
        <v>0</v>
      </c>
      <c s="36">
        <f>ROUND(G361*H361,6)</f>
      </c>
      <c r="L361" s="38">
        <v>0</v>
      </c>
      <c s="32">
        <f>ROUND(ROUND(L361,2)*ROUND(G361,3),2)</f>
      </c>
      <c s="36" t="s">
        <v>6078</v>
      </c>
      <c>
        <f>(M361*21)/100</f>
      </c>
      <c t="s">
        <v>26</v>
      </c>
    </row>
    <row r="362" spans="1:5" ht="12.75">
      <c r="A362" s="35" t="s">
        <v>55</v>
      </c>
      <c r="E362" s="39" t="s">
        <v>4</v>
      </c>
    </row>
    <row r="363" spans="1:5" ht="12.75">
      <c r="A363" s="35" t="s">
        <v>57</v>
      </c>
      <c r="E363" s="40" t="s">
        <v>10829</v>
      </c>
    </row>
    <row r="364" spans="1:5" ht="12.75">
      <c r="A364" t="s">
        <v>59</v>
      </c>
      <c r="E364" s="39" t="s">
        <v>4</v>
      </c>
    </row>
    <row r="365" spans="1:16" ht="25.5">
      <c r="A365" t="s">
        <v>48</v>
      </c>
      <c s="34" t="s">
        <v>479</v>
      </c>
      <c s="34" t="s">
        <v>10836</v>
      </c>
      <c s="35" t="s">
        <v>4</v>
      </c>
      <c s="6" t="s">
        <v>10837</v>
      </c>
      <c s="36" t="s">
        <v>697</v>
      </c>
      <c s="37">
        <v>731.59</v>
      </c>
      <c s="36">
        <v>0</v>
      </c>
      <c s="36">
        <f>ROUND(G365*H365,6)</f>
      </c>
      <c r="L365" s="38">
        <v>0</v>
      </c>
      <c s="32">
        <f>ROUND(ROUND(L365,2)*ROUND(G365,3),2)</f>
      </c>
      <c s="36" t="s">
        <v>6078</v>
      </c>
      <c>
        <f>(M365*21)/100</f>
      </c>
      <c t="s">
        <v>26</v>
      </c>
    </row>
    <row r="366" spans="1:5" ht="12.75">
      <c r="A366" s="35" t="s">
        <v>55</v>
      </c>
      <c r="E366" s="39" t="s">
        <v>4</v>
      </c>
    </row>
    <row r="367" spans="1:5" ht="25.5">
      <c r="A367" s="35" t="s">
        <v>57</v>
      </c>
      <c r="E367" s="40" t="s">
        <v>10832</v>
      </c>
    </row>
    <row r="368" spans="1:5" ht="12.75">
      <c r="A368" t="s">
        <v>59</v>
      </c>
      <c r="E368" s="39" t="s">
        <v>4</v>
      </c>
    </row>
    <row r="369" spans="1:16" ht="12.75">
      <c r="A369" t="s">
        <v>48</v>
      </c>
      <c s="34" t="s">
        <v>480</v>
      </c>
      <c s="34" t="s">
        <v>10838</v>
      </c>
      <c s="35" t="s">
        <v>4</v>
      </c>
      <c s="6" t="s">
        <v>10839</v>
      </c>
      <c s="36" t="s">
        <v>697</v>
      </c>
      <c s="37">
        <v>954.265</v>
      </c>
      <c s="36">
        <v>0</v>
      </c>
      <c s="36">
        <f>ROUND(G369*H369,6)</f>
      </c>
      <c r="L369" s="38">
        <v>0</v>
      </c>
      <c s="32">
        <f>ROUND(ROUND(L369,2)*ROUND(G369,3),2)</f>
      </c>
      <c s="36" t="s">
        <v>6078</v>
      </c>
      <c>
        <f>(M369*21)/100</f>
      </c>
      <c t="s">
        <v>26</v>
      </c>
    </row>
    <row r="370" spans="1:5" ht="12.75">
      <c r="A370" s="35" t="s">
        <v>55</v>
      </c>
      <c r="E370" s="39" t="s">
        <v>4</v>
      </c>
    </row>
    <row r="371" spans="1:5" ht="12.75">
      <c r="A371" s="35" t="s">
        <v>57</v>
      </c>
      <c r="E371" s="40" t="s">
        <v>10840</v>
      </c>
    </row>
    <row r="372" spans="1:5" ht="12.75">
      <c r="A372" t="s">
        <v>59</v>
      </c>
      <c r="E372" s="39" t="s">
        <v>4</v>
      </c>
    </row>
    <row r="373" spans="1:16" ht="25.5">
      <c r="A373" t="s">
        <v>48</v>
      </c>
      <c s="34" t="s">
        <v>481</v>
      </c>
      <c s="34" t="s">
        <v>10841</v>
      </c>
      <c s="35" t="s">
        <v>4</v>
      </c>
      <c s="6" t="s">
        <v>10842</v>
      </c>
      <c s="36" t="s">
        <v>697</v>
      </c>
      <c s="37">
        <v>89.17</v>
      </c>
      <c s="36">
        <v>0</v>
      </c>
      <c s="36">
        <f>ROUND(G373*H373,6)</f>
      </c>
      <c r="L373" s="38">
        <v>0</v>
      </c>
      <c s="32">
        <f>ROUND(ROUND(L373,2)*ROUND(G373,3),2)</f>
      </c>
      <c s="36" t="s">
        <v>6078</v>
      </c>
      <c>
        <f>(M373*21)/100</f>
      </c>
      <c t="s">
        <v>26</v>
      </c>
    </row>
    <row r="374" spans="1:5" ht="12.75">
      <c r="A374" s="35" t="s">
        <v>55</v>
      </c>
      <c r="E374" s="39" t="s">
        <v>4</v>
      </c>
    </row>
    <row r="375" spans="1:5" ht="12.75">
      <c r="A375" s="35" t="s">
        <v>57</v>
      </c>
      <c r="E375" s="40" t="s">
        <v>10843</v>
      </c>
    </row>
    <row r="376" spans="1:5" ht="12.75">
      <c r="A376" t="s">
        <v>59</v>
      </c>
      <c r="E376" s="39" t="s">
        <v>4</v>
      </c>
    </row>
    <row r="377" spans="1:16" ht="12.75">
      <c r="A377" t="s">
        <v>48</v>
      </c>
      <c s="34" t="s">
        <v>482</v>
      </c>
      <c s="34" t="s">
        <v>10844</v>
      </c>
      <c s="35" t="s">
        <v>4</v>
      </c>
      <c s="6" t="s">
        <v>10845</v>
      </c>
      <c s="36" t="s">
        <v>697</v>
      </c>
      <c s="37">
        <v>103.928</v>
      </c>
      <c s="36">
        <v>0</v>
      </c>
      <c s="36">
        <f>ROUND(G377*H377,6)</f>
      </c>
      <c r="L377" s="38">
        <v>0</v>
      </c>
      <c s="32">
        <f>ROUND(ROUND(L377,2)*ROUND(G377,3),2)</f>
      </c>
      <c s="36" t="s">
        <v>6078</v>
      </c>
      <c>
        <f>(M377*21)/100</f>
      </c>
      <c t="s">
        <v>26</v>
      </c>
    </row>
    <row r="378" spans="1:5" ht="12.75">
      <c r="A378" s="35" t="s">
        <v>55</v>
      </c>
      <c r="E378" s="39" t="s">
        <v>4</v>
      </c>
    </row>
    <row r="379" spans="1:5" ht="12.75">
      <c r="A379" s="35" t="s">
        <v>57</v>
      </c>
      <c r="E379" s="40" t="s">
        <v>10846</v>
      </c>
    </row>
    <row r="380" spans="1:5" ht="12.75">
      <c r="A380" t="s">
        <v>59</v>
      </c>
      <c r="E380" s="39" t="s">
        <v>4</v>
      </c>
    </row>
    <row r="381" spans="1:16" ht="25.5">
      <c r="A381" t="s">
        <v>48</v>
      </c>
      <c s="34" t="s">
        <v>483</v>
      </c>
      <c s="34" t="s">
        <v>10847</v>
      </c>
      <c s="35" t="s">
        <v>4</v>
      </c>
      <c s="6" t="s">
        <v>10848</v>
      </c>
      <c s="36" t="s">
        <v>697</v>
      </c>
      <c s="37">
        <v>87.17</v>
      </c>
      <c s="36">
        <v>0</v>
      </c>
      <c s="36">
        <f>ROUND(G381*H381,6)</f>
      </c>
      <c r="L381" s="38">
        <v>0</v>
      </c>
      <c s="32">
        <f>ROUND(ROUND(L381,2)*ROUND(G381,3),2)</f>
      </c>
      <c s="36" t="s">
        <v>6078</v>
      </c>
      <c>
        <f>(M381*21)/100</f>
      </c>
      <c t="s">
        <v>26</v>
      </c>
    </row>
    <row r="382" spans="1:5" ht="12.75">
      <c r="A382" s="35" t="s">
        <v>55</v>
      </c>
      <c r="E382" s="39" t="s">
        <v>4</v>
      </c>
    </row>
    <row r="383" spans="1:5" ht="12.75">
      <c r="A383" s="35" t="s">
        <v>57</v>
      </c>
      <c r="E383" s="40" t="s">
        <v>10849</v>
      </c>
    </row>
    <row r="384" spans="1:5" ht="12.75">
      <c r="A384" t="s">
        <v>59</v>
      </c>
      <c r="E384" s="39" t="s">
        <v>4</v>
      </c>
    </row>
    <row r="385" spans="1:16" ht="12.75">
      <c r="A385" t="s">
        <v>48</v>
      </c>
      <c s="34" t="s">
        <v>484</v>
      </c>
      <c s="34" t="s">
        <v>10850</v>
      </c>
      <c s="35" t="s">
        <v>4</v>
      </c>
      <c s="6" t="s">
        <v>10851</v>
      </c>
      <c s="36" t="s">
        <v>697</v>
      </c>
      <c s="37">
        <v>100.246</v>
      </c>
      <c s="36">
        <v>0</v>
      </c>
      <c s="36">
        <f>ROUND(G385*H385,6)</f>
      </c>
      <c r="L385" s="38">
        <v>0</v>
      </c>
      <c s="32">
        <f>ROUND(ROUND(L385,2)*ROUND(G385,3),2)</f>
      </c>
      <c s="36" t="s">
        <v>6078</v>
      </c>
      <c>
        <f>(M385*21)/100</f>
      </c>
      <c t="s">
        <v>26</v>
      </c>
    </row>
    <row r="386" spans="1:5" ht="12.75">
      <c r="A386" s="35" t="s">
        <v>55</v>
      </c>
      <c r="E386" s="39" t="s">
        <v>4</v>
      </c>
    </row>
    <row r="387" spans="1:5" ht="12.75">
      <c r="A387" s="35" t="s">
        <v>57</v>
      </c>
      <c r="E387" s="40" t="s">
        <v>10852</v>
      </c>
    </row>
    <row r="388" spans="1:5" ht="12.75">
      <c r="A388" t="s">
        <v>59</v>
      </c>
      <c r="E388" s="39" t="s">
        <v>4</v>
      </c>
    </row>
    <row r="389" spans="1:16" ht="25.5">
      <c r="A389" t="s">
        <v>48</v>
      </c>
      <c s="34" t="s">
        <v>485</v>
      </c>
      <c s="34" t="s">
        <v>10853</v>
      </c>
      <c s="35" t="s">
        <v>4</v>
      </c>
      <c s="6" t="s">
        <v>10854</v>
      </c>
      <c s="36" t="s">
        <v>697</v>
      </c>
      <c s="37">
        <v>87.17</v>
      </c>
      <c s="36">
        <v>0</v>
      </c>
      <c s="36">
        <f>ROUND(G389*H389,6)</f>
      </c>
      <c r="L389" s="38">
        <v>0</v>
      </c>
      <c s="32">
        <f>ROUND(ROUND(L389,2)*ROUND(G389,3),2)</f>
      </c>
      <c s="36" t="s">
        <v>6078</v>
      </c>
      <c>
        <f>(M389*21)/100</f>
      </c>
      <c t="s">
        <v>26</v>
      </c>
    </row>
    <row r="390" spans="1:5" ht="12.75">
      <c r="A390" s="35" t="s">
        <v>55</v>
      </c>
      <c r="E390" s="39" t="s">
        <v>4</v>
      </c>
    </row>
    <row r="391" spans="1:5" ht="12.75">
      <c r="A391" s="35" t="s">
        <v>57</v>
      </c>
      <c r="E391" s="40" t="s">
        <v>10849</v>
      </c>
    </row>
    <row r="392" spans="1:5" ht="12.75">
      <c r="A392" t="s">
        <v>59</v>
      </c>
      <c r="E392" s="39" t="s">
        <v>4</v>
      </c>
    </row>
    <row r="393" spans="1:16" ht="12.75">
      <c r="A393" t="s">
        <v>48</v>
      </c>
      <c s="34" t="s">
        <v>486</v>
      </c>
      <c s="34" t="s">
        <v>10855</v>
      </c>
      <c s="35" t="s">
        <v>4</v>
      </c>
      <c s="6" t="s">
        <v>10856</v>
      </c>
      <c s="36" t="s">
        <v>697</v>
      </c>
      <c s="37">
        <v>100.246</v>
      </c>
      <c s="36">
        <v>0</v>
      </c>
      <c s="36">
        <f>ROUND(G393*H393,6)</f>
      </c>
      <c r="L393" s="38">
        <v>0</v>
      </c>
      <c s="32">
        <f>ROUND(ROUND(L393,2)*ROUND(G393,3),2)</f>
      </c>
      <c s="36" t="s">
        <v>6078</v>
      </c>
      <c>
        <f>(M393*21)/100</f>
      </c>
      <c t="s">
        <v>26</v>
      </c>
    </row>
    <row r="394" spans="1:5" ht="12.75">
      <c r="A394" s="35" t="s">
        <v>55</v>
      </c>
      <c r="E394" s="39" t="s">
        <v>4</v>
      </c>
    </row>
    <row r="395" spans="1:5" ht="12.75">
      <c r="A395" s="35" t="s">
        <v>57</v>
      </c>
      <c r="E395" s="40" t="s">
        <v>10852</v>
      </c>
    </row>
    <row r="396" spans="1:5" ht="12.75">
      <c r="A396" t="s">
        <v>59</v>
      </c>
      <c r="E396" s="39" t="s">
        <v>4</v>
      </c>
    </row>
    <row r="397" spans="1:16" ht="25.5">
      <c r="A397" t="s">
        <v>48</v>
      </c>
      <c s="34" t="s">
        <v>487</v>
      </c>
      <c s="34" t="s">
        <v>10857</v>
      </c>
      <c s="35" t="s">
        <v>4</v>
      </c>
      <c s="6" t="s">
        <v>10858</v>
      </c>
      <c s="36" t="s">
        <v>697</v>
      </c>
      <c s="37">
        <v>87.17</v>
      </c>
      <c s="36">
        <v>0</v>
      </c>
      <c s="36">
        <f>ROUND(G397*H397,6)</f>
      </c>
      <c r="L397" s="38">
        <v>0</v>
      </c>
      <c s="32">
        <f>ROUND(ROUND(L397,2)*ROUND(G397,3),2)</f>
      </c>
      <c s="36" t="s">
        <v>6078</v>
      </c>
      <c>
        <f>(M397*21)/100</f>
      </c>
      <c t="s">
        <v>26</v>
      </c>
    </row>
    <row r="398" spans="1:5" ht="12.75">
      <c r="A398" s="35" t="s">
        <v>55</v>
      </c>
      <c r="E398" s="39" t="s">
        <v>4</v>
      </c>
    </row>
    <row r="399" spans="1:5" ht="12.75">
      <c r="A399" s="35" t="s">
        <v>57</v>
      </c>
      <c r="E399" s="40" t="s">
        <v>10849</v>
      </c>
    </row>
    <row r="400" spans="1:5" ht="12.75">
      <c r="A400" t="s">
        <v>59</v>
      </c>
      <c r="E400" s="39" t="s">
        <v>4</v>
      </c>
    </row>
    <row r="401" spans="1:16" ht="12.75">
      <c r="A401" t="s">
        <v>48</v>
      </c>
      <c s="34" t="s">
        <v>490</v>
      </c>
      <c s="34" t="s">
        <v>10859</v>
      </c>
      <c s="35" t="s">
        <v>4</v>
      </c>
      <c s="6" t="s">
        <v>10860</v>
      </c>
      <c s="36" t="s">
        <v>53</v>
      </c>
      <c s="37">
        <v>174.34</v>
      </c>
      <c s="36">
        <v>0</v>
      </c>
      <c s="36">
        <f>ROUND(G401*H401,6)</f>
      </c>
      <c r="L401" s="38">
        <v>0</v>
      </c>
      <c s="32">
        <f>ROUND(ROUND(L401,2)*ROUND(G401,3),2)</f>
      </c>
      <c s="36" t="s">
        <v>6078</v>
      </c>
      <c>
        <f>(M401*21)/100</f>
      </c>
      <c t="s">
        <v>26</v>
      </c>
    </row>
    <row r="402" spans="1:5" ht="12.75">
      <c r="A402" s="35" t="s">
        <v>55</v>
      </c>
      <c r="E402" s="39" t="s">
        <v>4</v>
      </c>
    </row>
    <row r="403" spans="1:5" ht="12.75">
      <c r="A403" s="35" t="s">
        <v>57</v>
      </c>
      <c r="E403" s="40" t="s">
        <v>10861</v>
      </c>
    </row>
    <row r="404" spans="1:5" ht="12.75">
      <c r="A404" t="s">
        <v>59</v>
      </c>
      <c r="E404" s="39" t="s">
        <v>4</v>
      </c>
    </row>
    <row r="405" spans="1:13" ht="12.75">
      <c r="A405" t="s">
        <v>45</v>
      </c>
      <c r="C405" s="31" t="s">
        <v>6673</v>
      </c>
      <c r="E405" s="33" t="s">
        <v>6674</v>
      </c>
      <c r="J405" s="32">
        <f>0</f>
      </c>
      <c s="32">
        <f>0</f>
      </c>
      <c s="32">
        <f>0+L406+L410+L414+L418+L422+L426+L430+L434+L438+L442</f>
      </c>
      <c s="32">
        <f>0+M406+M410+M414+M418+M422+M426+M430+M434+M438+M442</f>
      </c>
    </row>
    <row r="406" spans="1:16" ht="25.5">
      <c r="A406" t="s">
        <v>48</v>
      </c>
      <c s="34" t="s">
        <v>491</v>
      </c>
      <c s="34" t="s">
        <v>10862</v>
      </c>
      <c s="35" t="s">
        <v>4</v>
      </c>
      <c s="6" t="s">
        <v>10863</v>
      </c>
      <c s="36" t="s">
        <v>697</v>
      </c>
      <c s="37">
        <v>1461.66</v>
      </c>
      <c s="36">
        <v>0</v>
      </c>
      <c s="36">
        <f>ROUND(G406*H406,6)</f>
      </c>
      <c r="L406" s="38">
        <v>0</v>
      </c>
      <c s="32">
        <f>ROUND(ROUND(L406,2)*ROUND(G406,3),2)</f>
      </c>
      <c s="36" t="s">
        <v>6078</v>
      </c>
      <c>
        <f>(M406*21)/100</f>
      </c>
      <c t="s">
        <v>26</v>
      </c>
    </row>
    <row r="407" spans="1:5" ht="12.75">
      <c r="A407" s="35" t="s">
        <v>55</v>
      </c>
      <c r="E407" s="39" t="s">
        <v>4</v>
      </c>
    </row>
    <row r="408" spans="1:5" ht="51">
      <c r="A408" s="35" t="s">
        <v>57</v>
      </c>
      <c r="E408" s="40" t="s">
        <v>10864</v>
      </c>
    </row>
    <row r="409" spans="1:5" ht="12.75">
      <c r="A409" t="s">
        <v>59</v>
      </c>
      <c r="E409" s="39" t="s">
        <v>4</v>
      </c>
    </row>
    <row r="410" spans="1:16" ht="25.5">
      <c r="A410" t="s">
        <v>48</v>
      </c>
      <c s="34" t="s">
        <v>494</v>
      </c>
      <c s="34" t="s">
        <v>10865</v>
      </c>
      <c s="35" t="s">
        <v>4</v>
      </c>
      <c s="6" t="s">
        <v>10866</v>
      </c>
      <c s="36" t="s">
        <v>697</v>
      </c>
      <c s="37">
        <v>457.429</v>
      </c>
      <c s="36">
        <v>0</v>
      </c>
      <c s="36">
        <f>ROUND(G410*H410,6)</f>
      </c>
      <c r="L410" s="38">
        <v>0</v>
      </c>
      <c s="32">
        <f>ROUND(ROUND(L410,2)*ROUND(G410,3),2)</f>
      </c>
      <c s="36" t="s">
        <v>6078</v>
      </c>
      <c>
        <f>(M410*21)/100</f>
      </c>
      <c t="s">
        <v>26</v>
      </c>
    </row>
    <row r="411" spans="1:5" ht="12.75">
      <c r="A411" s="35" t="s">
        <v>55</v>
      </c>
      <c r="E411" s="39" t="s">
        <v>4</v>
      </c>
    </row>
    <row r="412" spans="1:5" ht="25.5">
      <c r="A412" s="35" t="s">
        <v>57</v>
      </c>
      <c r="E412" s="40" t="s">
        <v>10867</v>
      </c>
    </row>
    <row r="413" spans="1:5" ht="12.75">
      <c r="A413" t="s">
        <v>59</v>
      </c>
      <c r="E413" s="39" t="s">
        <v>4</v>
      </c>
    </row>
    <row r="414" spans="1:16" ht="25.5">
      <c r="A414" t="s">
        <v>48</v>
      </c>
      <c s="34" t="s">
        <v>497</v>
      </c>
      <c s="34" t="s">
        <v>10868</v>
      </c>
      <c s="35" t="s">
        <v>4</v>
      </c>
      <c s="6" t="s">
        <v>10869</v>
      </c>
      <c s="36" t="s">
        <v>697</v>
      </c>
      <c s="37">
        <v>635.419</v>
      </c>
      <c s="36">
        <v>0</v>
      </c>
      <c s="36">
        <f>ROUND(G414*H414,6)</f>
      </c>
      <c r="L414" s="38">
        <v>0</v>
      </c>
      <c s="32">
        <f>ROUND(ROUND(L414,2)*ROUND(G414,3),2)</f>
      </c>
      <c s="36" t="s">
        <v>6078</v>
      </c>
      <c>
        <f>(M414*21)/100</f>
      </c>
      <c t="s">
        <v>26</v>
      </c>
    </row>
    <row r="415" spans="1:5" ht="12.75">
      <c r="A415" s="35" t="s">
        <v>55</v>
      </c>
      <c r="E415" s="39" t="s">
        <v>4</v>
      </c>
    </row>
    <row r="416" spans="1:5" ht="38.25">
      <c r="A416" s="35" t="s">
        <v>57</v>
      </c>
      <c r="E416" s="40" t="s">
        <v>10870</v>
      </c>
    </row>
    <row r="417" spans="1:5" ht="12.75">
      <c r="A417" t="s">
        <v>59</v>
      </c>
      <c r="E417" s="39" t="s">
        <v>4</v>
      </c>
    </row>
    <row r="418" spans="1:16" ht="12.75">
      <c r="A418" t="s">
        <v>48</v>
      </c>
      <c s="34" t="s">
        <v>500</v>
      </c>
      <c s="34" t="s">
        <v>10871</v>
      </c>
      <c s="35" t="s">
        <v>4</v>
      </c>
      <c s="6" t="s">
        <v>10872</v>
      </c>
      <c s="36" t="s">
        <v>697</v>
      </c>
      <c s="37">
        <v>398.045</v>
      </c>
      <c s="36">
        <v>0</v>
      </c>
      <c s="36">
        <f>ROUND(G418*H418,6)</f>
      </c>
      <c r="L418" s="38">
        <v>0</v>
      </c>
      <c s="32">
        <f>ROUND(ROUND(L418,2)*ROUND(G418,3),2)</f>
      </c>
      <c s="36" t="s">
        <v>6078</v>
      </c>
      <c>
        <f>(M418*21)/100</f>
      </c>
      <c t="s">
        <v>26</v>
      </c>
    </row>
    <row r="419" spans="1:5" ht="12.75">
      <c r="A419" s="35" t="s">
        <v>55</v>
      </c>
      <c r="E419" s="39" t="s">
        <v>4</v>
      </c>
    </row>
    <row r="420" spans="1:5" ht="25.5">
      <c r="A420" s="35" t="s">
        <v>57</v>
      </c>
      <c r="E420" s="40" t="s">
        <v>10873</v>
      </c>
    </row>
    <row r="421" spans="1:5" ht="12.75">
      <c r="A421" t="s">
        <v>59</v>
      </c>
      <c r="E421" s="39" t="s">
        <v>4</v>
      </c>
    </row>
    <row r="422" spans="1:16" ht="25.5">
      <c r="A422" t="s">
        <v>48</v>
      </c>
      <c s="34" t="s">
        <v>503</v>
      </c>
      <c s="34" t="s">
        <v>10874</v>
      </c>
      <c s="35" t="s">
        <v>4</v>
      </c>
      <c s="6" t="s">
        <v>10875</v>
      </c>
      <c s="36" t="s">
        <v>697</v>
      </c>
      <c s="37">
        <v>89.17</v>
      </c>
      <c s="36">
        <v>0</v>
      </c>
      <c s="36">
        <f>ROUND(G422*H422,6)</f>
      </c>
      <c r="L422" s="38">
        <v>0</v>
      </c>
      <c s="32">
        <f>ROUND(ROUND(L422,2)*ROUND(G422,3),2)</f>
      </c>
      <c s="36" t="s">
        <v>6078</v>
      </c>
      <c>
        <f>(M422*21)/100</f>
      </c>
      <c t="s">
        <v>26</v>
      </c>
    </row>
    <row r="423" spans="1:5" ht="12.75">
      <c r="A423" s="35" t="s">
        <v>55</v>
      </c>
      <c r="E423" s="39" t="s">
        <v>4</v>
      </c>
    </row>
    <row r="424" spans="1:5" ht="12.75">
      <c r="A424" s="35" t="s">
        <v>57</v>
      </c>
      <c r="E424" s="40" t="s">
        <v>10843</v>
      </c>
    </row>
    <row r="425" spans="1:5" ht="12.75">
      <c r="A425" t="s">
        <v>59</v>
      </c>
      <c r="E425" s="39" t="s">
        <v>4</v>
      </c>
    </row>
    <row r="426" spans="1:16" ht="12.75">
      <c r="A426" t="s">
        <v>48</v>
      </c>
      <c s="34" t="s">
        <v>506</v>
      </c>
      <c s="34" t="s">
        <v>10876</v>
      </c>
      <c s="35" t="s">
        <v>4</v>
      </c>
      <c s="6" t="s">
        <v>10877</v>
      </c>
      <c s="36" t="s">
        <v>65</v>
      </c>
      <c s="37">
        <v>18.191</v>
      </c>
      <c s="36">
        <v>0</v>
      </c>
      <c s="36">
        <f>ROUND(G426*H426,6)</f>
      </c>
      <c r="L426" s="38">
        <v>0</v>
      </c>
      <c s="32">
        <f>ROUND(ROUND(L426,2)*ROUND(G426,3),2)</f>
      </c>
      <c s="36" t="s">
        <v>6078</v>
      </c>
      <c>
        <f>(M426*21)/100</f>
      </c>
      <c t="s">
        <v>26</v>
      </c>
    </row>
    <row r="427" spans="1:5" ht="12.75">
      <c r="A427" s="35" t="s">
        <v>55</v>
      </c>
      <c r="E427" s="39" t="s">
        <v>4</v>
      </c>
    </row>
    <row r="428" spans="1:5" ht="25.5">
      <c r="A428" s="35" t="s">
        <v>57</v>
      </c>
      <c r="E428" s="40" t="s">
        <v>10878</v>
      </c>
    </row>
    <row r="429" spans="1:5" ht="12.75">
      <c r="A429" t="s">
        <v>59</v>
      </c>
      <c r="E429" s="39" t="s">
        <v>4</v>
      </c>
    </row>
    <row r="430" spans="1:16" ht="25.5">
      <c r="A430" t="s">
        <v>48</v>
      </c>
      <c s="34" t="s">
        <v>509</v>
      </c>
      <c s="34" t="s">
        <v>10879</v>
      </c>
      <c s="35" t="s">
        <v>4</v>
      </c>
      <c s="6" t="s">
        <v>10880</v>
      </c>
      <c s="36" t="s">
        <v>697</v>
      </c>
      <c s="37">
        <v>1742.63</v>
      </c>
      <c s="36">
        <v>0</v>
      </c>
      <c s="36">
        <f>ROUND(G430*H430,6)</f>
      </c>
      <c r="L430" s="38">
        <v>0</v>
      </c>
      <c s="32">
        <f>ROUND(ROUND(L430,2)*ROUND(G430,3),2)</f>
      </c>
      <c s="36" t="s">
        <v>6078</v>
      </c>
      <c>
        <f>(M430*21)/100</f>
      </c>
      <c t="s">
        <v>26</v>
      </c>
    </row>
    <row r="431" spans="1:5" ht="12.75">
      <c r="A431" s="35" t="s">
        <v>55</v>
      </c>
      <c r="E431" s="39" t="s">
        <v>4</v>
      </c>
    </row>
    <row r="432" spans="1:5" ht="38.25">
      <c r="A432" s="35" t="s">
        <v>57</v>
      </c>
      <c r="E432" s="40" t="s">
        <v>10870</v>
      </c>
    </row>
    <row r="433" spans="1:5" ht="12.75">
      <c r="A433" t="s">
        <v>59</v>
      </c>
      <c r="E433" s="39" t="s">
        <v>4</v>
      </c>
    </row>
    <row r="434" spans="1:16" ht="12.75">
      <c r="A434" t="s">
        <v>48</v>
      </c>
      <c s="34" t="s">
        <v>512</v>
      </c>
      <c s="34" t="s">
        <v>10881</v>
      </c>
      <c s="35" t="s">
        <v>4</v>
      </c>
      <c s="6" t="s">
        <v>10882</v>
      </c>
      <c s="36" t="s">
        <v>697</v>
      </c>
      <c s="37">
        <v>1777.483</v>
      </c>
      <c s="36">
        <v>0</v>
      </c>
      <c s="36">
        <f>ROUND(G434*H434,6)</f>
      </c>
      <c r="L434" s="38">
        <v>0</v>
      </c>
      <c s="32">
        <f>ROUND(ROUND(L434,2)*ROUND(G434,3),2)</f>
      </c>
      <c s="36" t="s">
        <v>6078</v>
      </c>
      <c>
        <f>(M434*21)/100</f>
      </c>
      <c t="s">
        <v>26</v>
      </c>
    </row>
    <row r="435" spans="1:5" ht="12.75">
      <c r="A435" s="35" t="s">
        <v>55</v>
      </c>
      <c r="E435" s="39" t="s">
        <v>4</v>
      </c>
    </row>
    <row r="436" spans="1:5" ht="38.25">
      <c r="A436" s="35" t="s">
        <v>57</v>
      </c>
      <c r="E436" s="40" t="s">
        <v>10870</v>
      </c>
    </row>
    <row r="437" spans="1:5" ht="12.75">
      <c r="A437" t="s">
        <v>59</v>
      </c>
      <c r="E437" s="39" t="s">
        <v>4</v>
      </c>
    </row>
    <row r="438" spans="1:16" ht="25.5">
      <c r="A438" t="s">
        <v>48</v>
      </c>
      <c s="34" t="s">
        <v>513</v>
      </c>
      <c s="34" t="s">
        <v>10883</v>
      </c>
      <c s="35" t="s">
        <v>4</v>
      </c>
      <c s="6" t="s">
        <v>10884</v>
      </c>
      <c s="36" t="s">
        <v>697</v>
      </c>
      <c s="37">
        <v>1450.71</v>
      </c>
      <c s="36">
        <v>0</v>
      </c>
      <c s="36">
        <f>ROUND(G438*H438,6)</f>
      </c>
      <c r="L438" s="38">
        <v>0</v>
      </c>
      <c s="32">
        <f>ROUND(ROUND(L438,2)*ROUND(G438,3),2)</f>
      </c>
      <c s="36" t="s">
        <v>6078</v>
      </c>
      <c>
        <f>(M438*21)/100</f>
      </c>
      <c t="s">
        <v>26</v>
      </c>
    </row>
    <row r="439" spans="1:5" ht="12.75">
      <c r="A439" s="35" t="s">
        <v>55</v>
      </c>
      <c r="E439" s="39" t="s">
        <v>4</v>
      </c>
    </row>
    <row r="440" spans="1:5" ht="38.25">
      <c r="A440" s="35" t="s">
        <v>57</v>
      </c>
      <c r="E440" s="40" t="s">
        <v>10870</v>
      </c>
    </row>
    <row r="441" spans="1:5" ht="12.75">
      <c r="A441" t="s">
        <v>59</v>
      </c>
      <c r="E441" s="39" t="s">
        <v>4</v>
      </c>
    </row>
    <row r="442" spans="1:16" ht="12.75">
      <c r="A442" t="s">
        <v>48</v>
      </c>
      <c s="34" t="s">
        <v>516</v>
      </c>
      <c s="34" t="s">
        <v>10885</v>
      </c>
      <c s="35" t="s">
        <v>4</v>
      </c>
      <c s="6" t="s">
        <v>10886</v>
      </c>
      <c s="36" t="s">
        <v>697</v>
      </c>
      <c s="37">
        <v>1690.803</v>
      </c>
      <c s="36">
        <v>0</v>
      </c>
      <c s="36">
        <f>ROUND(G442*H442,6)</f>
      </c>
      <c r="L442" s="38">
        <v>0</v>
      </c>
      <c s="32">
        <f>ROUND(ROUND(L442,2)*ROUND(G442,3),2)</f>
      </c>
      <c s="36" t="s">
        <v>6078</v>
      </c>
      <c>
        <f>(M442*21)/100</f>
      </c>
      <c t="s">
        <v>26</v>
      </c>
    </row>
    <row r="443" spans="1:5" ht="12.75">
      <c r="A443" s="35" t="s">
        <v>55</v>
      </c>
      <c r="E443" s="39" t="s">
        <v>4</v>
      </c>
    </row>
    <row r="444" spans="1:5" ht="38.25">
      <c r="A444" s="35" t="s">
        <v>57</v>
      </c>
      <c r="E444" s="40" t="s">
        <v>10870</v>
      </c>
    </row>
    <row r="445" spans="1:5" ht="12.75">
      <c r="A445" t="s">
        <v>59</v>
      </c>
      <c r="E445" s="39" t="s">
        <v>4</v>
      </c>
    </row>
    <row r="446" spans="1:13" ht="12.75">
      <c r="A446" t="s">
        <v>45</v>
      </c>
      <c r="C446" s="31" t="s">
        <v>6676</v>
      </c>
      <c r="E446" s="33" t="s">
        <v>10887</v>
      </c>
      <c r="J446" s="32">
        <f>0</f>
      </c>
      <c s="32">
        <f>0</f>
      </c>
      <c s="32">
        <f>0+L447</f>
      </c>
      <c s="32">
        <f>0+M447</f>
      </c>
    </row>
    <row r="447" spans="1:16" ht="12.75">
      <c r="A447" t="s">
        <v>48</v>
      </c>
      <c s="34" t="s">
        <v>517</v>
      </c>
      <c s="34" t="s">
        <v>10888</v>
      </c>
      <c s="35" t="s">
        <v>4</v>
      </c>
      <c s="6" t="s">
        <v>10889</v>
      </c>
      <c s="36" t="s">
        <v>92</v>
      </c>
      <c s="37">
        <v>2</v>
      </c>
      <c s="36">
        <v>0</v>
      </c>
      <c s="36">
        <f>ROUND(G447*H447,6)</f>
      </c>
      <c r="L447" s="38">
        <v>0</v>
      </c>
      <c s="32">
        <f>ROUND(ROUND(L447,2)*ROUND(G447,3),2)</f>
      </c>
      <c s="36" t="s">
        <v>6078</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10890</v>
      </c>
      <c r="E451" s="33" t="s">
        <v>10891</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10892</v>
      </c>
      <c s="35" t="s">
        <v>4</v>
      </c>
      <c s="6" t="s">
        <v>10893</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10870</v>
      </c>
    </row>
    <row r="455" spans="1:5" ht="12.75">
      <c r="A455" t="s">
        <v>59</v>
      </c>
      <c r="E455" s="39" t="s">
        <v>4</v>
      </c>
    </row>
    <row r="456" spans="1:16" ht="25.5">
      <c r="A456" t="s">
        <v>48</v>
      </c>
      <c s="34" t="s">
        <v>519</v>
      </c>
      <c s="34" t="s">
        <v>10894</v>
      </c>
      <c s="35" t="s">
        <v>4</v>
      </c>
      <c s="6" t="s">
        <v>10895</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10870</v>
      </c>
    </row>
    <row r="459" spans="1:5" ht="12.75">
      <c r="A459" t="s">
        <v>59</v>
      </c>
      <c r="E459" s="39" t="s">
        <v>4</v>
      </c>
    </row>
    <row r="460" spans="1:16" ht="38.25">
      <c r="A460" t="s">
        <v>48</v>
      </c>
      <c s="34" t="s">
        <v>520</v>
      </c>
      <c s="34" t="s">
        <v>10896</v>
      </c>
      <c s="35" t="s">
        <v>4</v>
      </c>
      <c s="6" t="s">
        <v>10897</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10870</v>
      </c>
    </row>
    <row r="463" spans="1:5" ht="12.75">
      <c r="A463" t="s">
        <v>59</v>
      </c>
      <c r="E463" s="39" t="s">
        <v>4</v>
      </c>
    </row>
    <row r="464" spans="1:16" ht="38.25">
      <c r="A464" t="s">
        <v>48</v>
      </c>
      <c s="34" t="s">
        <v>521</v>
      </c>
      <c s="34" t="s">
        <v>10898</v>
      </c>
      <c s="35" t="s">
        <v>4</v>
      </c>
      <c s="6" t="s">
        <v>10899</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10900</v>
      </c>
      <c s="35" t="s">
        <v>4</v>
      </c>
      <c s="6" t="s">
        <v>10901</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10902</v>
      </c>
      <c s="35" t="s">
        <v>4</v>
      </c>
      <c s="6" t="s">
        <v>10903</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10904</v>
      </c>
      <c s="35" t="s">
        <v>4</v>
      </c>
      <c s="6" t="s">
        <v>10905</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10906</v>
      </c>
      <c s="35" t="s">
        <v>4</v>
      </c>
      <c s="6" t="s">
        <v>10907</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10908</v>
      </c>
      <c s="35" t="s">
        <v>4</v>
      </c>
      <c s="6" t="s">
        <v>10909</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10910</v>
      </c>
      <c s="35" t="s">
        <v>4</v>
      </c>
      <c s="6" t="s">
        <v>10911</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10912</v>
      </c>
      <c s="35" t="s">
        <v>4</v>
      </c>
      <c s="6" t="s">
        <v>10913</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10914</v>
      </c>
      <c s="35" t="s">
        <v>4</v>
      </c>
      <c s="6" t="s">
        <v>10915</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10916</v>
      </c>
      <c s="35" t="s">
        <v>4</v>
      </c>
      <c s="6" t="s">
        <v>10917</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10918</v>
      </c>
      <c s="35" t="s">
        <v>4</v>
      </c>
      <c s="6" t="s">
        <v>10919</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10920</v>
      </c>
      <c s="35" t="s">
        <v>4</v>
      </c>
      <c s="6" t="s">
        <v>10921</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10922</v>
      </c>
      <c s="35" t="s">
        <v>4</v>
      </c>
      <c s="6" t="s">
        <v>10923</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10924</v>
      </c>
      <c s="35" t="s">
        <v>4</v>
      </c>
      <c s="6" t="s">
        <v>10925</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10926</v>
      </c>
      <c s="35" t="s">
        <v>4</v>
      </c>
      <c s="6" t="s">
        <v>10927</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10928</v>
      </c>
      <c s="35" t="s">
        <v>4</v>
      </c>
      <c s="6" t="s">
        <v>10929</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10930</v>
      </c>
      <c s="35" t="s">
        <v>4</v>
      </c>
      <c s="6" t="s">
        <v>10931</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10932</v>
      </c>
      <c s="35" t="s">
        <v>4</v>
      </c>
      <c s="6" t="s">
        <v>10933</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10934</v>
      </c>
      <c s="35" t="s">
        <v>4</v>
      </c>
      <c s="6" t="s">
        <v>10935</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10936</v>
      </c>
      <c s="35" t="s">
        <v>4</v>
      </c>
      <c s="6" t="s">
        <v>10937</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10938</v>
      </c>
      <c s="35" t="s">
        <v>4</v>
      </c>
      <c s="6" t="s">
        <v>10939</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10940</v>
      </c>
      <c s="35" t="s">
        <v>4</v>
      </c>
      <c s="6" t="s">
        <v>10929</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10941</v>
      </c>
      <c s="35" t="s">
        <v>4</v>
      </c>
      <c s="6" t="s">
        <v>10942</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10943</v>
      </c>
      <c s="35" t="s">
        <v>4</v>
      </c>
      <c s="6" t="s">
        <v>10942</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10944</v>
      </c>
      <c s="35" t="s">
        <v>4</v>
      </c>
      <c s="6" t="s">
        <v>10945</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10946</v>
      </c>
      <c s="35" t="s">
        <v>4</v>
      </c>
      <c s="6" t="s">
        <v>10947</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10948</v>
      </c>
      <c s="35" t="s">
        <v>4</v>
      </c>
      <c s="6" t="s">
        <v>10949</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10950</v>
      </c>
      <c s="35" t="s">
        <v>4</v>
      </c>
      <c s="6" t="s">
        <v>10951</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10952</v>
      </c>
      <c s="35" t="s">
        <v>4</v>
      </c>
      <c s="6" t="s">
        <v>10953</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10954</v>
      </c>
      <c s="35" t="s">
        <v>4</v>
      </c>
      <c s="6" t="s">
        <v>10955</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10956</v>
      </c>
      <c s="35" t="s">
        <v>4</v>
      </c>
      <c s="6" t="s">
        <v>10957</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10958</v>
      </c>
      <c s="35" t="s">
        <v>4</v>
      </c>
      <c s="6" t="s">
        <v>10959</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10960</v>
      </c>
      <c s="35" t="s">
        <v>4</v>
      </c>
      <c s="6" t="s">
        <v>10961</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10962</v>
      </c>
      <c s="35" t="s">
        <v>4</v>
      </c>
      <c s="6" t="s">
        <v>10963</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10964</v>
      </c>
      <c s="35" t="s">
        <v>4</v>
      </c>
      <c s="6" t="s">
        <v>10965</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10966</v>
      </c>
      <c s="35" t="s">
        <v>4</v>
      </c>
      <c s="6" t="s">
        <v>10963</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10967</v>
      </c>
      <c s="35" t="s">
        <v>4</v>
      </c>
      <c s="6" t="s">
        <v>10968</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6689</v>
      </c>
      <c r="E612" s="33" t="s">
        <v>6690</v>
      </c>
      <c r="J612" s="32">
        <f>0</f>
      </c>
      <c s="32">
        <f>0</f>
      </c>
      <c s="32">
        <f>0+L613+L617+L621+L625+L629+L633+L637+L641+L645+L649</f>
      </c>
      <c s="32">
        <f>0+M613+M617+M621+M625+M629+M633+M637+M641+M645+M649</f>
      </c>
    </row>
    <row r="613" spans="1:16" ht="25.5">
      <c r="A613" t="s">
        <v>48</v>
      </c>
      <c s="34" t="s">
        <v>578</v>
      </c>
      <c s="34" t="s">
        <v>10969</v>
      </c>
      <c s="35" t="s">
        <v>4</v>
      </c>
      <c s="6" t="s">
        <v>10970</v>
      </c>
      <c s="36" t="s">
        <v>65</v>
      </c>
      <c s="37">
        <v>34.108</v>
      </c>
      <c s="36">
        <v>0</v>
      </c>
      <c s="36">
        <f>ROUND(G613*H613,6)</f>
      </c>
      <c r="L613" s="38">
        <v>0</v>
      </c>
      <c s="32">
        <f>ROUND(ROUND(L613,2)*ROUND(G613,3),2)</f>
      </c>
      <c s="36" t="s">
        <v>6078</v>
      </c>
      <c>
        <f>(M613*21)/100</f>
      </c>
      <c t="s">
        <v>26</v>
      </c>
    </row>
    <row r="614" spans="1:5" ht="12.75">
      <c r="A614" s="35" t="s">
        <v>55</v>
      </c>
      <c r="E614" s="39" t="s">
        <v>4</v>
      </c>
    </row>
    <row r="615" spans="1:5" ht="38.25">
      <c r="A615" s="35" t="s">
        <v>57</v>
      </c>
      <c r="E615" s="40" t="s">
        <v>10870</v>
      </c>
    </row>
    <row r="616" spans="1:5" ht="12.75">
      <c r="A616" t="s">
        <v>59</v>
      </c>
      <c r="E616" s="39" t="s">
        <v>4</v>
      </c>
    </row>
    <row r="617" spans="1:16" ht="38.25">
      <c r="A617" t="s">
        <v>48</v>
      </c>
      <c s="34" t="s">
        <v>579</v>
      </c>
      <c s="34" t="s">
        <v>10971</v>
      </c>
      <c s="35" t="s">
        <v>4</v>
      </c>
      <c s="6" t="s">
        <v>10972</v>
      </c>
      <c s="36" t="s">
        <v>71</v>
      </c>
      <c s="37">
        <v>1347.934</v>
      </c>
      <c s="36">
        <v>0</v>
      </c>
      <c s="36">
        <f>ROUND(G617*H617,6)</f>
      </c>
      <c r="L617" s="38">
        <v>0</v>
      </c>
      <c s="32">
        <f>ROUND(ROUND(L617,2)*ROUND(G617,3),2)</f>
      </c>
      <c s="36" t="s">
        <v>6078</v>
      </c>
      <c>
        <f>(M617*21)/100</f>
      </c>
      <c t="s">
        <v>26</v>
      </c>
    </row>
    <row r="618" spans="1:5" ht="12.75">
      <c r="A618" s="35" t="s">
        <v>55</v>
      </c>
      <c r="E618" s="39" t="s">
        <v>4</v>
      </c>
    </row>
    <row r="619" spans="1:5" ht="51">
      <c r="A619" s="35" t="s">
        <v>57</v>
      </c>
      <c r="E619" s="40" t="s">
        <v>10973</v>
      </c>
    </row>
    <row r="620" spans="1:5" ht="12.75">
      <c r="A620" t="s">
        <v>59</v>
      </c>
      <c r="E620" s="39" t="s">
        <v>4</v>
      </c>
    </row>
    <row r="621" spans="1:16" ht="12.75">
      <c r="A621" t="s">
        <v>48</v>
      </c>
      <c s="34" t="s">
        <v>582</v>
      </c>
      <c s="34" t="s">
        <v>10974</v>
      </c>
      <c s="35" t="s">
        <v>4</v>
      </c>
      <c s="6" t="s">
        <v>10975</v>
      </c>
      <c s="36" t="s">
        <v>65</v>
      </c>
      <c s="37">
        <v>20.87</v>
      </c>
      <c s="36">
        <v>0</v>
      </c>
      <c s="36">
        <f>ROUND(G621*H621,6)</f>
      </c>
      <c r="L621" s="38">
        <v>0</v>
      </c>
      <c s="32">
        <f>ROUND(ROUND(L621,2)*ROUND(G621,3),2)</f>
      </c>
      <c s="36" t="s">
        <v>6078</v>
      </c>
      <c>
        <f>(M621*21)/100</f>
      </c>
      <c t="s">
        <v>26</v>
      </c>
    </row>
    <row r="622" spans="1:5" ht="12.75">
      <c r="A622" s="35" t="s">
        <v>55</v>
      </c>
      <c r="E622" s="39" t="s">
        <v>4</v>
      </c>
    </row>
    <row r="623" spans="1:5" ht="63.75">
      <c r="A623" s="35" t="s">
        <v>57</v>
      </c>
      <c r="E623" s="40" t="s">
        <v>10976</v>
      </c>
    </row>
    <row r="624" spans="1:5" ht="12.75">
      <c r="A624" t="s">
        <v>59</v>
      </c>
      <c r="E624" s="39" t="s">
        <v>4</v>
      </c>
    </row>
    <row r="625" spans="1:16" ht="38.25">
      <c r="A625" t="s">
        <v>48</v>
      </c>
      <c s="34" t="s">
        <v>583</v>
      </c>
      <c s="34" t="s">
        <v>10977</v>
      </c>
      <c s="35" t="s">
        <v>4</v>
      </c>
      <c s="6" t="s">
        <v>10978</v>
      </c>
      <c s="36" t="s">
        <v>71</v>
      </c>
      <c s="37">
        <v>108.4</v>
      </c>
      <c s="36">
        <v>0</v>
      </c>
      <c s="36">
        <f>ROUND(G625*H625,6)</f>
      </c>
      <c r="L625" s="38">
        <v>0</v>
      </c>
      <c s="32">
        <f>ROUND(ROUND(L625,2)*ROUND(G625,3),2)</f>
      </c>
      <c s="36" t="s">
        <v>6078</v>
      </c>
      <c>
        <f>(M625*21)/100</f>
      </c>
      <c t="s">
        <v>26</v>
      </c>
    </row>
    <row r="626" spans="1:5" ht="12.75">
      <c r="A626" s="35" t="s">
        <v>55</v>
      </c>
      <c r="E626" s="39" t="s">
        <v>4</v>
      </c>
    </row>
    <row r="627" spans="1:5" ht="25.5">
      <c r="A627" s="35" t="s">
        <v>57</v>
      </c>
      <c r="E627" s="40" t="s">
        <v>10979</v>
      </c>
    </row>
    <row r="628" spans="1:5" ht="12.75">
      <c r="A628" t="s">
        <v>59</v>
      </c>
      <c r="E628" s="39" t="s">
        <v>4</v>
      </c>
    </row>
    <row r="629" spans="1:16" ht="12.75">
      <c r="A629" t="s">
        <v>48</v>
      </c>
      <c s="34" t="s">
        <v>584</v>
      </c>
      <c s="34" t="s">
        <v>10980</v>
      </c>
      <c s="35" t="s">
        <v>4</v>
      </c>
      <c s="6" t="s">
        <v>10981</v>
      </c>
      <c s="36" t="s">
        <v>65</v>
      </c>
      <c s="37">
        <v>2.805</v>
      </c>
      <c s="36">
        <v>0</v>
      </c>
      <c s="36">
        <f>ROUND(G629*H629,6)</f>
      </c>
      <c r="L629" s="38">
        <v>0</v>
      </c>
      <c s="32">
        <f>ROUND(ROUND(L629,2)*ROUND(G629,3),2)</f>
      </c>
      <c s="36" t="s">
        <v>6078</v>
      </c>
      <c>
        <f>(M629*21)/100</f>
      </c>
      <c t="s">
        <v>26</v>
      </c>
    </row>
    <row r="630" spans="1:5" ht="12.75">
      <c r="A630" s="35" t="s">
        <v>55</v>
      </c>
      <c r="E630" s="39" t="s">
        <v>4</v>
      </c>
    </row>
    <row r="631" spans="1:5" ht="25.5">
      <c r="A631" s="35" t="s">
        <v>57</v>
      </c>
      <c r="E631" s="40" t="s">
        <v>10982</v>
      </c>
    </row>
    <row r="632" spans="1:5" ht="12.75">
      <c r="A632" t="s">
        <v>59</v>
      </c>
      <c r="E632" s="39" t="s">
        <v>4</v>
      </c>
    </row>
    <row r="633" spans="1:16" ht="12.75">
      <c r="A633" t="s">
        <v>48</v>
      </c>
      <c s="34" t="s">
        <v>585</v>
      </c>
      <c s="34" t="s">
        <v>10983</v>
      </c>
      <c s="35" t="s">
        <v>4</v>
      </c>
      <c s="6" t="s">
        <v>10984</v>
      </c>
      <c s="36" t="s">
        <v>71</v>
      </c>
      <c s="37">
        <v>1011.04</v>
      </c>
      <c s="36">
        <v>0</v>
      </c>
      <c s="36">
        <f>ROUND(G633*H633,6)</f>
      </c>
      <c r="L633" s="38">
        <v>0</v>
      </c>
      <c s="32">
        <f>ROUND(ROUND(L633,2)*ROUND(G633,3),2)</f>
      </c>
      <c s="36" t="s">
        <v>6078</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10985</v>
      </c>
      <c s="35" t="s">
        <v>4</v>
      </c>
      <c s="6" t="s">
        <v>10986</v>
      </c>
      <c s="36" t="s">
        <v>697</v>
      </c>
      <c s="37">
        <v>1011.04</v>
      </c>
      <c s="36">
        <v>0</v>
      </c>
      <c s="36">
        <f>ROUND(G637*H637,6)</f>
      </c>
      <c r="L637" s="38">
        <v>0</v>
      </c>
      <c s="32">
        <f>ROUND(ROUND(L637,2)*ROUND(G637,3),2)</f>
      </c>
      <c s="36" t="s">
        <v>6078</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10987</v>
      </c>
      <c s="35" t="s">
        <v>4</v>
      </c>
      <c s="6" t="s">
        <v>10988</v>
      </c>
      <c s="36" t="s">
        <v>65</v>
      </c>
      <c s="37">
        <v>10.433</v>
      </c>
      <c s="36">
        <v>0</v>
      </c>
      <c s="36">
        <f>ROUND(G641*H641,6)</f>
      </c>
      <c r="L641" s="38">
        <v>0</v>
      </c>
      <c s="32">
        <f>ROUND(ROUND(L641,2)*ROUND(G641,3),2)</f>
      </c>
      <c s="36" t="s">
        <v>6078</v>
      </c>
      <c>
        <f>(M641*21)/100</f>
      </c>
      <c t="s">
        <v>26</v>
      </c>
    </row>
    <row r="642" spans="1:5" ht="12.75">
      <c r="A642" s="35" t="s">
        <v>55</v>
      </c>
      <c r="E642" s="39" t="s">
        <v>4</v>
      </c>
    </row>
    <row r="643" spans="1:5" ht="25.5">
      <c r="A643" s="35" t="s">
        <v>57</v>
      </c>
      <c r="E643" s="40" t="s">
        <v>10989</v>
      </c>
    </row>
    <row r="644" spans="1:5" ht="12.75">
      <c r="A644" t="s">
        <v>59</v>
      </c>
      <c r="E644" s="39" t="s">
        <v>4</v>
      </c>
    </row>
    <row r="645" spans="1:16" ht="25.5">
      <c r="A645" t="s">
        <v>48</v>
      </c>
      <c s="34" t="s">
        <v>588</v>
      </c>
      <c s="34" t="s">
        <v>10990</v>
      </c>
      <c s="35" t="s">
        <v>4</v>
      </c>
      <c s="6" t="s">
        <v>10991</v>
      </c>
      <c s="36" t="s">
        <v>65</v>
      </c>
      <c s="37">
        <v>34.108</v>
      </c>
      <c s="36">
        <v>0</v>
      </c>
      <c s="36">
        <f>ROUND(G645*H645,6)</f>
      </c>
      <c r="L645" s="38">
        <v>0</v>
      </c>
      <c s="32">
        <f>ROUND(ROUND(L645,2)*ROUND(G645,3),2)</f>
      </c>
      <c s="36" t="s">
        <v>6078</v>
      </c>
      <c>
        <f>(M645*21)/100</f>
      </c>
      <c t="s">
        <v>26</v>
      </c>
    </row>
    <row r="646" spans="1:5" ht="12.75">
      <c r="A646" s="35" t="s">
        <v>55</v>
      </c>
      <c r="E646" s="39" t="s">
        <v>4</v>
      </c>
    </row>
    <row r="647" spans="1:5" ht="12.75">
      <c r="A647" s="35" t="s">
        <v>57</v>
      </c>
      <c r="E647" s="40" t="s">
        <v>10992</v>
      </c>
    </row>
    <row r="648" spans="1:5" ht="12.75">
      <c r="A648" t="s">
        <v>59</v>
      </c>
      <c r="E648" s="39" t="s">
        <v>4</v>
      </c>
    </row>
    <row r="649" spans="1:16" ht="25.5">
      <c r="A649" t="s">
        <v>48</v>
      </c>
      <c s="34" t="s">
        <v>589</v>
      </c>
      <c s="34" t="s">
        <v>10993</v>
      </c>
      <c s="35" t="s">
        <v>4</v>
      </c>
      <c s="6" t="s">
        <v>10994</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10992</v>
      </c>
    </row>
    <row r="652" spans="1:5" ht="12.75">
      <c r="A652" t="s">
        <v>59</v>
      </c>
      <c r="E652" s="39" t="s">
        <v>4</v>
      </c>
    </row>
    <row r="653" spans="1:13" ht="12.75">
      <c r="A653" t="s">
        <v>45</v>
      </c>
      <c r="C653" s="31" t="s">
        <v>10995</v>
      </c>
      <c r="E653" s="33" t="s">
        <v>10996</v>
      </c>
      <c r="J653" s="32">
        <f>0</f>
      </c>
      <c s="32">
        <f>0</f>
      </c>
      <c s="32">
        <f>0+L654+L658+L662+L666+L670+L674+L678+L682+L686+L690+L694+L698+L702</f>
      </c>
      <c s="32">
        <f>0+M654+M658+M662+M666+M670+M674+M678+M682+M686+M690+M694+M698+M702</f>
      </c>
    </row>
    <row r="654" spans="1:16" ht="25.5">
      <c r="A654" t="s">
        <v>48</v>
      </c>
      <c s="34" t="s">
        <v>590</v>
      </c>
      <c s="34" t="s">
        <v>10997</v>
      </c>
      <c s="35" t="s">
        <v>4</v>
      </c>
      <c s="6" t="s">
        <v>10998</v>
      </c>
      <c s="36" t="s">
        <v>697</v>
      </c>
      <c s="37">
        <v>111.21</v>
      </c>
      <c s="36">
        <v>0</v>
      </c>
      <c s="36">
        <f>ROUND(G654*H654,6)</f>
      </c>
      <c r="L654" s="38">
        <v>0</v>
      </c>
      <c s="32">
        <f>ROUND(ROUND(L654,2)*ROUND(G654,3),2)</f>
      </c>
      <c s="36" t="s">
        <v>6078</v>
      </c>
      <c>
        <f>(M654*21)/100</f>
      </c>
      <c t="s">
        <v>26</v>
      </c>
    </row>
    <row r="655" spans="1:5" ht="12.75">
      <c r="A655" s="35" t="s">
        <v>55</v>
      </c>
      <c r="E655" s="39" t="s">
        <v>4</v>
      </c>
    </row>
    <row r="656" spans="1:5" ht="12.75">
      <c r="A656" s="35" t="s">
        <v>57</v>
      </c>
      <c r="E656" s="40" t="s">
        <v>10999</v>
      </c>
    </row>
    <row r="657" spans="1:5" ht="12.75">
      <c r="A657" t="s">
        <v>59</v>
      </c>
      <c r="E657" s="39" t="s">
        <v>4</v>
      </c>
    </row>
    <row r="658" spans="1:16" ht="25.5">
      <c r="A658" t="s">
        <v>48</v>
      </c>
      <c s="34" t="s">
        <v>591</v>
      </c>
      <c s="34" t="s">
        <v>11000</v>
      </c>
      <c s="35" t="s">
        <v>4</v>
      </c>
      <c s="6" t="s">
        <v>11001</v>
      </c>
      <c s="36" t="s">
        <v>697</v>
      </c>
      <c s="37">
        <v>70.97</v>
      </c>
      <c s="36">
        <v>0</v>
      </c>
      <c s="36">
        <f>ROUND(G658*H658,6)</f>
      </c>
      <c r="L658" s="38">
        <v>0</v>
      </c>
      <c s="32">
        <f>ROUND(ROUND(L658,2)*ROUND(G658,3),2)</f>
      </c>
      <c s="36" t="s">
        <v>6078</v>
      </c>
      <c>
        <f>(M658*21)/100</f>
      </c>
      <c t="s">
        <v>26</v>
      </c>
    </row>
    <row r="659" spans="1:5" ht="12.75">
      <c r="A659" s="35" t="s">
        <v>55</v>
      </c>
      <c r="E659" s="39" t="s">
        <v>4</v>
      </c>
    </row>
    <row r="660" spans="1:5" ht="12.75">
      <c r="A660" s="35" t="s">
        <v>57</v>
      </c>
      <c r="E660" s="40" t="s">
        <v>11002</v>
      </c>
    </row>
    <row r="661" spans="1:5" ht="12.75">
      <c r="A661" t="s">
        <v>59</v>
      </c>
      <c r="E661" s="39" t="s">
        <v>4</v>
      </c>
    </row>
    <row r="662" spans="1:16" ht="25.5">
      <c r="A662" t="s">
        <v>48</v>
      </c>
      <c s="34" t="s">
        <v>592</v>
      </c>
      <c s="34" t="s">
        <v>11003</v>
      </c>
      <c s="35" t="s">
        <v>4</v>
      </c>
      <c s="6" t="s">
        <v>11004</v>
      </c>
      <c s="36" t="s">
        <v>697</v>
      </c>
      <c s="37">
        <v>48.92</v>
      </c>
      <c s="36">
        <v>0</v>
      </c>
      <c s="36">
        <f>ROUND(G662*H662,6)</f>
      </c>
      <c r="L662" s="38">
        <v>0</v>
      </c>
      <c s="32">
        <f>ROUND(ROUND(L662,2)*ROUND(G662,3),2)</f>
      </c>
      <c s="36" t="s">
        <v>6078</v>
      </c>
      <c>
        <f>(M662*21)/100</f>
      </c>
      <c t="s">
        <v>26</v>
      </c>
    </row>
    <row r="663" spans="1:5" ht="12.75">
      <c r="A663" s="35" t="s">
        <v>55</v>
      </c>
      <c r="E663" s="39" t="s">
        <v>4</v>
      </c>
    </row>
    <row r="664" spans="1:5" ht="12.75">
      <c r="A664" s="35" t="s">
        <v>57</v>
      </c>
      <c r="E664" s="40" t="s">
        <v>11005</v>
      </c>
    </row>
    <row r="665" spans="1:5" ht="12.75">
      <c r="A665" t="s">
        <v>59</v>
      </c>
      <c r="E665" s="39" t="s">
        <v>4</v>
      </c>
    </row>
    <row r="666" spans="1:16" ht="38.25">
      <c r="A666" t="s">
        <v>48</v>
      </c>
      <c s="34" t="s">
        <v>593</v>
      </c>
      <c s="34" t="s">
        <v>11006</v>
      </c>
      <c s="35" t="s">
        <v>4</v>
      </c>
      <c s="6" t="s">
        <v>11007</v>
      </c>
      <c s="36" t="s">
        <v>697</v>
      </c>
      <c s="37">
        <v>40.99</v>
      </c>
      <c s="36">
        <v>0</v>
      </c>
      <c s="36">
        <f>ROUND(G666*H666,6)</f>
      </c>
      <c r="L666" s="38">
        <v>0</v>
      </c>
      <c s="32">
        <f>ROUND(ROUND(L666,2)*ROUND(G666,3),2)</f>
      </c>
      <c s="36" t="s">
        <v>6078</v>
      </c>
      <c>
        <f>(M666*21)/100</f>
      </c>
      <c t="s">
        <v>26</v>
      </c>
    </row>
    <row r="667" spans="1:5" ht="12.75">
      <c r="A667" s="35" t="s">
        <v>55</v>
      </c>
      <c r="E667" s="39" t="s">
        <v>4</v>
      </c>
    </row>
    <row r="668" spans="1:5" ht="12.75">
      <c r="A668" s="35" t="s">
        <v>57</v>
      </c>
      <c r="E668" s="40" t="s">
        <v>11008</v>
      </c>
    </row>
    <row r="669" spans="1:5" ht="12.75">
      <c r="A669" t="s">
        <v>59</v>
      </c>
      <c r="E669" s="39" t="s">
        <v>4</v>
      </c>
    </row>
    <row r="670" spans="1:16" ht="38.25">
      <c r="A670" t="s">
        <v>48</v>
      </c>
      <c s="34" t="s">
        <v>596</v>
      </c>
      <c s="34" t="s">
        <v>11009</v>
      </c>
      <c s="35" t="s">
        <v>4</v>
      </c>
      <c s="6" t="s">
        <v>11010</v>
      </c>
      <c s="36" t="s">
        <v>697</v>
      </c>
      <c s="37">
        <v>96.34</v>
      </c>
      <c s="36">
        <v>0</v>
      </c>
      <c s="36">
        <f>ROUND(G670*H670,6)</f>
      </c>
      <c r="L670" s="38">
        <v>0</v>
      </c>
      <c s="32">
        <f>ROUND(ROUND(L670,2)*ROUND(G670,3),2)</f>
      </c>
      <c s="36" t="s">
        <v>6078</v>
      </c>
      <c>
        <f>(M670*21)/100</f>
      </c>
      <c t="s">
        <v>26</v>
      </c>
    </row>
    <row r="671" spans="1:5" ht="12.75">
      <c r="A671" s="35" t="s">
        <v>55</v>
      </c>
      <c r="E671" s="39" t="s">
        <v>4</v>
      </c>
    </row>
    <row r="672" spans="1:5" ht="12.75">
      <c r="A672" s="35" t="s">
        <v>57</v>
      </c>
      <c r="E672" s="40" t="s">
        <v>11011</v>
      </c>
    </row>
    <row r="673" spans="1:5" ht="12.75">
      <c r="A673" t="s">
        <v>59</v>
      </c>
      <c r="E673" s="39" t="s">
        <v>4</v>
      </c>
    </row>
    <row r="674" spans="1:16" ht="25.5">
      <c r="A674" t="s">
        <v>48</v>
      </c>
      <c s="34" t="s">
        <v>597</v>
      </c>
      <c s="34" t="s">
        <v>11012</v>
      </c>
      <c s="35" t="s">
        <v>4</v>
      </c>
      <c s="6" t="s">
        <v>11013</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11014</v>
      </c>
    </row>
    <row r="677" spans="1:5" ht="12.75">
      <c r="A677" t="s">
        <v>59</v>
      </c>
      <c r="E677" s="39" t="s">
        <v>4</v>
      </c>
    </row>
    <row r="678" spans="1:16" ht="25.5">
      <c r="A678" t="s">
        <v>48</v>
      </c>
      <c s="34" t="s">
        <v>598</v>
      </c>
      <c s="34" t="s">
        <v>11015</v>
      </c>
      <c s="35" t="s">
        <v>4</v>
      </c>
      <c s="6" t="s">
        <v>11016</v>
      </c>
      <c s="36" t="s">
        <v>697</v>
      </c>
      <c s="37">
        <v>534.55</v>
      </c>
      <c s="36">
        <v>0</v>
      </c>
      <c s="36">
        <f>ROUND(G678*H678,6)</f>
      </c>
      <c r="L678" s="38">
        <v>0</v>
      </c>
      <c s="32">
        <f>ROUND(ROUND(L678,2)*ROUND(G678,3),2)</f>
      </c>
      <c s="36" t="s">
        <v>6078</v>
      </c>
      <c>
        <f>(M678*21)/100</f>
      </c>
      <c t="s">
        <v>26</v>
      </c>
    </row>
    <row r="679" spans="1:5" ht="12.75">
      <c r="A679" s="35" t="s">
        <v>55</v>
      </c>
      <c r="E679" s="39" t="s">
        <v>4</v>
      </c>
    </row>
    <row r="680" spans="1:5" ht="12.75">
      <c r="A680" s="35" t="s">
        <v>57</v>
      </c>
      <c r="E680" s="40" t="s">
        <v>11017</v>
      </c>
    </row>
    <row r="681" spans="1:5" ht="12.75">
      <c r="A681" t="s">
        <v>59</v>
      </c>
      <c r="E681" s="39" t="s">
        <v>4</v>
      </c>
    </row>
    <row r="682" spans="1:16" ht="12.75">
      <c r="A682" t="s">
        <v>48</v>
      </c>
      <c s="34" t="s">
        <v>599</v>
      </c>
      <c s="34" t="s">
        <v>11018</v>
      </c>
      <c s="35" t="s">
        <v>4</v>
      </c>
      <c s="6" t="s">
        <v>11019</v>
      </c>
      <c s="36" t="s">
        <v>697</v>
      </c>
      <c s="37">
        <v>33.138</v>
      </c>
      <c s="36">
        <v>0</v>
      </c>
      <c s="36">
        <f>ROUND(G682*H682,6)</f>
      </c>
      <c r="L682" s="38">
        <v>0</v>
      </c>
      <c s="32">
        <f>ROUND(ROUND(L682,2)*ROUND(G682,3),2)</f>
      </c>
      <c s="36" t="s">
        <v>6078</v>
      </c>
      <c>
        <f>(M682*21)/100</f>
      </c>
      <c t="s">
        <v>26</v>
      </c>
    </row>
    <row r="683" spans="1:5" ht="12.75">
      <c r="A683" s="35" t="s">
        <v>55</v>
      </c>
      <c r="E683" s="39" t="s">
        <v>4</v>
      </c>
    </row>
    <row r="684" spans="1:5" ht="25.5">
      <c r="A684" s="35" t="s">
        <v>57</v>
      </c>
      <c r="E684" s="40" t="s">
        <v>11020</v>
      </c>
    </row>
    <row r="685" spans="1:5" ht="12.75">
      <c r="A685" t="s">
        <v>59</v>
      </c>
      <c r="E685" s="39" t="s">
        <v>4</v>
      </c>
    </row>
    <row r="686" spans="1:16" ht="12.75">
      <c r="A686" t="s">
        <v>48</v>
      </c>
      <c s="34" t="s">
        <v>600</v>
      </c>
      <c s="34" t="s">
        <v>11021</v>
      </c>
      <c s="35" t="s">
        <v>4</v>
      </c>
      <c s="6" t="s">
        <v>11022</v>
      </c>
      <c s="36" t="s">
        <v>697</v>
      </c>
      <c s="37">
        <v>502.99</v>
      </c>
      <c s="36">
        <v>0</v>
      </c>
      <c s="36">
        <f>ROUND(G686*H686,6)</f>
      </c>
      <c r="L686" s="38">
        <v>0</v>
      </c>
      <c s="32">
        <f>ROUND(ROUND(L686,2)*ROUND(G686,3),2)</f>
      </c>
      <c s="36" t="s">
        <v>6078</v>
      </c>
      <c>
        <f>(M686*21)/100</f>
      </c>
      <c t="s">
        <v>26</v>
      </c>
    </row>
    <row r="687" spans="1:5" ht="12.75">
      <c r="A687" s="35" t="s">
        <v>55</v>
      </c>
      <c r="E687" s="39" t="s">
        <v>4</v>
      </c>
    </row>
    <row r="688" spans="1:5" ht="12.75">
      <c r="A688" s="35" t="s">
        <v>57</v>
      </c>
      <c r="E688" s="40" t="s">
        <v>11023</v>
      </c>
    </row>
    <row r="689" spans="1:5" ht="12.75">
      <c r="A689" t="s">
        <v>59</v>
      </c>
      <c r="E689" s="39" t="s">
        <v>4</v>
      </c>
    </row>
    <row r="690" spans="1:16" ht="25.5">
      <c r="A690" t="s">
        <v>48</v>
      </c>
      <c s="34" t="s">
        <v>601</v>
      </c>
      <c s="34" t="s">
        <v>11024</v>
      </c>
      <c s="35" t="s">
        <v>4</v>
      </c>
      <c s="6" t="s">
        <v>11025</v>
      </c>
      <c s="36" t="s">
        <v>697</v>
      </c>
      <c s="37">
        <v>224.68</v>
      </c>
      <c s="36">
        <v>0</v>
      </c>
      <c s="36">
        <f>ROUND(G690*H690,6)</f>
      </c>
      <c r="L690" s="38">
        <v>0</v>
      </c>
      <c s="32">
        <f>ROUND(ROUND(L690,2)*ROUND(G690,3),2)</f>
      </c>
      <c s="36" t="s">
        <v>6078</v>
      </c>
      <c>
        <f>(M690*21)/100</f>
      </c>
      <c t="s">
        <v>26</v>
      </c>
    </row>
    <row r="691" spans="1:5" ht="12.75">
      <c r="A691" s="35" t="s">
        <v>55</v>
      </c>
      <c r="E691" s="39" t="s">
        <v>4</v>
      </c>
    </row>
    <row r="692" spans="1:5" ht="12.75">
      <c r="A692" s="35" t="s">
        <v>57</v>
      </c>
      <c r="E692" s="40" t="s">
        <v>11026</v>
      </c>
    </row>
    <row r="693" spans="1:5" ht="12.75">
      <c r="A693" t="s">
        <v>59</v>
      </c>
      <c r="E693" s="39" t="s">
        <v>4</v>
      </c>
    </row>
    <row r="694" spans="1:16" ht="12.75">
      <c r="A694" t="s">
        <v>48</v>
      </c>
      <c s="34" t="s">
        <v>602</v>
      </c>
      <c s="34" t="s">
        <v>11027</v>
      </c>
      <c s="35" t="s">
        <v>4</v>
      </c>
      <c s="6" t="s">
        <v>11028</v>
      </c>
      <c s="36" t="s">
        <v>697</v>
      </c>
      <c s="37">
        <v>235.914</v>
      </c>
      <c s="36">
        <v>0</v>
      </c>
      <c s="36">
        <f>ROUND(G694*H694,6)</f>
      </c>
      <c r="L694" s="38">
        <v>0</v>
      </c>
      <c s="32">
        <f>ROUND(ROUND(L694,2)*ROUND(G694,3),2)</f>
      </c>
      <c s="36" t="s">
        <v>6078</v>
      </c>
      <c>
        <f>(M694*21)/100</f>
      </c>
      <c t="s">
        <v>26</v>
      </c>
    </row>
    <row r="695" spans="1:5" ht="12.75">
      <c r="A695" s="35" t="s">
        <v>55</v>
      </c>
      <c r="E695" s="39" t="s">
        <v>4</v>
      </c>
    </row>
    <row r="696" spans="1:5" ht="12.75">
      <c r="A696" s="35" t="s">
        <v>57</v>
      </c>
      <c r="E696" s="40" t="s">
        <v>11029</v>
      </c>
    </row>
    <row r="697" spans="1:5" ht="12.75">
      <c r="A697" t="s">
        <v>59</v>
      </c>
      <c r="E697" s="39" t="s">
        <v>4</v>
      </c>
    </row>
    <row r="698" spans="1:16" ht="25.5">
      <c r="A698" t="s">
        <v>48</v>
      </c>
      <c s="34" t="s">
        <v>603</v>
      </c>
      <c s="34" t="s">
        <v>11030</v>
      </c>
      <c s="35" t="s">
        <v>4</v>
      </c>
      <c s="6" t="s">
        <v>11031</v>
      </c>
      <c s="36" t="s">
        <v>697</v>
      </c>
      <c s="37">
        <v>29.67</v>
      </c>
      <c s="36">
        <v>0</v>
      </c>
      <c s="36">
        <f>ROUND(G698*H698,6)</f>
      </c>
      <c r="L698" s="38">
        <v>0</v>
      </c>
      <c s="32">
        <f>ROUND(ROUND(L698,2)*ROUND(G698,3),2)</f>
      </c>
      <c s="36" t="s">
        <v>6078</v>
      </c>
      <c>
        <f>(M698*21)/100</f>
      </c>
      <c t="s">
        <v>26</v>
      </c>
    </row>
    <row r="699" spans="1:5" ht="12.75">
      <c r="A699" s="35" t="s">
        <v>55</v>
      </c>
      <c r="E699" s="39" t="s">
        <v>4</v>
      </c>
    </row>
    <row r="700" spans="1:5" ht="12.75">
      <c r="A700" s="35" t="s">
        <v>57</v>
      </c>
      <c r="E700" s="40" t="s">
        <v>11032</v>
      </c>
    </row>
    <row r="701" spans="1:5" ht="12.75">
      <c r="A701" t="s">
        <v>59</v>
      </c>
      <c r="E701" s="39" t="s">
        <v>4</v>
      </c>
    </row>
    <row r="702" spans="1:16" ht="12.75">
      <c r="A702" t="s">
        <v>48</v>
      </c>
      <c s="34" t="s">
        <v>604</v>
      </c>
      <c s="34" t="s">
        <v>11033</v>
      </c>
      <c s="35" t="s">
        <v>4</v>
      </c>
      <c s="6" t="s">
        <v>11034</v>
      </c>
      <c s="36" t="s">
        <v>697</v>
      </c>
      <c s="37">
        <v>31.154</v>
      </c>
      <c s="36">
        <v>0</v>
      </c>
      <c s="36">
        <f>ROUND(G702*H702,6)</f>
      </c>
      <c r="L702" s="38">
        <v>0</v>
      </c>
      <c s="32">
        <f>ROUND(ROUND(L702,2)*ROUND(G702,3),2)</f>
      </c>
      <c s="36" t="s">
        <v>6078</v>
      </c>
      <c>
        <f>(M702*21)/100</f>
      </c>
      <c t="s">
        <v>26</v>
      </c>
    </row>
    <row r="703" spans="1:5" ht="12.75">
      <c r="A703" s="35" t="s">
        <v>55</v>
      </c>
      <c r="E703" s="39" t="s">
        <v>4</v>
      </c>
    </row>
    <row r="704" spans="1:5" ht="12.75">
      <c r="A704" s="35" t="s">
        <v>57</v>
      </c>
      <c r="E704" s="40" t="s">
        <v>11035</v>
      </c>
    </row>
    <row r="705" spans="1:5" ht="12.75">
      <c r="A705" t="s">
        <v>59</v>
      </c>
      <c r="E705" s="39" t="s">
        <v>4</v>
      </c>
    </row>
    <row r="706" spans="1:13" ht="12.75">
      <c r="A706" t="s">
        <v>45</v>
      </c>
      <c r="C706" s="31" t="s">
        <v>6700</v>
      </c>
      <c r="E706" s="33" t="s">
        <v>6701</v>
      </c>
      <c r="J706" s="32">
        <f>0</f>
      </c>
      <c s="32">
        <f>0</f>
      </c>
      <c s="32">
        <f>0+L707+L711+L715+L719+L723+L727+L731+L735+L739+L743+L747+L751+L755+L759</f>
      </c>
      <c s="32">
        <f>0+M707+M711+M715+M719+M723+M727+M731+M735+M739+M743+M747+M751+M755+M759</f>
      </c>
    </row>
    <row r="707" spans="1:16" ht="38.25">
      <c r="A707" t="s">
        <v>48</v>
      </c>
      <c s="34" t="s">
        <v>605</v>
      </c>
      <c s="34" t="s">
        <v>11036</v>
      </c>
      <c s="35" t="s">
        <v>4</v>
      </c>
      <c s="6" t="s">
        <v>11037</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11038</v>
      </c>
      <c s="35" t="s">
        <v>4</v>
      </c>
      <c s="6" t="s">
        <v>11039</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11040</v>
      </c>
      <c s="35" t="s">
        <v>4</v>
      </c>
      <c s="6" t="s">
        <v>11041</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11042</v>
      </c>
      <c s="35" t="s">
        <v>4</v>
      </c>
      <c s="6" t="s">
        <v>11043</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11044</v>
      </c>
      <c s="35" t="s">
        <v>4</v>
      </c>
      <c s="6" t="s">
        <v>11045</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11046</v>
      </c>
      <c s="35" t="s">
        <v>4</v>
      </c>
      <c s="6" t="s">
        <v>11045</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11047</v>
      </c>
      <c s="35" t="s">
        <v>4</v>
      </c>
      <c s="6" t="s">
        <v>11048</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11049</v>
      </c>
      <c s="35" t="s">
        <v>4</v>
      </c>
      <c s="6" t="s">
        <v>11050</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11051</v>
      </c>
      <c s="35" t="s">
        <v>4</v>
      </c>
      <c s="6" t="s">
        <v>11052</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11053</v>
      </c>
      <c s="34" t="s">
        <v>11054</v>
      </c>
      <c s="35" t="s">
        <v>4</v>
      </c>
      <c s="6" t="s">
        <v>11052</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11055</v>
      </c>
      <c s="34" t="s">
        <v>11056</v>
      </c>
      <c s="35" t="s">
        <v>4</v>
      </c>
      <c s="6" t="s">
        <v>11052</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11057</v>
      </c>
      <c s="34" t="s">
        <v>11058</v>
      </c>
      <c s="35" t="s">
        <v>4</v>
      </c>
      <c s="6" t="s">
        <v>11059</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11060</v>
      </c>
      <c s="34" t="s">
        <v>11061</v>
      </c>
      <c s="35" t="s">
        <v>4</v>
      </c>
      <c s="6" t="s">
        <v>11062</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11063</v>
      </c>
      <c s="34" t="s">
        <v>11064</v>
      </c>
      <c s="35" t="s">
        <v>4</v>
      </c>
      <c s="6" t="s">
        <v>11065</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11066</v>
      </c>
      <c r="E763" s="33" t="s">
        <v>11067</v>
      </c>
      <c r="J763" s="32">
        <f>0</f>
      </c>
      <c s="32">
        <f>0</f>
      </c>
      <c s="32">
        <f>0+L764+L768+L772+L776+L780+L784+L788+L792+L796+L800+L804+L808+L812+L816</f>
      </c>
      <c s="32">
        <f>0+M764+M768+M772+M776+M780+M784+M788+M792+M796+M800+M804+M808+M812+M816</f>
      </c>
    </row>
    <row r="764" spans="1:16" ht="12.75">
      <c r="A764" t="s">
        <v>48</v>
      </c>
      <c s="34" t="s">
        <v>11068</v>
      </c>
      <c s="34" t="s">
        <v>11069</v>
      </c>
      <c s="35" t="s">
        <v>4</v>
      </c>
      <c s="6" t="s">
        <v>11070</v>
      </c>
      <c s="36" t="s">
        <v>697</v>
      </c>
      <c s="37">
        <v>1011.04</v>
      </c>
      <c s="36">
        <v>0</v>
      </c>
      <c s="36">
        <f>ROUND(G764*H764,6)</f>
      </c>
      <c r="L764" s="38">
        <v>0</v>
      </c>
      <c s="32">
        <f>ROUND(ROUND(L764,2)*ROUND(G764,3),2)</f>
      </c>
      <c s="36" t="s">
        <v>6078</v>
      </c>
      <c>
        <f>(M764*21)/100</f>
      </c>
      <c t="s">
        <v>26</v>
      </c>
    </row>
    <row r="765" spans="1:5" ht="12.75">
      <c r="A765" s="35" t="s">
        <v>55</v>
      </c>
      <c r="E765" s="39" t="s">
        <v>4</v>
      </c>
    </row>
    <row r="766" spans="1:5" ht="12.75">
      <c r="A766" s="35" t="s">
        <v>57</v>
      </c>
      <c r="E766" s="40" t="s">
        <v>11071</v>
      </c>
    </row>
    <row r="767" spans="1:5" ht="12.75">
      <c r="A767" t="s">
        <v>59</v>
      </c>
      <c r="E767" s="39" t="s">
        <v>4</v>
      </c>
    </row>
    <row r="768" spans="1:16" ht="12.75">
      <c r="A768" t="s">
        <v>48</v>
      </c>
      <c s="34" t="s">
        <v>3099</v>
      </c>
      <c s="34" t="s">
        <v>11072</v>
      </c>
      <c s="35" t="s">
        <v>4</v>
      </c>
      <c s="6" t="s">
        <v>11073</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11074</v>
      </c>
    </row>
    <row r="771" spans="1:5" ht="12.75">
      <c r="A771" t="s">
        <v>59</v>
      </c>
      <c r="E771" s="39" t="s">
        <v>4</v>
      </c>
    </row>
    <row r="772" spans="1:16" ht="25.5">
      <c r="A772" t="s">
        <v>48</v>
      </c>
      <c s="34" t="s">
        <v>11075</v>
      </c>
      <c s="34" t="s">
        <v>11076</v>
      </c>
      <c s="35" t="s">
        <v>4</v>
      </c>
      <c s="6" t="s">
        <v>11077</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11078</v>
      </c>
    </row>
    <row r="775" spans="1:5" ht="12.75">
      <c r="A775" t="s">
        <v>59</v>
      </c>
      <c r="E775" s="39" t="s">
        <v>4</v>
      </c>
    </row>
    <row r="776" spans="1:16" ht="25.5">
      <c r="A776" t="s">
        <v>48</v>
      </c>
      <c s="34" t="s">
        <v>11079</v>
      </c>
      <c s="34" t="s">
        <v>11080</v>
      </c>
      <c s="35" t="s">
        <v>4</v>
      </c>
      <c s="6" t="s">
        <v>11081</v>
      </c>
      <c s="36" t="s">
        <v>71</v>
      </c>
      <c s="37">
        <v>79.4</v>
      </c>
      <c s="36">
        <v>0</v>
      </c>
      <c s="36">
        <f>ROUND(G776*H776,6)</f>
      </c>
      <c r="L776" s="38">
        <v>0</v>
      </c>
      <c s="32">
        <f>ROUND(ROUND(L776,2)*ROUND(G776,3),2)</f>
      </c>
      <c s="36" t="s">
        <v>6078</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11082</v>
      </c>
      <c s="34" t="s">
        <v>11083</v>
      </c>
      <c s="35" t="s">
        <v>4</v>
      </c>
      <c s="6" t="s">
        <v>11084</v>
      </c>
      <c s="36" t="s">
        <v>71</v>
      </c>
      <c s="37">
        <v>204.455</v>
      </c>
      <c s="36">
        <v>0</v>
      </c>
      <c s="36">
        <f>ROUND(G780*H780,6)</f>
      </c>
      <c r="L780" s="38">
        <v>0</v>
      </c>
      <c s="32">
        <f>ROUND(ROUND(L780,2)*ROUND(G780,3),2)</f>
      </c>
      <c s="36" t="s">
        <v>6078</v>
      </c>
      <c>
        <f>(M780*21)/100</f>
      </c>
      <c t="s">
        <v>26</v>
      </c>
    </row>
    <row r="781" spans="1:5" ht="12.75">
      <c r="A781" s="35" t="s">
        <v>55</v>
      </c>
      <c r="E781" s="39" t="s">
        <v>4</v>
      </c>
    </row>
    <row r="782" spans="1:5" ht="12.75">
      <c r="A782" s="35" t="s">
        <v>57</v>
      </c>
      <c r="E782" s="40" t="s">
        <v>11085</v>
      </c>
    </row>
    <row r="783" spans="1:5" ht="12.75">
      <c r="A783" t="s">
        <v>59</v>
      </c>
      <c r="E783" s="39" t="s">
        <v>4</v>
      </c>
    </row>
    <row r="784" spans="1:16" ht="12.75">
      <c r="A784" t="s">
        <v>48</v>
      </c>
      <c s="34" t="s">
        <v>11086</v>
      </c>
      <c s="34" t="s">
        <v>11087</v>
      </c>
      <c s="35" t="s">
        <v>4</v>
      </c>
      <c s="6" t="s">
        <v>11088</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11089</v>
      </c>
      <c s="34" t="s">
        <v>11090</v>
      </c>
      <c s="35" t="s">
        <v>4</v>
      </c>
      <c s="6" t="s">
        <v>11091</v>
      </c>
      <c s="36" t="s">
        <v>71</v>
      </c>
      <c s="37">
        <v>79.4</v>
      </c>
      <c s="36">
        <v>0</v>
      </c>
      <c s="36">
        <f>ROUND(G788*H788,6)</f>
      </c>
      <c r="L788" s="38">
        <v>0</v>
      </c>
      <c s="32">
        <f>ROUND(ROUND(L788,2)*ROUND(G788,3),2)</f>
      </c>
      <c s="36" t="s">
        <v>6078</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11092</v>
      </c>
      <c s="34" t="s">
        <v>11093</v>
      </c>
      <c s="35" t="s">
        <v>4</v>
      </c>
      <c s="6" t="s">
        <v>11094</v>
      </c>
      <c s="36" t="s">
        <v>92</v>
      </c>
      <c s="37">
        <v>11</v>
      </c>
      <c s="36">
        <v>0</v>
      </c>
      <c s="36">
        <f>ROUND(G792*H792,6)</f>
      </c>
      <c r="L792" s="38">
        <v>0</v>
      </c>
      <c s="32">
        <f>ROUND(ROUND(L792,2)*ROUND(G792,3),2)</f>
      </c>
      <c s="36" t="s">
        <v>6078</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11095</v>
      </c>
      <c s="34" t="s">
        <v>11096</v>
      </c>
      <c s="35" t="s">
        <v>4</v>
      </c>
      <c s="6" t="s">
        <v>11097</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11098</v>
      </c>
      <c s="34" t="s">
        <v>11099</v>
      </c>
      <c s="35" t="s">
        <v>4</v>
      </c>
      <c s="6" t="s">
        <v>11100</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11101</v>
      </c>
      <c s="34" t="s">
        <v>11102</v>
      </c>
      <c s="35" t="s">
        <v>4</v>
      </c>
      <c s="6" t="s">
        <v>11103</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11104</v>
      </c>
      <c s="34" t="s">
        <v>11105</v>
      </c>
      <c s="35" t="s">
        <v>4</v>
      </c>
      <c s="6" t="s">
        <v>11106</v>
      </c>
      <c s="36" t="s">
        <v>697</v>
      </c>
      <c s="37">
        <v>1011.04</v>
      </c>
      <c s="36">
        <v>0</v>
      </c>
      <c s="36">
        <f>ROUND(G808*H808,6)</f>
      </c>
      <c r="L808" s="38">
        <v>0</v>
      </c>
      <c s="32">
        <f>ROUND(ROUND(L808,2)*ROUND(G808,3),2)</f>
      </c>
      <c s="36" t="s">
        <v>6078</v>
      </c>
      <c>
        <f>(M808*21)/100</f>
      </c>
      <c t="s">
        <v>26</v>
      </c>
    </row>
    <row r="809" spans="1:5" ht="12.75">
      <c r="A809" s="35" t="s">
        <v>55</v>
      </c>
      <c r="E809" s="39" t="s">
        <v>4</v>
      </c>
    </row>
    <row r="810" spans="1:5" ht="12.75">
      <c r="A810" s="35" t="s">
        <v>57</v>
      </c>
      <c r="E810" s="40" t="s">
        <v>11107</v>
      </c>
    </row>
    <row r="811" spans="1:5" ht="12.75">
      <c r="A811" t="s">
        <v>59</v>
      </c>
      <c r="E811" s="39" t="s">
        <v>4</v>
      </c>
    </row>
    <row r="812" spans="1:16" ht="12.75">
      <c r="A812" t="s">
        <v>48</v>
      </c>
      <c s="34" t="s">
        <v>11108</v>
      </c>
      <c s="34" t="s">
        <v>11109</v>
      </c>
      <c s="35" t="s">
        <v>4</v>
      </c>
      <c s="6" t="s">
        <v>11110</v>
      </c>
      <c s="36" t="s">
        <v>697</v>
      </c>
      <c s="37">
        <v>1112.144</v>
      </c>
      <c s="36">
        <v>0</v>
      </c>
      <c s="36">
        <f>ROUND(G812*H812,6)</f>
      </c>
      <c r="L812" s="38">
        <v>0</v>
      </c>
      <c s="32">
        <f>ROUND(ROUND(L812,2)*ROUND(G812,3),2)</f>
      </c>
      <c s="36" t="s">
        <v>6078</v>
      </c>
      <c>
        <f>(M812*21)/100</f>
      </c>
      <c t="s">
        <v>26</v>
      </c>
    </row>
    <row r="813" spans="1:5" ht="12.75">
      <c r="A813" s="35" t="s">
        <v>55</v>
      </c>
      <c r="E813" s="39" t="s">
        <v>4</v>
      </c>
    </row>
    <row r="814" spans="1:5" ht="25.5">
      <c r="A814" s="35" t="s">
        <v>57</v>
      </c>
      <c r="E814" s="40" t="s">
        <v>11111</v>
      </c>
    </row>
    <row r="815" spans="1:5" ht="12.75">
      <c r="A815" t="s">
        <v>59</v>
      </c>
      <c r="E815" s="39" t="s">
        <v>4</v>
      </c>
    </row>
    <row r="816" spans="1:16" ht="12.75">
      <c r="A816" t="s">
        <v>48</v>
      </c>
      <c s="34" t="s">
        <v>11112</v>
      </c>
      <c s="34" t="s">
        <v>11113</v>
      </c>
      <c s="35" t="s">
        <v>4</v>
      </c>
      <c s="6" t="s">
        <v>11114</v>
      </c>
      <c s="36" t="s">
        <v>697</v>
      </c>
      <c s="37">
        <v>1020.78</v>
      </c>
      <c s="36">
        <v>0</v>
      </c>
      <c s="36">
        <f>ROUND(G816*H816,6)</f>
      </c>
      <c r="L816" s="38">
        <v>0</v>
      </c>
      <c s="32">
        <f>ROUND(ROUND(L816,2)*ROUND(G816,3),2)</f>
      </c>
      <c s="36" t="s">
        <v>6078</v>
      </c>
      <c>
        <f>(M816*21)/100</f>
      </c>
      <c t="s">
        <v>26</v>
      </c>
    </row>
    <row r="817" spans="1:5" ht="12.75">
      <c r="A817" s="35" t="s">
        <v>55</v>
      </c>
      <c r="E817" s="39" t="s">
        <v>4</v>
      </c>
    </row>
    <row r="818" spans="1:5" ht="12.75">
      <c r="A818" s="35" t="s">
        <v>57</v>
      </c>
      <c r="E818" s="40" t="s">
        <v>11115</v>
      </c>
    </row>
    <row r="819" spans="1:5" ht="12.75">
      <c r="A819" t="s">
        <v>59</v>
      </c>
      <c r="E819" s="39" t="s">
        <v>4</v>
      </c>
    </row>
    <row r="820" spans="1:13" ht="12.75">
      <c r="A820" t="s">
        <v>45</v>
      </c>
      <c r="C820" s="31" t="s">
        <v>11116</v>
      </c>
      <c r="E820" s="33" t="s">
        <v>11117</v>
      </c>
      <c r="J820" s="32">
        <f>0</f>
      </c>
      <c s="32">
        <f>0</f>
      </c>
      <c s="32">
        <f>0+L821+L825+L829+L833</f>
      </c>
      <c s="32">
        <f>0+M821+M825+M829+M833</f>
      </c>
    </row>
    <row r="821" spans="1:16" ht="25.5">
      <c r="A821" t="s">
        <v>48</v>
      </c>
      <c s="34" t="s">
        <v>11118</v>
      </c>
      <c s="34" t="s">
        <v>11119</v>
      </c>
      <c s="35" t="s">
        <v>4</v>
      </c>
      <c s="6" t="s">
        <v>11120</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11121</v>
      </c>
      <c s="34" t="s">
        <v>11122</v>
      </c>
      <c s="35" t="s">
        <v>4</v>
      </c>
      <c s="6" t="s">
        <v>11123</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11124</v>
      </c>
      <c s="34" t="s">
        <v>11125</v>
      </c>
      <c s="35" t="s">
        <v>4</v>
      </c>
      <c s="6" t="s">
        <v>11126</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11127</v>
      </c>
      <c s="34" t="s">
        <v>11128</v>
      </c>
      <c s="35" t="s">
        <v>4</v>
      </c>
      <c s="6" t="s">
        <v>11129</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6213</v>
      </c>
      <c r="E837" s="33" t="s">
        <v>6214</v>
      </c>
      <c r="J837" s="32">
        <f>0</f>
      </c>
      <c s="32">
        <f>0</f>
      </c>
      <c s="32">
        <f>0+L838+L842+L846+L850+L854+L858+L862+L866+L870+L874+L878+L882+L886+L890+L894+L898</f>
      </c>
      <c s="32">
        <f>0+M838+M842+M846+M850+M854+M858+M862+M866+M870+M874+M878+M882+M886+M890+M894+M898</f>
      </c>
    </row>
    <row r="838" spans="1:16" ht="25.5">
      <c r="A838" t="s">
        <v>48</v>
      </c>
      <c s="34" t="s">
        <v>11130</v>
      </c>
      <c s="34" t="s">
        <v>11131</v>
      </c>
      <c s="35" t="s">
        <v>4</v>
      </c>
      <c s="6" t="s">
        <v>11132</v>
      </c>
      <c s="36" t="s">
        <v>697</v>
      </c>
      <c s="37">
        <v>347.71</v>
      </c>
      <c s="36">
        <v>0</v>
      </c>
      <c s="36">
        <f>ROUND(G838*H838,6)</f>
      </c>
      <c r="L838" s="38">
        <v>0</v>
      </c>
      <c s="32">
        <f>ROUND(ROUND(L838,2)*ROUND(G838,3),2)</f>
      </c>
      <c s="36" t="s">
        <v>6078</v>
      </c>
      <c>
        <f>(M838*21)/100</f>
      </c>
      <c t="s">
        <v>26</v>
      </c>
    </row>
    <row r="839" spans="1:5" ht="12.75">
      <c r="A839" s="35" t="s">
        <v>55</v>
      </c>
      <c r="E839" s="39" t="s">
        <v>4</v>
      </c>
    </row>
    <row r="840" spans="1:5" ht="12.75">
      <c r="A840" s="35" t="s">
        <v>57</v>
      </c>
      <c r="E840" s="40" t="s">
        <v>11133</v>
      </c>
    </row>
    <row r="841" spans="1:5" ht="12.75">
      <c r="A841" t="s">
        <v>59</v>
      </c>
      <c r="E841" s="39" t="s">
        <v>4</v>
      </c>
    </row>
    <row r="842" spans="1:16" ht="25.5">
      <c r="A842" t="s">
        <v>48</v>
      </c>
      <c s="34" t="s">
        <v>11134</v>
      </c>
      <c s="34" t="s">
        <v>11135</v>
      </c>
      <c s="35" t="s">
        <v>4</v>
      </c>
      <c s="6" t="s">
        <v>11136</v>
      </c>
      <c s="36" t="s">
        <v>697</v>
      </c>
      <c s="37">
        <v>315.77</v>
      </c>
      <c s="36">
        <v>0</v>
      </c>
      <c s="36">
        <f>ROUND(G842*H842,6)</f>
      </c>
      <c r="L842" s="38">
        <v>0</v>
      </c>
      <c s="32">
        <f>ROUND(ROUND(L842,2)*ROUND(G842,3),2)</f>
      </c>
      <c s="36" t="s">
        <v>6078</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11137</v>
      </c>
      <c s="34" t="s">
        <v>11138</v>
      </c>
      <c s="35" t="s">
        <v>4</v>
      </c>
      <c s="6" t="s">
        <v>11139</v>
      </c>
      <c s="36" t="s">
        <v>697</v>
      </c>
      <c s="37">
        <v>33.537</v>
      </c>
      <c s="36">
        <v>0</v>
      </c>
      <c s="36">
        <f>ROUND(G846*H846,6)</f>
      </c>
      <c r="L846" s="38">
        <v>0</v>
      </c>
      <c s="32">
        <f>ROUND(ROUND(L846,2)*ROUND(G846,3),2)</f>
      </c>
      <c s="36" t="s">
        <v>6078</v>
      </c>
      <c>
        <f>(M846*21)/100</f>
      </c>
      <c t="s">
        <v>26</v>
      </c>
    </row>
    <row r="847" spans="1:5" ht="12.75">
      <c r="A847" s="35" t="s">
        <v>55</v>
      </c>
      <c r="E847" s="39" t="s">
        <v>4</v>
      </c>
    </row>
    <row r="848" spans="1:5" ht="25.5">
      <c r="A848" s="35" t="s">
        <v>57</v>
      </c>
      <c r="E848" s="40" t="s">
        <v>11140</v>
      </c>
    </row>
    <row r="849" spans="1:5" ht="12.75">
      <c r="A849" t="s">
        <v>59</v>
      </c>
      <c r="E849" s="39" t="s">
        <v>4</v>
      </c>
    </row>
    <row r="850" spans="1:16" ht="25.5">
      <c r="A850" t="s">
        <v>48</v>
      </c>
      <c s="34" t="s">
        <v>11141</v>
      </c>
      <c s="34" t="s">
        <v>11142</v>
      </c>
      <c s="35" t="s">
        <v>4</v>
      </c>
      <c s="6" t="s">
        <v>11143</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11144</v>
      </c>
    </row>
    <row r="853" spans="1:5" ht="12.75">
      <c r="A853" t="s">
        <v>59</v>
      </c>
      <c r="E853" s="39" t="s">
        <v>4</v>
      </c>
    </row>
    <row r="854" spans="1:16" ht="12.75">
      <c r="A854" t="s">
        <v>48</v>
      </c>
      <c s="34" t="s">
        <v>11145</v>
      </c>
      <c s="34" t="s">
        <v>11146</v>
      </c>
      <c s="35" t="s">
        <v>4</v>
      </c>
      <c s="6" t="s">
        <v>11147</v>
      </c>
      <c s="36" t="s">
        <v>697</v>
      </c>
      <c s="37">
        <v>11.75</v>
      </c>
      <c s="36">
        <v>0</v>
      </c>
      <c s="36">
        <f>ROUND(G854*H854,6)</f>
      </c>
      <c r="L854" s="38">
        <v>0</v>
      </c>
      <c s="32">
        <f>ROUND(ROUND(L854,2)*ROUND(G854,3),2)</f>
      </c>
      <c s="36" t="s">
        <v>6078</v>
      </c>
      <c>
        <f>(M854*21)/100</f>
      </c>
      <c t="s">
        <v>26</v>
      </c>
    </row>
    <row r="855" spans="1:5" ht="12.75">
      <c r="A855" s="35" t="s">
        <v>55</v>
      </c>
      <c r="E855" s="39" t="s">
        <v>4</v>
      </c>
    </row>
    <row r="856" spans="1:5" ht="12.75">
      <c r="A856" s="35" t="s">
        <v>57</v>
      </c>
      <c r="E856" s="40" t="s">
        <v>11148</v>
      </c>
    </row>
    <row r="857" spans="1:5" ht="12.75">
      <c r="A857" t="s">
        <v>59</v>
      </c>
      <c r="E857" s="39" t="s">
        <v>4</v>
      </c>
    </row>
    <row r="858" spans="1:16" ht="12.75">
      <c r="A858" t="s">
        <v>48</v>
      </c>
      <c s="34" t="s">
        <v>11149</v>
      </c>
      <c s="34" t="s">
        <v>11150</v>
      </c>
      <c s="35" t="s">
        <v>4</v>
      </c>
      <c s="6" t="s">
        <v>11151</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11152</v>
      </c>
      <c s="34" t="s">
        <v>11153</v>
      </c>
      <c s="35" t="s">
        <v>4</v>
      </c>
      <c s="6" t="s">
        <v>11154</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11155</v>
      </c>
      <c s="34" t="s">
        <v>11156</v>
      </c>
      <c s="35" t="s">
        <v>4</v>
      </c>
      <c s="6" t="s">
        <v>11157</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11158</v>
      </c>
      <c s="34" t="s">
        <v>11159</v>
      </c>
      <c s="35" t="s">
        <v>4</v>
      </c>
      <c s="6" t="s">
        <v>11160</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11161</v>
      </c>
      <c s="34" t="s">
        <v>11162</v>
      </c>
      <c s="35" t="s">
        <v>4</v>
      </c>
      <c s="6" t="s">
        <v>11163</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11164</v>
      </c>
      <c s="34" t="s">
        <v>11165</v>
      </c>
      <c s="35" t="s">
        <v>4</v>
      </c>
      <c s="6" t="s">
        <v>11166</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11167</v>
      </c>
      <c s="34" t="s">
        <v>11168</v>
      </c>
      <c s="35" t="s">
        <v>4</v>
      </c>
      <c s="6" t="s">
        <v>11169</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11170</v>
      </c>
      <c s="34" t="s">
        <v>11171</v>
      </c>
      <c s="35" t="s">
        <v>4</v>
      </c>
      <c s="6" t="s">
        <v>11172</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11173</v>
      </c>
      <c s="34" t="s">
        <v>11174</v>
      </c>
      <c s="35" t="s">
        <v>4</v>
      </c>
      <c s="6" t="s">
        <v>11175</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11176</v>
      </c>
      <c s="34" t="s">
        <v>11177</v>
      </c>
      <c s="35" t="s">
        <v>4</v>
      </c>
      <c s="6" t="s">
        <v>11178</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11179</v>
      </c>
      <c s="34" t="s">
        <v>11180</v>
      </c>
      <c s="35" t="s">
        <v>4</v>
      </c>
      <c s="6" t="s">
        <v>11181</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11182</v>
      </c>
      <c r="E902" s="33" t="s">
        <v>11183</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11184</v>
      </c>
      <c s="34" t="s">
        <v>11185</v>
      </c>
      <c s="35" t="s">
        <v>4</v>
      </c>
      <c s="6" t="s">
        <v>11186</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11187</v>
      </c>
      <c s="34" t="s">
        <v>11188</v>
      </c>
      <c s="35" t="s">
        <v>4</v>
      </c>
      <c s="6" t="s">
        <v>11189</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11190</v>
      </c>
      <c s="34" t="s">
        <v>11191</v>
      </c>
      <c s="35" t="s">
        <v>4</v>
      </c>
      <c s="6" t="s">
        <v>11192</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11193</v>
      </c>
      <c s="34" t="s">
        <v>11194</v>
      </c>
      <c s="35" t="s">
        <v>4</v>
      </c>
      <c s="6" t="s">
        <v>11195</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11196</v>
      </c>
      <c s="34" t="s">
        <v>11197</v>
      </c>
      <c s="35" t="s">
        <v>4</v>
      </c>
      <c s="6" t="s">
        <v>11198</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11199</v>
      </c>
      <c s="34" t="s">
        <v>11200</v>
      </c>
      <c s="35" t="s">
        <v>4</v>
      </c>
      <c s="6" t="s">
        <v>11201</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11202</v>
      </c>
      <c s="35" t="s">
        <v>4</v>
      </c>
      <c s="6" t="s">
        <v>11203</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11204</v>
      </c>
      <c s="34" t="s">
        <v>11205</v>
      </c>
      <c s="35" t="s">
        <v>4</v>
      </c>
      <c s="6" t="s">
        <v>11206</v>
      </c>
      <c s="36" t="s">
        <v>92</v>
      </c>
      <c s="37">
        <v>1</v>
      </c>
      <c s="36">
        <v>0</v>
      </c>
      <c s="36">
        <f>ROUND(G931*H931,6)</f>
      </c>
      <c r="L931" s="38">
        <v>0</v>
      </c>
      <c s="32">
        <f>ROUND(ROUND(L931,2)*ROUND(G931,3),2)</f>
      </c>
      <c s="36" t="s">
        <v>54</v>
      </c>
      <c>
        <f>(M931*21)/100</f>
      </c>
      <c t="s">
        <v>26</v>
      </c>
    </row>
    <row r="932" spans="1:5" ht="12.75">
      <c r="A932" s="35" t="s">
        <v>55</v>
      </c>
      <c r="E932" s="39" t="s">
        <v>11207</v>
      </c>
    </row>
    <row r="933" spans="1:5" ht="12.75">
      <c r="A933" s="35" t="s">
        <v>57</v>
      </c>
      <c r="E933" s="40" t="s">
        <v>4</v>
      </c>
    </row>
    <row r="934" spans="1:5" ht="12.75">
      <c r="A934" t="s">
        <v>59</v>
      </c>
      <c r="E934" s="39" t="s">
        <v>4</v>
      </c>
    </row>
    <row r="935" spans="1:16" ht="25.5">
      <c r="A935" t="s">
        <v>48</v>
      </c>
      <c s="34" t="s">
        <v>11208</v>
      </c>
      <c s="34" t="s">
        <v>11209</v>
      </c>
      <c s="35" t="s">
        <v>4</v>
      </c>
      <c s="6" t="s">
        <v>11210</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11211</v>
      </c>
      <c s="34" t="s">
        <v>11212</v>
      </c>
      <c s="35" t="s">
        <v>4</v>
      </c>
      <c s="6" t="s">
        <v>11213</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11214</v>
      </c>
      <c s="34" t="s">
        <v>11215</v>
      </c>
      <c s="35" t="s">
        <v>4</v>
      </c>
      <c s="6" t="s">
        <v>11216</v>
      </c>
      <c s="36" t="s">
        <v>92</v>
      </c>
      <c s="37">
        <v>1</v>
      </c>
      <c s="36">
        <v>0</v>
      </c>
      <c s="36">
        <f>ROUND(G943*H943,6)</f>
      </c>
      <c r="L943" s="38">
        <v>0</v>
      </c>
      <c s="32">
        <f>ROUND(ROUND(L943,2)*ROUND(G943,3),2)</f>
      </c>
      <c s="36" t="s">
        <v>54</v>
      </c>
      <c>
        <f>(M943*21)/100</f>
      </c>
      <c t="s">
        <v>26</v>
      </c>
    </row>
    <row r="944" spans="1:5" ht="12.75">
      <c r="A944" s="35" t="s">
        <v>55</v>
      </c>
      <c r="E944" s="39" t="s">
        <v>11217</v>
      </c>
    </row>
    <row r="945" spans="1:5" ht="12.75">
      <c r="A945" s="35" t="s">
        <v>57</v>
      </c>
      <c r="E945" s="40" t="s">
        <v>4</v>
      </c>
    </row>
    <row r="946" spans="1:5" ht="12.75">
      <c r="A946" t="s">
        <v>59</v>
      </c>
      <c r="E946" s="39" t="s">
        <v>4</v>
      </c>
    </row>
    <row r="947" spans="1:16" ht="25.5">
      <c r="A947" t="s">
        <v>48</v>
      </c>
      <c s="34" t="s">
        <v>11218</v>
      </c>
      <c s="34" t="s">
        <v>11219</v>
      </c>
      <c s="35" t="s">
        <v>4</v>
      </c>
      <c s="6" t="s">
        <v>11220</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11221</v>
      </c>
      <c s="34" t="s">
        <v>11222</v>
      </c>
      <c s="35" t="s">
        <v>4</v>
      </c>
      <c s="6" t="s">
        <v>11223</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11224</v>
      </c>
      <c s="34" t="s">
        <v>11225</v>
      </c>
      <c s="35" t="s">
        <v>4</v>
      </c>
      <c s="6" t="s">
        <v>11226</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11227</v>
      </c>
      <c s="34" t="s">
        <v>11228</v>
      </c>
      <c s="35" t="s">
        <v>4</v>
      </c>
      <c s="6" t="s">
        <v>11229</v>
      </c>
      <c s="36" t="s">
        <v>92</v>
      </c>
      <c s="37">
        <v>16</v>
      </c>
      <c s="36">
        <v>0</v>
      </c>
      <c s="36">
        <f>ROUND(G959*H959,6)</f>
      </c>
      <c r="L959" s="38">
        <v>0</v>
      </c>
      <c s="32">
        <f>ROUND(ROUND(L959,2)*ROUND(G959,3),2)</f>
      </c>
      <c s="36" t="s">
        <v>54</v>
      </c>
      <c>
        <f>(M959*21)/100</f>
      </c>
      <c t="s">
        <v>26</v>
      </c>
    </row>
    <row r="960" spans="1:5" ht="165.75">
      <c r="A960" s="35" t="s">
        <v>55</v>
      </c>
      <c r="E960" s="39" t="s">
        <v>11230</v>
      </c>
    </row>
    <row r="961" spans="1:5" ht="12.75">
      <c r="A961" s="35" t="s">
        <v>57</v>
      </c>
      <c r="E961" s="40" t="s">
        <v>4</v>
      </c>
    </row>
    <row r="962" spans="1:5" ht="12.75">
      <c r="A962" t="s">
        <v>59</v>
      </c>
      <c r="E962" s="39" t="s">
        <v>4</v>
      </c>
    </row>
    <row r="963" spans="1:16" ht="25.5">
      <c r="A963" t="s">
        <v>48</v>
      </c>
      <c s="34" t="s">
        <v>11231</v>
      </c>
      <c s="34" t="s">
        <v>11232</v>
      </c>
      <c s="35" t="s">
        <v>4</v>
      </c>
      <c s="6" t="s">
        <v>11233</v>
      </c>
      <c s="36" t="s">
        <v>92</v>
      </c>
      <c s="37">
        <v>2</v>
      </c>
      <c s="36">
        <v>0</v>
      </c>
      <c s="36">
        <f>ROUND(G963*H963,6)</f>
      </c>
      <c r="L963" s="38">
        <v>0</v>
      </c>
      <c s="32">
        <f>ROUND(ROUND(L963,2)*ROUND(G963,3),2)</f>
      </c>
      <c s="36" t="s">
        <v>54</v>
      </c>
      <c>
        <f>(M963*21)/100</f>
      </c>
      <c t="s">
        <v>26</v>
      </c>
    </row>
    <row r="964" spans="1:5" ht="318.75">
      <c r="A964" s="35" t="s">
        <v>55</v>
      </c>
      <c r="E964" s="39" t="s">
        <v>11234</v>
      </c>
    </row>
    <row r="965" spans="1:5" ht="12.75">
      <c r="A965" s="35" t="s">
        <v>57</v>
      </c>
      <c r="E965" s="40" t="s">
        <v>4</v>
      </c>
    </row>
    <row r="966" spans="1:5" ht="12.75">
      <c r="A966" t="s">
        <v>59</v>
      </c>
      <c r="E966" s="39" t="s">
        <v>4</v>
      </c>
    </row>
    <row r="967" spans="1:16" ht="25.5">
      <c r="A967" t="s">
        <v>48</v>
      </c>
      <c s="34" t="s">
        <v>11235</v>
      </c>
      <c s="34" t="s">
        <v>11236</v>
      </c>
      <c s="35" t="s">
        <v>4</v>
      </c>
      <c s="6" t="s">
        <v>11237</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11238</v>
      </c>
      <c s="34" t="s">
        <v>11239</v>
      </c>
      <c s="35" t="s">
        <v>4</v>
      </c>
      <c s="6" t="s">
        <v>11240</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11241</v>
      </c>
      <c s="34" t="s">
        <v>11242</v>
      </c>
      <c s="35" t="s">
        <v>4</v>
      </c>
      <c s="6" t="s">
        <v>11243</v>
      </c>
      <c s="36" t="s">
        <v>92</v>
      </c>
      <c s="37">
        <v>2</v>
      </c>
      <c s="36">
        <v>0</v>
      </c>
      <c s="36">
        <f>ROUND(G975*H975,6)</f>
      </c>
      <c r="L975" s="38">
        <v>0</v>
      </c>
      <c s="32">
        <f>ROUND(ROUND(L975,2)*ROUND(G975,3),2)</f>
      </c>
      <c s="36" t="s">
        <v>54</v>
      </c>
      <c>
        <f>(M975*21)/100</f>
      </c>
      <c t="s">
        <v>26</v>
      </c>
    </row>
    <row r="976" spans="1:5" ht="191.25">
      <c r="A976" s="35" t="s">
        <v>55</v>
      </c>
      <c r="E976" s="39" t="s">
        <v>11244</v>
      </c>
    </row>
    <row r="977" spans="1:5" ht="12.75">
      <c r="A977" s="35" t="s">
        <v>57</v>
      </c>
      <c r="E977" s="40" t="s">
        <v>4</v>
      </c>
    </row>
    <row r="978" spans="1:5" ht="12.75">
      <c r="A978" t="s">
        <v>59</v>
      </c>
      <c r="E978" s="39" t="s">
        <v>4</v>
      </c>
    </row>
    <row r="979" spans="1:16" ht="38.25">
      <c r="A979" t="s">
        <v>48</v>
      </c>
      <c s="34" t="s">
        <v>11245</v>
      </c>
      <c s="34" t="s">
        <v>11246</v>
      </c>
      <c s="35" t="s">
        <v>4</v>
      </c>
      <c s="6" t="s">
        <v>11247</v>
      </c>
      <c s="36" t="s">
        <v>92</v>
      </c>
      <c s="37">
        <v>5</v>
      </c>
      <c s="36">
        <v>0</v>
      </c>
      <c s="36">
        <f>ROUND(G979*H979,6)</f>
      </c>
      <c r="L979" s="38">
        <v>0</v>
      </c>
      <c s="32">
        <f>ROUND(ROUND(L979,2)*ROUND(G979,3),2)</f>
      </c>
      <c s="36" t="s">
        <v>54</v>
      </c>
      <c>
        <f>(M979*21)/100</f>
      </c>
      <c t="s">
        <v>26</v>
      </c>
    </row>
    <row r="980" spans="1:5" ht="191.25">
      <c r="A980" s="35" t="s">
        <v>55</v>
      </c>
      <c r="E980" s="39" t="s">
        <v>11248</v>
      </c>
    </row>
    <row r="981" spans="1:5" ht="12.75">
      <c r="A981" s="35" t="s">
        <v>57</v>
      </c>
      <c r="E981" s="40" t="s">
        <v>4</v>
      </c>
    </row>
    <row r="982" spans="1:5" ht="12.75">
      <c r="A982" t="s">
        <v>59</v>
      </c>
      <c r="E982" s="39" t="s">
        <v>4</v>
      </c>
    </row>
    <row r="983" spans="1:16" ht="38.25">
      <c r="A983" t="s">
        <v>48</v>
      </c>
      <c s="34" t="s">
        <v>11249</v>
      </c>
      <c s="34" t="s">
        <v>11250</v>
      </c>
      <c s="35" t="s">
        <v>4</v>
      </c>
      <c s="6" t="s">
        <v>11251</v>
      </c>
      <c s="36" t="s">
        <v>92</v>
      </c>
      <c s="37">
        <v>5</v>
      </c>
      <c s="36">
        <v>0</v>
      </c>
      <c s="36">
        <f>ROUND(G983*H983,6)</f>
      </c>
      <c r="L983" s="38">
        <v>0</v>
      </c>
      <c s="32">
        <f>ROUND(ROUND(L983,2)*ROUND(G983,3),2)</f>
      </c>
      <c s="36" t="s">
        <v>54</v>
      </c>
      <c>
        <f>(M983*21)/100</f>
      </c>
      <c t="s">
        <v>26</v>
      </c>
    </row>
    <row r="984" spans="1:5" ht="191.25">
      <c r="A984" s="35" t="s">
        <v>55</v>
      </c>
      <c r="E984" s="39" t="s">
        <v>11252</v>
      </c>
    </row>
    <row r="985" spans="1:5" ht="12.75">
      <c r="A985" s="35" t="s">
        <v>57</v>
      </c>
      <c r="E985" s="40" t="s">
        <v>4</v>
      </c>
    </row>
    <row r="986" spans="1:5" ht="12.75">
      <c r="A986" t="s">
        <v>59</v>
      </c>
      <c r="E986" s="39" t="s">
        <v>4</v>
      </c>
    </row>
    <row r="987" spans="1:16" ht="25.5">
      <c r="A987" t="s">
        <v>48</v>
      </c>
      <c s="34" t="s">
        <v>11253</v>
      </c>
      <c s="34" t="s">
        <v>11254</v>
      </c>
      <c s="35" t="s">
        <v>4</v>
      </c>
      <c s="6" t="s">
        <v>11255</v>
      </c>
      <c s="36" t="s">
        <v>92</v>
      </c>
      <c s="37">
        <v>1</v>
      </c>
      <c s="36">
        <v>0</v>
      </c>
      <c s="36">
        <f>ROUND(G987*H987,6)</f>
      </c>
      <c r="L987" s="38">
        <v>0</v>
      </c>
      <c s="32">
        <f>ROUND(ROUND(L987,2)*ROUND(G987,3),2)</f>
      </c>
      <c s="36" t="s">
        <v>54</v>
      </c>
      <c>
        <f>(M987*21)/100</f>
      </c>
      <c t="s">
        <v>26</v>
      </c>
    </row>
    <row r="988" spans="1:5" ht="38.25">
      <c r="A988" s="35" t="s">
        <v>55</v>
      </c>
      <c r="E988" s="39" t="s">
        <v>11256</v>
      </c>
    </row>
    <row r="989" spans="1:5" ht="12.75">
      <c r="A989" s="35" t="s">
        <v>57</v>
      </c>
      <c r="E989" s="40" t="s">
        <v>4</v>
      </c>
    </row>
    <row r="990" spans="1:5" ht="12.75">
      <c r="A990" t="s">
        <v>59</v>
      </c>
      <c r="E990" s="39" t="s">
        <v>4</v>
      </c>
    </row>
    <row r="991" spans="1:16" ht="25.5">
      <c r="A991" t="s">
        <v>48</v>
      </c>
      <c s="34" t="s">
        <v>11257</v>
      </c>
      <c s="34" t="s">
        <v>11258</v>
      </c>
      <c s="35" t="s">
        <v>4</v>
      </c>
      <c s="6" t="s">
        <v>11259</v>
      </c>
      <c s="36" t="s">
        <v>92</v>
      </c>
      <c s="37">
        <v>1</v>
      </c>
      <c s="36">
        <v>0</v>
      </c>
      <c s="36">
        <f>ROUND(G991*H991,6)</f>
      </c>
      <c r="L991" s="38">
        <v>0</v>
      </c>
      <c s="32">
        <f>ROUND(ROUND(L991,2)*ROUND(G991,3),2)</f>
      </c>
      <c s="36" t="s">
        <v>54</v>
      </c>
      <c>
        <f>(M991*21)/100</f>
      </c>
      <c t="s">
        <v>26</v>
      </c>
    </row>
    <row r="992" spans="1:5" ht="38.25">
      <c r="A992" s="35" t="s">
        <v>55</v>
      </c>
      <c r="E992" s="39" t="s">
        <v>11260</v>
      </c>
    </row>
    <row r="993" spans="1:5" ht="12.75">
      <c r="A993" s="35" t="s">
        <v>57</v>
      </c>
      <c r="E993" s="40" t="s">
        <v>4</v>
      </c>
    </row>
    <row r="994" spans="1:5" ht="12.75">
      <c r="A994" t="s">
        <v>59</v>
      </c>
      <c r="E994" s="39" t="s">
        <v>4</v>
      </c>
    </row>
    <row r="995" spans="1:16" ht="38.25">
      <c r="A995" t="s">
        <v>48</v>
      </c>
      <c s="34" t="s">
        <v>11261</v>
      </c>
      <c s="34" t="s">
        <v>11262</v>
      </c>
      <c s="35" t="s">
        <v>4</v>
      </c>
      <c s="6" t="s">
        <v>11263</v>
      </c>
      <c s="36" t="s">
        <v>92</v>
      </c>
      <c s="37">
        <v>1</v>
      </c>
      <c s="36">
        <v>0</v>
      </c>
      <c s="36">
        <f>ROUND(G995*H995,6)</f>
      </c>
      <c r="L995" s="38">
        <v>0</v>
      </c>
      <c s="32">
        <f>ROUND(ROUND(L995,2)*ROUND(G995,3),2)</f>
      </c>
      <c s="36" t="s">
        <v>54</v>
      </c>
      <c>
        <f>(M995*21)/100</f>
      </c>
      <c t="s">
        <v>26</v>
      </c>
    </row>
    <row r="996" spans="1:5" ht="38.25">
      <c r="A996" s="35" t="s">
        <v>55</v>
      </c>
      <c r="E996" s="39" t="s">
        <v>11264</v>
      </c>
    </row>
    <row r="997" spans="1:5" ht="12.75">
      <c r="A997" s="35" t="s">
        <v>57</v>
      </c>
      <c r="E997" s="40" t="s">
        <v>4</v>
      </c>
    </row>
    <row r="998" spans="1:5" ht="12.75">
      <c r="A998" t="s">
        <v>59</v>
      </c>
      <c r="E998" s="39" t="s">
        <v>4</v>
      </c>
    </row>
    <row r="999" spans="1:16" ht="25.5">
      <c r="A999" t="s">
        <v>48</v>
      </c>
      <c s="34" t="s">
        <v>11265</v>
      </c>
      <c s="34" t="s">
        <v>11266</v>
      </c>
      <c s="35" t="s">
        <v>4</v>
      </c>
      <c s="6" t="s">
        <v>11267</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11268</v>
      </c>
      <c s="34" t="s">
        <v>11269</v>
      </c>
      <c s="35" t="s">
        <v>4</v>
      </c>
      <c s="6" t="s">
        <v>11270</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11271</v>
      </c>
      <c s="34" t="s">
        <v>11272</v>
      </c>
      <c s="35" t="s">
        <v>4</v>
      </c>
      <c s="6" t="s">
        <v>11273</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11274</v>
      </c>
      <c s="34" t="s">
        <v>11275</v>
      </c>
      <c s="35" t="s">
        <v>4</v>
      </c>
      <c s="6" t="s">
        <v>11276</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11277</v>
      </c>
      <c r="E1015" s="33" t="s">
        <v>11278</v>
      </c>
      <c r="J1015" s="32">
        <f>0</f>
      </c>
      <c s="32">
        <f>0</f>
      </c>
      <c s="32">
        <f>0+L1016+L1020+L1024</f>
      </c>
      <c s="32">
        <f>0+M1016+M1020+M1024</f>
      </c>
    </row>
    <row r="1016" spans="1:16" ht="25.5">
      <c r="A1016" t="s">
        <v>48</v>
      </c>
      <c s="34" t="s">
        <v>11279</v>
      </c>
      <c s="34" t="s">
        <v>11280</v>
      </c>
      <c s="35" t="s">
        <v>4</v>
      </c>
      <c s="6" t="s">
        <v>11281</v>
      </c>
      <c s="36" t="s">
        <v>697</v>
      </c>
      <c s="37">
        <v>1073.55</v>
      </c>
      <c s="36">
        <v>0</v>
      </c>
      <c s="36">
        <f>ROUND(G1016*H1016,6)</f>
      </c>
      <c r="L1016" s="38">
        <v>0</v>
      </c>
      <c s="32">
        <f>ROUND(ROUND(L1016,2)*ROUND(G1016,3),2)</f>
      </c>
      <c s="36" t="s">
        <v>6078</v>
      </c>
      <c>
        <f>(M1016*21)/100</f>
      </c>
      <c t="s">
        <v>26</v>
      </c>
    </row>
    <row r="1017" spans="1:5" ht="12.75">
      <c r="A1017" s="35" t="s">
        <v>55</v>
      </c>
      <c r="E1017" s="39" t="s">
        <v>4</v>
      </c>
    </row>
    <row r="1018" spans="1:5" ht="38.25">
      <c r="A1018" s="35" t="s">
        <v>57</v>
      </c>
      <c r="E1018" s="40" t="s">
        <v>11282</v>
      </c>
    </row>
    <row r="1019" spans="1:5" ht="12.75">
      <c r="A1019" t="s">
        <v>59</v>
      </c>
      <c r="E1019" s="39" t="s">
        <v>4</v>
      </c>
    </row>
    <row r="1020" spans="1:16" ht="12.75">
      <c r="A1020" t="s">
        <v>48</v>
      </c>
      <c s="34" t="s">
        <v>11283</v>
      </c>
      <c s="34" t="s">
        <v>11284</v>
      </c>
      <c s="35" t="s">
        <v>4</v>
      </c>
      <c s="6" t="s">
        <v>11285</v>
      </c>
      <c s="36" t="s">
        <v>697</v>
      </c>
      <c s="37">
        <v>873.653</v>
      </c>
      <c s="36">
        <v>0</v>
      </c>
      <c s="36">
        <f>ROUND(G1020*H1020,6)</f>
      </c>
      <c r="L1020" s="38">
        <v>0</v>
      </c>
      <c s="32">
        <f>ROUND(ROUND(L1020,2)*ROUND(G1020,3),2)</f>
      </c>
      <c s="36" t="s">
        <v>6078</v>
      </c>
      <c>
        <f>(M1020*21)/100</f>
      </c>
      <c t="s">
        <v>26</v>
      </c>
    </row>
    <row r="1021" spans="1:5" ht="12.75">
      <c r="A1021" s="35" t="s">
        <v>55</v>
      </c>
      <c r="E1021" s="39" t="s">
        <v>4</v>
      </c>
    </row>
    <row r="1022" spans="1:5" ht="38.25">
      <c r="A1022" s="35" t="s">
        <v>57</v>
      </c>
      <c r="E1022" s="40" t="s">
        <v>11286</v>
      </c>
    </row>
    <row r="1023" spans="1:5" ht="12.75">
      <c r="A1023" t="s">
        <v>59</v>
      </c>
      <c r="E1023" s="39" t="s">
        <v>4</v>
      </c>
    </row>
    <row r="1024" spans="1:16" ht="12.75">
      <c r="A1024" t="s">
        <v>48</v>
      </c>
      <c s="34" t="s">
        <v>11287</v>
      </c>
      <c s="34" t="s">
        <v>11288</v>
      </c>
      <c s="35" t="s">
        <v>4</v>
      </c>
      <c s="6" t="s">
        <v>11289</v>
      </c>
      <c s="36" t="s">
        <v>697</v>
      </c>
      <c s="37">
        <v>307.252</v>
      </c>
      <c s="36">
        <v>0</v>
      </c>
      <c s="36">
        <f>ROUND(G1024*H1024,6)</f>
      </c>
      <c r="L1024" s="38">
        <v>0</v>
      </c>
      <c s="32">
        <f>ROUND(ROUND(L1024,2)*ROUND(G1024,3),2)</f>
      </c>
      <c s="36" t="s">
        <v>54</v>
      </c>
      <c>
        <f>(M1024*21)/100</f>
      </c>
      <c t="s">
        <v>26</v>
      </c>
    </row>
    <row r="1025" spans="1:5" ht="12.75">
      <c r="A1025" s="35" t="s">
        <v>55</v>
      </c>
      <c r="E1025" s="39" t="s">
        <v>11290</v>
      </c>
    </row>
    <row r="1026" spans="1:5" ht="25.5">
      <c r="A1026" s="35" t="s">
        <v>57</v>
      </c>
      <c r="E1026" s="40" t="s">
        <v>11291</v>
      </c>
    </row>
    <row r="1027" spans="1:5" ht="12.75">
      <c r="A1027" t="s">
        <v>59</v>
      </c>
      <c r="E1027" s="39" t="s">
        <v>4</v>
      </c>
    </row>
    <row r="1028" spans="1:13" ht="12.75">
      <c r="A1028" t="s">
        <v>45</v>
      </c>
      <c r="C1028" s="31" t="s">
        <v>11292</v>
      </c>
      <c r="E1028" s="33" t="s">
        <v>11293</v>
      </c>
      <c r="J1028" s="32">
        <f>0</f>
      </c>
      <c s="32">
        <f>0</f>
      </c>
      <c s="32">
        <f>0+L1029+L1033</f>
      </c>
      <c s="32">
        <f>0+M1029+M1033</f>
      </c>
    </row>
    <row r="1029" spans="1:16" ht="12.75">
      <c r="A1029" t="s">
        <v>48</v>
      </c>
      <c s="34" t="s">
        <v>11294</v>
      </c>
      <c s="34" t="s">
        <v>11295</v>
      </c>
      <c s="35" t="s">
        <v>4</v>
      </c>
      <c s="6" t="s">
        <v>11296</v>
      </c>
      <c s="36" t="s">
        <v>697</v>
      </c>
      <c s="37">
        <v>345.22</v>
      </c>
      <c s="36">
        <v>0</v>
      </c>
      <c s="36">
        <f>ROUND(G1029*H1029,6)</f>
      </c>
      <c r="L1029" s="38">
        <v>0</v>
      </c>
      <c s="32">
        <f>ROUND(ROUND(L1029,2)*ROUND(G1029,3),2)</f>
      </c>
      <c s="36" t="s">
        <v>6078</v>
      </c>
      <c>
        <f>(M1029*21)/100</f>
      </c>
      <c t="s">
        <v>26</v>
      </c>
    </row>
    <row r="1030" spans="1:5" ht="12.75">
      <c r="A1030" s="35" t="s">
        <v>55</v>
      </c>
      <c r="E1030" s="39" t="s">
        <v>4</v>
      </c>
    </row>
    <row r="1031" spans="1:5" ht="12.75">
      <c r="A1031" s="35" t="s">
        <v>57</v>
      </c>
      <c r="E1031" s="40" t="s">
        <v>11297</v>
      </c>
    </row>
    <row r="1032" spans="1:5" ht="12.75">
      <c r="A1032" t="s">
        <v>59</v>
      </c>
      <c r="E1032" s="39" t="s">
        <v>4</v>
      </c>
    </row>
    <row r="1033" spans="1:16" ht="12.75">
      <c r="A1033" t="s">
        <v>48</v>
      </c>
      <c s="34" t="s">
        <v>11298</v>
      </c>
      <c s="34" t="s">
        <v>11299</v>
      </c>
      <c s="35" t="s">
        <v>4</v>
      </c>
      <c s="6" t="s">
        <v>11300</v>
      </c>
      <c s="36" t="s">
        <v>697</v>
      </c>
      <c s="37">
        <v>345.22</v>
      </c>
      <c s="36">
        <v>0</v>
      </c>
      <c s="36">
        <f>ROUND(G1033*H1033,6)</f>
      </c>
      <c r="L1033" s="38">
        <v>0</v>
      </c>
      <c s="32">
        <f>ROUND(ROUND(L1033,2)*ROUND(G1033,3),2)</f>
      </c>
      <c s="36" t="s">
        <v>6078</v>
      </c>
      <c>
        <f>(M1033*21)/100</f>
      </c>
      <c t="s">
        <v>26</v>
      </c>
    </row>
    <row r="1034" spans="1:5" ht="12.75">
      <c r="A1034" s="35" t="s">
        <v>55</v>
      </c>
      <c r="E1034" s="39" t="s">
        <v>4</v>
      </c>
    </row>
    <row r="1035" spans="1:5" ht="12.75">
      <c r="A1035" s="35" t="s">
        <v>57</v>
      </c>
      <c r="E1035" s="40" t="s">
        <v>11297</v>
      </c>
    </row>
    <row r="1036" spans="1:5" ht="12.75">
      <c r="A1036" t="s">
        <v>59</v>
      </c>
      <c r="E1036" s="39" t="s">
        <v>4</v>
      </c>
    </row>
    <row r="1037" spans="1:13" ht="12.75">
      <c r="A1037" t="s">
        <v>45</v>
      </c>
      <c r="C1037" s="31" t="s">
        <v>11301</v>
      </c>
      <c r="E1037" s="33" t="s">
        <v>11302</v>
      </c>
      <c r="J1037" s="32">
        <f>0</f>
      </c>
      <c s="32">
        <f>0</f>
      </c>
      <c s="32">
        <f>0+L1038+L1042+L1046</f>
      </c>
      <c s="32">
        <f>0+M1038+M1042+M1046</f>
      </c>
    </row>
    <row r="1038" spans="1:16" ht="12.75">
      <c r="A1038" t="s">
        <v>48</v>
      </c>
      <c s="34" t="s">
        <v>11303</v>
      </c>
      <c s="34" t="s">
        <v>11304</v>
      </c>
      <c s="35" t="s">
        <v>4</v>
      </c>
      <c s="6" t="s">
        <v>11305</v>
      </c>
      <c s="36" t="s">
        <v>697</v>
      </c>
      <c s="37">
        <v>341.11</v>
      </c>
      <c s="36">
        <v>0</v>
      </c>
      <c s="36">
        <f>ROUND(G1038*H1038,6)</f>
      </c>
      <c r="L1038" s="38">
        <v>0</v>
      </c>
      <c s="32">
        <f>ROUND(ROUND(L1038,2)*ROUND(G1038,3),2)</f>
      </c>
      <c s="36" t="s">
        <v>6078</v>
      </c>
      <c>
        <f>(M1038*21)/100</f>
      </c>
      <c t="s">
        <v>26</v>
      </c>
    </row>
    <row r="1039" spans="1:5" ht="12.75">
      <c r="A1039" s="35" t="s">
        <v>55</v>
      </c>
      <c r="E1039" s="39" t="s">
        <v>4</v>
      </c>
    </row>
    <row r="1040" spans="1:5" ht="12.75">
      <c r="A1040" s="35" t="s">
        <v>57</v>
      </c>
      <c r="E1040" s="40" t="s">
        <v>11306</v>
      </c>
    </row>
    <row r="1041" spans="1:5" ht="12.75">
      <c r="A1041" t="s">
        <v>59</v>
      </c>
      <c r="E1041" s="39" t="s">
        <v>4</v>
      </c>
    </row>
    <row r="1042" spans="1:16" ht="25.5">
      <c r="A1042" t="s">
        <v>48</v>
      </c>
      <c s="34" t="s">
        <v>11307</v>
      </c>
      <c s="34" t="s">
        <v>11308</v>
      </c>
      <c s="35" t="s">
        <v>4</v>
      </c>
      <c s="6" t="s">
        <v>11309</v>
      </c>
      <c s="36" t="s">
        <v>697</v>
      </c>
      <c s="37">
        <v>341.11</v>
      </c>
      <c s="36">
        <v>0</v>
      </c>
      <c s="36">
        <f>ROUND(G1042*H1042,6)</f>
      </c>
      <c r="L1042" s="38">
        <v>0</v>
      </c>
      <c s="32">
        <f>ROUND(ROUND(L1042,2)*ROUND(G1042,3),2)</f>
      </c>
      <c s="36" t="s">
        <v>6078</v>
      </c>
      <c>
        <f>(M1042*21)/100</f>
      </c>
      <c t="s">
        <v>26</v>
      </c>
    </row>
    <row r="1043" spans="1:5" ht="12.75">
      <c r="A1043" s="35" t="s">
        <v>55</v>
      </c>
      <c r="E1043" s="39" t="s">
        <v>4</v>
      </c>
    </row>
    <row r="1044" spans="1:5" ht="12.75">
      <c r="A1044" s="35" t="s">
        <v>57</v>
      </c>
      <c r="E1044" s="40" t="s">
        <v>11306</v>
      </c>
    </row>
    <row r="1045" spans="1:5" ht="12.75">
      <c r="A1045" t="s">
        <v>59</v>
      </c>
      <c r="E1045" s="39" t="s">
        <v>4</v>
      </c>
    </row>
    <row r="1046" spans="1:16" ht="12.75">
      <c r="A1046" t="s">
        <v>48</v>
      </c>
      <c s="34" t="s">
        <v>11310</v>
      </c>
      <c s="34" t="s">
        <v>11311</v>
      </c>
      <c s="35" t="s">
        <v>4</v>
      </c>
      <c s="6" t="s">
        <v>11312</v>
      </c>
      <c s="36" t="s">
        <v>697</v>
      </c>
      <c s="37">
        <v>392.277</v>
      </c>
      <c s="36">
        <v>0</v>
      </c>
      <c s="36">
        <f>ROUND(G1046*H1046,6)</f>
      </c>
      <c r="L1046" s="38">
        <v>0</v>
      </c>
      <c s="32">
        <f>ROUND(ROUND(L1046,2)*ROUND(G1046,3),2)</f>
      </c>
      <c s="36" t="s">
        <v>6078</v>
      </c>
      <c>
        <f>(M1046*21)/100</f>
      </c>
      <c t="s">
        <v>26</v>
      </c>
    </row>
    <row r="1047" spans="1:5" ht="12.75">
      <c r="A1047" s="35" t="s">
        <v>55</v>
      </c>
      <c r="E1047" s="39" t="s">
        <v>4</v>
      </c>
    </row>
    <row r="1048" spans="1:5" ht="12.75">
      <c r="A1048" s="35" t="s">
        <v>57</v>
      </c>
      <c r="E1048" s="40" t="s">
        <v>11313</v>
      </c>
    </row>
    <row r="1049" spans="1:5" ht="12.75">
      <c r="A1049" t="s">
        <v>59</v>
      </c>
      <c r="E1049" s="39" t="s">
        <v>4</v>
      </c>
    </row>
    <row r="1050" spans="1:13" ht="12.75">
      <c r="A1050" t="s">
        <v>45</v>
      </c>
      <c r="C1050" s="31" t="s">
        <v>6219</v>
      </c>
      <c r="E1050" s="33" t="s">
        <v>6220</v>
      </c>
      <c r="J1050" s="32">
        <f>0</f>
      </c>
      <c s="32">
        <f>0</f>
      </c>
      <c s="32">
        <f>0+L1051+L1055+L1059</f>
      </c>
      <c s="32">
        <f>0+M1051+M1055+M1059</f>
      </c>
    </row>
    <row r="1051" spans="1:16" ht="12.75">
      <c r="A1051" t="s">
        <v>48</v>
      </c>
      <c s="34" t="s">
        <v>11314</v>
      </c>
      <c s="34" t="s">
        <v>11315</v>
      </c>
      <c s="35" t="s">
        <v>4</v>
      </c>
      <c s="6" t="s">
        <v>11316</v>
      </c>
      <c s="36" t="s">
        <v>697</v>
      </c>
      <c s="37">
        <v>1419.36</v>
      </c>
      <c s="36">
        <v>0</v>
      </c>
      <c s="36">
        <f>ROUND(G1051*H1051,6)</f>
      </c>
      <c r="L1051" s="38">
        <v>0</v>
      </c>
      <c s="32">
        <f>ROUND(ROUND(L1051,2)*ROUND(G1051,3),2)</f>
      </c>
      <c s="36" t="s">
        <v>6078</v>
      </c>
      <c>
        <f>(M1051*21)/100</f>
      </c>
      <c t="s">
        <v>26</v>
      </c>
    </row>
    <row r="1052" spans="1:5" ht="12.75">
      <c r="A1052" s="35" t="s">
        <v>55</v>
      </c>
      <c r="E1052" s="39" t="s">
        <v>4</v>
      </c>
    </row>
    <row r="1053" spans="1:5" ht="25.5">
      <c r="A1053" s="35" t="s">
        <v>57</v>
      </c>
      <c r="E1053" s="40" t="s">
        <v>11317</v>
      </c>
    </row>
    <row r="1054" spans="1:5" ht="12.75">
      <c r="A1054" t="s">
        <v>59</v>
      </c>
      <c r="E1054" s="39" t="s">
        <v>4</v>
      </c>
    </row>
    <row r="1055" spans="1:16" ht="25.5">
      <c r="A1055" t="s">
        <v>48</v>
      </c>
      <c s="34" t="s">
        <v>11318</v>
      </c>
      <c s="34" t="s">
        <v>11319</v>
      </c>
      <c s="35" t="s">
        <v>4</v>
      </c>
      <c s="6" t="s">
        <v>11320</v>
      </c>
      <c s="36" t="s">
        <v>697</v>
      </c>
      <c s="37">
        <v>1524.6</v>
      </c>
      <c s="36">
        <v>0</v>
      </c>
      <c s="36">
        <f>ROUND(G1055*H1055,6)</f>
      </c>
      <c r="L1055" s="38">
        <v>0</v>
      </c>
      <c s="32">
        <f>ROUND(ROUND(L1055,2)*ROUND(G1055,3),2)</f>
      </c>
      <c s="36" t="s">
        <v>6078</v>
      </c>
      <c>
        <f>(M1055*21)/100</f>
      </c>
      <c t="s">
        <v>26</v>
      </c>
    </row>
    <row r="1056" spans="1:5" ht="12.75">
      <c r="A1056" s="35" t="s">
        <v>55</v>
      </c>
      <c r="E1056" s="39" t="s">
        <v>4</v>
      </c>
    </row>
    <row r="1057" spans="1:5" ht="12.75">
      <c r="A1057" s="35" t="s">
        <v>57</v>
      </c>
      <c r="E1057" s="40" t="s">
        <v>11321</v>
      </c>
    </row>
    <row r="1058" spans="1:5" ht="12.75">
      <c r="A1058" t="s">
        <v>59</v>
      </c>
      <c r="E1058" s="39" t="s">
        <v>4</v>
      </c>
    </row>
    <row r="1059" spans="1:16" ht="25.5">
      <c r="A1059" t="s">
        <v>48</v>
      </c>
      <c s="34" t="s">
        <v>11322</v>
      </c>
      <c s="34" t="s">
        <v>11323</v>
      </c>
      <c s="35" t="s">
        <v>4</v>
      </c>
      <c s="6" t="s">
        <v>11324</v>
      </c>
      <c s="36" t="s">
        <v>697</v>
      </c>
      <c s="37">
        <v>1524.6</v>
      </c>
      <c s="36">
        <v>0</v>
      </c>
      <c s="36">
        <f>ROUND(G1059*H1059,6)</f>
      </c>
      <c r="L1059" s="38">
        <v>0</v>
      </c>
      <c s="32">
        <f>ROUND(ROUND(L1059,2)*ROUND(G1059,3),2)</f>
      </c>
      <c s="36" t="s">
        <v>6078</v>
      </c>
      <c>
        <f>(M1059*21)/100</f>
      </c>
      <c t="s">
        <v>26</v>
      </c>
    </row>
    <row r="1060" spans="1:5" ht="12.75">
      <c r="A1060" s="35" t="s">
        <v>55</v>
      </c>
      <c r="E1060" s="39" t="s">
        <v>4</v>
      </c>
    </row>
    <row r="1061" spans="1:5" ht="12.75">
      <c r="A1061" s="35" t="s">
        <v>57</v>
      </c>
      <c r="E1061" s="40" t="s">
        <v>11321</v>
      </c>
    </row>
    <row r="1062" spans="1:5" ht="12.75">
      <c r="A1062" t="s">
        <v>59</v>
      </c>
      <c r="E1062" s="39" t="s">
        <v>4</v>
      </c>
    </row>
    <row r="1063" spans="1:13" ht="12.75">
      <c r="A1063" t="s">
        <v>45</v>
      </c>
      <c r="C1063" s="31" t="s">
        <v>11325</v>
      </c>
      <c r="E1063" s="33" t="s">
        <v>11326</v>
      </c>
      <c r="J1063" s="32">
        <f>0</f>
      </c>
      <c s="32">
        <f>0</f>
      </c>
      <c s="32">
        <f>0+L1064</f>
      </c>
      <c s="32">
        <f>0+M1064</f>
      </c>
    </row>
    <row r="1064" spans="1:16" ht="12.75">
      <c r="A1064" t="s">
        <v>48</v>
      </c>
      <c s="34" t="s">
        <v>11327</v>
      </c>
      <c s="34" t="s">
        <v>11328</v>
      </c>
      <c s="35" t="s">
        <v>4</v>
      </c>
      <c s="6" t="s">
        <v>11329</v>
      </c>
      <c s="36" t="s">
        <v>697</v>
      </c>
      <c s="37">
        <v>3749.66</v>
      </c>
      <c s="36">
        <v>0</v>
      </c>
      <c s="36">
        <f>ROUND(G1064*H1064,6)</f>
      </c>
      <c r="L1064" s="38">
        <v>0</v>
      </c>
      <c s="32">
        <f>ROUND(ROUND(L1064,2)*ROUND(G1064,3),2)</f>
      </c>
      <c s="36" t="s">
        <v>6078</v>
      </c>
      <c>
        <f>(M1064*21)/100</f>
      </c>
      <c t="s">
        <v>26</v>
      </c>
    </row>
    <row r="1065" spans="1:5" ht="12.75">
      <c r="A1065" s="35" t="s">
        <v>55</v>
      </c>
      <c r="E1065" s="39" t="s">
        <v>4</v>
      </c>
    </row>
    <row r="1066" spans="1:5" ht="38.25">
      <c r="A1066" s="35" t="s">
        <v>57</v>
      </c>
      <c r="E1066" s="40" t="s">
        <v>11330</v>
      </c>
    </row>
    <row r="1067" spans="1:5" ht="12.75">
      <c r="A1067" t="s">
        <v>59</v>
      </c>
      <c r="E1067" s="39" t="s">
        <v>4</v>
      </c>
    </row>
    <row r="1068" spans="1:13" ht="12.75">
      <c r="A1068" t="s">
        <v>45</v>
      </c>
      <c r="C1068" s="31" t="s">
        <v>89</v>
      </c>
      <c r="E1068" s="33" t="s">
        <v>4268</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11331</v>
      </c>
      <c s="35" t="s">
        <v>4</v>
      </c>
      <c s="6" t="s">
        <v>11332</v>
      </c>
      <c s="36" t="s">
        <v>697</v>
      </c>
      <c s="37">
        <v>1615.73</v>
      </c>
      <c s="36">
        <v>0</v>
      </c>
      <c s="36">
        <f>ROUND(G1069*H1069,6)</f>
      </c>
      <c r="L1069" s="38">
        <v>0</v>
      </c>
      <c s="32">
        <f>ROUND(ROUND(L1069,2)*ROUND(G1069,3),2)</f>
      </c>
      <c s="36" t="s">
        <v>6078</v>
      </c>
      <c>
        <f>(M1069*21)/100</f>
      </c>
      <c t="s">
        <v>26</v>
      </c>
    </row>
    <row r="1070" spans="1:5" ht="12.75">
      <c r="A1070" s="35" t="s">
        <v>55</v>
      </c>
      <c r="E1070" s="39" t="s">
        <v>4</v>
      </c>
    </row>
    <row r="1071" spans="1:5" ht="12.75">
      <c r="A1071" s="35" t="s">
        <v>57</v>
      </c>
      <c r="E1071" s="40" t="s">
        <v>11333</v>
      </c>
    </row>
    <row r="1072" spans="1:5" ht="12.75">
      <c r="A1072" t="s">
        <v>59</v>
      </c>
      <c r="E1072" s="39" t="s">
        <v>4</v>
      </c>
    </row>
    <row r="1073" spans="1:16" ht="38.25">
      <c r="A1073" t="s">
        <v>48</v>
      </c>
      <c s="34" t="s">
        <v>645</v>
      </c>
      <c s="34" t="s">
        <v>11334</v>
      </c>
      <c s="35" t="s">
        <v>4</v>
      </c>
      <c s="6" t="s">
        <v>11335</v>
      </c>
      <c s="36" t="s">
        <v>697</v>
      </c>
      <c s="37">
        <v>290831.4</v>
      </c>
      <c s="36">
        <v>0</v>
      </c>
      <c s="36">
        <f>ROUND(G1073*H1073,6)</f>
      </c>
      <c r="L1073" s="38">
        <v>0</v>
      </c>
      <c s="32">
        <f>ROUND(ROUND(L1073,2)*ROUND(G1073,3),2)</f>
      </c>
      <c s="36" t="s">
        <v>6078</v>
      </c>
      <c>
        <f>(M1073*21)/100</f>
      </c>
      <c t="s">
        <v>26</v>
      </c>
    </row>
    <row r="1074" spans="1:5" ht="12.75">
      <c r="A1074" s="35" t="s">
        <v>55</v>
      </c>
      <c r="E1074" s="39" t="s">
        <v>4</v>
      </c>
    </row>
    <row r="1075" spans="1:5" ht="12.75">
      <c r="A1075" s="35" t="s">
        <v>57</v>
      </c>
      <c r="E1075" s="40" t="s">
        <v>11336</v>
      </c>
    </row>
    <row r="1076" spans="1:5" ht="12.75">
      <c r="A1076" t="s">
        <v>59</v>
      </c>
      <c r="E1076" s="39" t="s">
        <v>4</v>
      </c>
    </row>
    <row r="1077" spans="1:16" ht="25.5">
      <c r="A1077" t="s">
        <v>48</v>
      </c>
      <c s="34" t="s">
        <v>288</v>
      </c>
      <c s="34" t="s">
        <v>11337</v>
      </c>
      <c s="35" t="s">
        <v>4</v>
      </c>
      <c s="6" t="s">
        <v>11338</v>
      </c>
      <c s="36" t="s">
        <v>697</v>
      </c>
      <c s="37">
        <v>1615.73</v>
      </c>
      <c s="36">
        <v>0</v>
      </c>
      <c s="36">
        <f>ROUND(G1077*H1077,6)</f>
      </c>
      <c r="L1077" s="38">
        <v>0</v>
      </c>
      <c s="32">
        <f>ROUND(ROUND(L1077,2)*ROUND(G1077,3),2)</f>
      </c>
      <c s="36" t="s">
        <v>6078</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11339</v>
      </c>
      <c s="35" t="s">
        <v>4</v>
      </c>
      <c s="6" t="s">
        <v>11340</v>
      </c>
      <c s="36" t="s">
        <v>697</v>
      </c>
      <c s="37">
        <v>1766.68</v>
      </c>
      <c s="36">
        <v>0</v>
      </c>
      <c s="36">
        <f>ROUND(G1081*H1081,6)</f>
      </c>
      <c r="L1081" s="38">
        <v>0</v>
      </c>
      <c s="32">
        <f>ROUND(ROUND(L1081,2)*ROUND(G1081,3),2)</f>
      </c>
      <c s="36" t="s">
        <v>6078</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11341</v>
      </c>
      <c s="35" t="s">
        <v>4</v>
      </c>
      <c s="6" t="s">
        <v>11342</v>
      </c>
      <c s="36" t="s">
        <v>65</v>
      </c>
      <c s="37">
        <v>806.9</v>
      </c>
      <c s="36">
        <v>0</v>
      </c>
      <c s="36">
        <f>ROUND(G1085*H1085,6)</f>
      </c>
      <c r="L1085" s="38">
        <v>0</v>
      </c>
      <c s="32">
        <f>ROUND(ROUND(L1085,2)*ROUND(G1085,3),2)</f>
      </c>
      <c s="36" t="s">
        <v>6078</v>
      </c>
      <c>
        <f>(M1085*21)/100</f>
      </c>
      <c t="s">
        <v>26</v>
      </c>
    </row>
    <row r="1086" spans="1:5" ht="12.75">
      <c r="A1086" s="35" t="s">
        <v>55</v>
      </c>
      <c r="E1086" s="39" t="s">
        <v>4</v>
      </c>
    </row>
    <row r="1087" spans="1:5" ht="12.75">
      <c r="A1087" s="35" t="s">
        <v>57</v>
      </c>
      <c r="E1087" s="40" t="s">
        <v>11343</v>
      </c>
    </row>
    <row r="1088" spans="1:5" ht="12.75">
      <c r="A1088" t="s">
        <v>59</v>
      </c>
      <c r="E1088" s="39" t="s">
        <v>4</v>
      </c>
    </row>
    <row r="1089" spans="1:16" ht="25.5">
      <c r="A1089" t="s">
        <v>48</v>
      </c>
      <c s="34" t="s">
        <v>297</v>
      </c>
      <c s="34" t="s">
        <v>11344</v>
      </c>
      <c s="35" t="s">
        <v>4</v>
      </c>
      <c s="6" t="s">
        <v>11345</v>
      </c>
      <c s="36" t="s">
        <v>53</v>
      </c>
      <c s="37">
        <v>11.8</v>
      </c>
      <c s="36">
        <v>0</v>
      </c>
      <c s="36">
        <f>ROUND(G1089*H1089,6)</f>
      </c>
      <c r="L1089" s="38">
        <v>0</v>
      </c>
      <c s="32">
        <f>ROUND(ROUND(L1089,2)*ROUND(G1089,3),2)</f>
      </c>
      <c s="36" t="s">
        <v>6078</v>
      </c>
      <c>
        <f>(M1089*21)/100</f>
      </c>
      <c t="s">
        <v>26</v>
      </c>
    </row>
    <row r="1090" spans="1:5" ht="12.75">
      <c r="A1090" s="35" t="s">
        <v>55</v>
      </c>
      <c r="E1090" s="39" t="s">
        <v>4</v>
      </c>
    </row>
    <row r="1091" spans="1:5" ht="12.75">
      <c r="A1091" s="35" t="s">
        <v>57</v>
      </c>
      <c r="E1091" s="40" t="s">
        <v>11346</v>
      </c>
    </row>
    <row r="1092" spans="1:5" ht="12.75">
      <c r="A1092" t="s">
        <v>59</v>
      </c>
      <c r="E1092" s="39" t="s">
        <v>4</v>
      </c>
    </row>
    <row r="1093" spans="1:16" ht="12.75">
      <c r="A1093" t="s">
        <v>48</v>
      </c>
      <c s="34" t="s">
        <v>300</v>
      </c>
      <c s="34" t="s">
        <v>11347</v>
      </c>
      <c s="35" t="s">
        <v>4</v>
      </c>
      <c s="6" t="s">
        <v>11348</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11349</v>
      </c>
    </row>
    <row r="1096" spans="1:5" ht="12.75">
      <c r="A1096" t="s">
        <v>59</v>
      </c>
      <c r="E1096" s="39" t="s">
        <v>4</v>
      </c>
    </row>
    <row r="1097" spans="1:16" ht="12.75">
      <c r="A1097" t="s">
        <v>48</v>
      </c>
      <c s="34" t="s">
        <v>303</v>
      </c>
      <c s="34" t="s">
        <v>11350</v>
      </c>
      <c s="35" t="s">
        <v>4</v>
      </c>
      <c s="6" t="s">
        <v>11351</v>
      </c>
      <c s="36" t="s">
        <v>65</v>
      </c>
      <c s="37">
        <v>12.35</v>
      </c>
      <c s="36">
        <v>0</v>
      </c>
      <c s="36">
        <f>ROUND(G1097*H1097,6)</f>
      </c>
      <c r="L1097" s="38">
        <v>0</v>
      </c>
      <c s="32">
        <f>ROUND(ROUND(L1097,2)*ROUND(G1097,3),2)</f>
      </c>
      <c s="36" t="s">
        <v>6078</v>
      </c>
      <c>
        <f>(M1097*21)/100</f>
      </c>
      <c t="s">
        <v>26</v>
      </c>
    </row>
    <row r="1098" spans="1:5" ht="12.75">
      <c r="A1098" s="35" t="s">
        <v>55</v>
      </c>
      <c r="E1098" s="39" t="s">
        <v>4</v>
      </c>
    </row>
    <row r="1099" spans="1:5" ht="12.75">
      <c r="A1099" s="35" t="s">
        <v>57</v>
      </c>
      <c r="E1099" s="40" t="s">
        <v>11352</v>
      </c>
    </row>
    <row r="1100" spans="1:5" ht="12.75">
      <c r="A1100" t="s">
        <v>59</v>
      </c>
      <c r="E1100" s="39" t="s">
        <v>4</v>
      </c>
    </row>
    <row r="1101" spans="1:16" ht="25.5">
      <c r="A1101" t="s">
        <v>48</v>
      </c>
      <c s="34" t="s">
        <v>306</v>
      </c>
      <c s="34" t="s">
        <v>11353</v>
      </c>
      <c s="35" t="s">
        <v>4</v>
      </c>
      <c s="6" t="s">
        <v>11354</v>
      </c>
      <c s="36" t="s">
        <v>65</v>
      </c>
      <c s="37">
        <v>196.5</v>
      </c>
      <c s="36">
        <v>0</v>
      </c>
      <c s="36">
        <f>ROUND(G1101*H1101,6)</f>
      </c>
      <c r="L1101" s="38">
        <v>0</v>
      </c>
      <c s="32">
        <f>ROUND(ROUND(L1101,2)*ROUND(G1101,3),2)</f>
      </c>
      <c s="36" t="s">
        <v>6078</v>
      </c>
      <c>
        <f>(M1101*21)/100</f>
      </c>
      <c t="s">
        <v>26</v>
      </c>
    </row>
    <row r="1102" spans="1:5" ht="12.75">
      <c r="A1102" s="35" t="s">
        <v>55</v>
      </c>
      <c r="E1102" s="39" t="s">
        <v>4</v>
      </c>
    </row>
    <row r="1103" spans="1:5" ht="12.75">
      <c r="A1103" s="35" t="s">
        <v>57</v>
      </c>
      <c r="E1103" s="40" t="s">
        <v>11355</v>
      </c>
    </row>
    <row r="1104" spans="1:5" ht="12.75">
      <c r="A1104" t="s">
        <v>59</v>
      </c>
      <c r="E1104" s="39" t="s">
        <v>4</v>
      </c>
    </row>
    <row r="1105" spans="1:16" ht="25.5">
      <c r="A1105" t="s">
        <v>48</v>
      </c>
      <c s="34" t="s">
        <v>309</v>
      </c>
      <c s="34" t="s">
        <v>11356</v>
      </c>
      <c s="35" t="s">
        <v>4</v>
      </c>
      <c s="6" t="s">
        <v>11357</v>
      </c>
      <c s="36" t="s">
        <v>697</v>
      </c>
      <c s="37">
        <v>811</v>
      </c>
      <c s="36">
        <v>0</v>
      </c>
      <c s="36">
        <f>ROUND(G1105*H1105,6)</f>
      </c>
      <c r="L1105" s="38">
        <v>0</v>
      </c>
      <c s="32">
        <f>ROUND(ROUND(L1105,2)*ROUND(G1105,3),2)</f>
      </c>
      <c s="36" t="s">
        <v>6078</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11358</v>
      </c>
      <c s="35" t="s">
        <v>4</v>
      </c>
      <c s="6" t="s">
        <v>11359</v>
      </c>
      <c s="36" t="s">
        <v>697</v>
      </c>
      <c s="37">
        <v>184.646</v>
      </c>
      <c s="36">
        <v>0</v>
      </c>
      <c s="36">
        <f>ROUND(G1109*H1109,6)</f>
      </c>
      <c r="L1109" s="38">
        <v>0</v>
      </c>
      <c s="32">
        <f>ROUND(ROUND(L1109,2)*ROUND(G1109,3),2)</f>
      </c>
      <c s="36" t="s">
        <v>6078</v>
      </c>
      <c>
        <f>(M1109*21)/100</f>
      </c>
      <c t="s">
        <v>26</v>
      </c>
    </row>
    <row r="1110" spans="1:5" ht="12.75">
      <c r="A1110" s="35" t="s">
        <v>55</v>
      </c>
      <c r="E1110" s="39" t="s">
        <v>4</v>
      </c>
    </row>
    <row r="1111" spans="1:5" ht="12.75">
      <c r="A1111" s="35" t="s">
        <v>57</v>
      </c>
      <c r="E1111" s="40" t="s">
        <v>11360</v>
      </c>
    </row>
    <row r="1112" spans="1:5" ht="12.75">
      <c r="A1112" t="s">
        <v>59</v>
      </c>
      <c r="E1112" s="39" t="s">
        <v>4</v>
      </c>
    </row>
    <row r="1113" spans="1:16" ht="25.5">
      <c r="A1113" t="s">
        <v>48</v>
      </c>
      <c s="34" t="s">
        <v>315</v>
      </c>
      <c s="34" t="s">
        <v>11361</v>
      </c>
      <c s="35" t="s">
        <v>4</v>
      </c>
      <c s="6" t="s">
        <v>11362</v>
      </c>
      <c s="36" t="s">
        <v>697</v>
      </c>
      <c s="37">
        <v>144</v>
      </c>
      <c s="36">
        <v>0</v>
      </c>
      <c s="36">
        <f>ROUND(G1113*H1113,6)</f>
      </c>
      <c r="L1113" s="38">
        <v>0</v>
      </c>
      <c s="32">
        <f>ROUND(ROUND(L1113,2)*ROUND(G1113,3),2)</f>
      </c>
      <c s="36" t="s">
        <v>6078</v>
      </c>
      <c>
        <f>(M1113*21)/100</f>
      </c>
      <c t="s">
        <v>26</v>
      </c>
    </row>
    <row r="1114" spans="1:5" ht="12.75">
      <c r="A1114" s="35" t="s">
        <v>55</v>
      </c>
      <c r="E1114" s="39" t="s">
        <v>4</v>
      </c>
    </row>
    <row r="1115" spans="1:5" ht="12.75">
      <c r="A1115" s="35" t="s">
        <v>57</v>
      </c>
      <c r="E1115" s="40" t="s">
        <v>11363</v>
      </c>
    </row>
    <row r="1116" spans="1:5" ht="12.75">
      <c r="A1116" t="s">
        <v>59</v>
      </c>
      <c r="E1116" s="39" t="s">
        <v>4</v>
      </c>
    </row>
    <row r="1117" spans="1:16" ht="38.25">
      <c r="A1117" t="s">
        <v>48</v>
      </c>
      <c s="34" t="s">
        <v>318</v>
      </c>
      <c s="34" t="s">
        <v>11364</v>
      </c>
      <c s="35" t="s">
        <v>4</v>
      </c>
      <c s="6" t="s">
        <v>11365</v>
      </c>
      <c s="36" t="s">
        <v>92</v>
      </c>
      <c s="37">
        <v>1</v>
      </c>
      <c s="36">
        <v>0</v>
      </c>
      <c s="36">
        <f>ROUND(G1117*H1117,6)</f>
      </c>
      <c r="L1117" s="38">
        <v>0</v>
      </c>
      <c s="32">
        <f>ROUND(ROUND(L1117,2)*ROUND(G1117,3),2)</f>
      </c>
      <c s="36" t="s">
        <v>6078</v>
      </c>
      <c>
        <f>(M1117*21)/100</f>
      </c>
      <c t="s">
        <v>26</v>
      </c>
    </row>
    <row r="1118" spans="1:5" ht="12.75">
      <c r="A1118" s="35" t="s">
        <v>55</v>
      </c>
      <c r="E1118" s="39" t="s">
        <v>4</v>
      </c>
    </row>
    <row r="1119" spans="1:5" ht="12.75">
      <c r="A1119" s="35" t="s">
        <v>57</v>
      </c>
      <c r="E1119" s="40" t="s">
        <v>11366</v>
      </c>
    </row>
    <row r="1120" spans="1:5" ht="12.75">
      <c r="A1120" t="s">
        <v>59</v>
      </c>
      <c r="E1120" s="39" t="s">
        <v>4</v>
      </c>
    </row>
    <row r="1121" spans="1:16" ht="38.25">
      <c r="A1121" t="s">
        <v>48</v>
      </c>
      <c s="34" t="s">
        <v>321</v>
      </c>
      <c s="34" t="s">
        <v>11367</v>
      </c>
      <c s="35" t="s">
        <v>4</v>
      </c>
      <c s="6" t="s">
        <v>11368</v>
      </c>
      <c s="36" t="s">
        <v>92</v>
      </c>
      <c s="37">
        <v>3</v>
      </c>
      <c s="36">
        <v>0</v>
      </c>
      <c s="36">
        <f>ROUND(G1121*H1121,6)</f>
      </c>
      <c r="L1121" s="38">
        <v>0</v>
      </c>
      <c s="32">
        <f>ROUND(ROUND(L1121,2)*ROUND(G1121,3),2)</f>
      </c>
      <c s="36" t="s">
        <v>6078</v>
      </c>
      <c>
        <f>(M1121*21)/100</f>
      </c>
      <c t="s">
        <v>26</v>
      </c>
    </row>
    <row r="1122" spans="1:5" ht="12.75">
      <c r="A1122" s="35" t="s">
        <v>55</v>
      </c>
      <c r="E1122" s="39" t="s">
        <v>4</v>
      </c>
    </row>
    <row r="1123" spans="1:5" ht="25.5">
      <c r="A1123" s="35" t="s">
        <v>57</v>
      </c>
      <c r="E1123" s="40" t="s">
        <v>11369</v>
      </c>
    </row>
    <row r="1124" spans="1:5" ht="12.75">
      <c r="A1124" t="s">
        <v>59</v>
      </c>
      <c r="E1124" s="39" t="s">
        <v>4</v>
      </c>
    </row>
    <row r="1125" spans="1:16" ht="38.25">
      <c r="A1125" t="s">
        <v>48</v>
      </c>
      <c s="34" t="s">
        <v>324</v>
      </c>
      <c s="34" t="s">
        <v>11370</v>
      </c>
      <c s="35" t="s">
        <v>4</v>
      </c>
      <c s="6" t="s">
        <v>11371</v>
      </c>
      <c s="36" t="s">
        <v>92</v>
      </c>
      <c s="37">
        <v>3</v>
      </c>
      <c s="36">
        <v>0</v>
      </c>
      <c s="36">
        <f>ROUND(G1125*H1125,6)</f>
      </c>
      <c r="L1125" s="38">
        <v>0</v>
      </c>
      <c s="32">
        <f>ROUND(ROUND(L1125,2)*ROUND(G1125,3),2)</f>
      </c>
      <c s="36" t="s">
        <v>6078</v>
      </c>
      <c>
        <f>(M1125*21)/100</f>
      </c>
      <c t="s">
        <v>26</v>
      </c>
    </row>
    <row r="1126" spans="1:5" ht="12.75">
      <c r="A1126" s="35" t="s">
        <v>55</v>
      </c>
      <c r="E1126" s="39" t="s">
        <v>4</v>
      </c>
    </row>
    <row r="1127" spans="1:5" ht="25.5">
      <c r="A1127" s="35" t="s">
        <v>57</v>
      </c>
      <c r="E1127" s="40" t="s">
        <v>11372</v>
      </c>
    </row>
    <row r="1128" spans="1:5" ht="12.75">
      <c r="A1128" t="s">
        <v>59</v>
      </c>
      <c r="E1128" s="39" t="s">
        <v>4</v>
      </c>
    </row>
    <row r="1129" spans="1:16" ht="25.5">
      <c r="A1129" t="s">
        <v>48</v>
      </c>
      <c s="34" t="s">
        <v>327</v>
      </c>
      <c s="34" t="s">
        <v>11373</v>
      </c>
      <c s="35" t="s">
        <v>4</v>
      </c>
      <c s="6" t="s">
        <v>11374</v>
      </c>
      <c s="36" t="s">
        <v>92</v>
      </c>
      <c s="37">
        <v>1</v>
      </c>
      <c s="36">
        <v>0</v>
      </c>
      <c s="36">
        <f>ROUND(G1129*H1129,6)</f>
      </c>
      <c r="L1129" s="38">
        <v>0</v>
      </c>
      <c s="32">
        <f>ROUND(ROUND(L1129,2)*ROUND(G1129,3),2)</f>
      </c>
      <c s="36" t="s">
        <v>6078</v>
      </c>
      <c>
        <f>(M1129*21)/100</f>
      </c>
      <c t="s">
        <v>26</v>
      </c>
    </row>
    <row r="1130" spans="1:5" ht="12.75">
      <c r="A1130" s="35" t="s">
        <v>55</v>
      </c>
      <c r="E1130" s="39" t="s">
        <v>4</v>
      </c>
    </row>
    <row r="1131" spans="1:5" ht="12.75">
      <c r="A1131" s="35" t="s">
        <v>57</v>
      </c>
      <c r="E1131" s="40" t="s">
        <v>11375</v>
      </c>
    </row>
    <row r="1132" spans="1:5" ht="12.75">
      <c r="A1132" t="s">
        <v>59</v>
      </c>
      <c r="E1132" s="39" t="s">
        <v>4</v>
      </c>
    </row>
    <row r="1133" spans="1:16" ht="25.5">
      <c r="A1133" t="s">
        <v>48</v>
      </c>
      <c s="34" t="s">
        <v>330</v>
      </c>
      <c s="34" t="s">
        <v>11376</v>
      </c>
      <c s="35" t="s">
        <v>4</v>
      </c>
      <c s="6" t="s">
        <v>11377</v>
      </c>
      <c s="36" t="s">
        <v>71</v>
      </c>
      <c s="37">
        <v>31.3</v>
      </c>
      <c s="36">
        <v>0</v>
      </c>
      <c s="36">
        <f>ROUND(G1133*H1133,6)</f>
      </c>
      <c r="L1133" s="38">
        <v>0</v>
      </c>
      <c s="32">
        <f>ROUND(ROUND(L1133,2)*ROUND(G1133,3),2)</f>
      </c>
      <c s="36" t="s">
        <v>6078</v>
      </c>
      <c>
        <f>(M1133*21)/100</f>
      </c>
      <c t="s">
        <v>26</v>
      </c>
    </row>
    <row r="1134" spans="1:5" ht="12.75">
      <c r="A1134" s="35" t="s">
        <v>55</v>
      </c>
      <c r="E1134" s="39" t="s">
        <v>4</v>
      </c>
    </row>
    <row r="1135" spans="1:5" ht="12.75">
      <c r="A1135" s="35" t="s">
        <v>57</v>
      </c>
      <c r="E1135" s="40" t="s">
        <v>11378</v>
      </c>
    </row>
    <row r="1136" spans="1:5" ht="12.75">
      <c r="A1136" t="s">
        <v>59</v>
      </c>
      <c r="E1136" s="39" t="s">
        <v>4</v>
      </c>
    </row>
    <row r="1137" spans="1:16" ht="25.5">
      <c r="A1137" t="s">
        <v>48</v>
      </c>
      <c s="34" t="s">
        <v>333</v>
      </c>
      <c s="34" t="s">
        <v>11379</v>
      </c>
      <c s="35" t="s">
        <v>4</v>
      </c>
      <c s="6" t="s">
        <v>11380</v>
      </c>
      <c s="36" t="s">
        <v>71</v>
      </c>
      <c s="37">
        <v>74</v>
      </c>
      <c s="36">
        <v>0</v>
      </c>
      <c s="36">
        <f>ROUND(G1137*H1137,6)</f>
      </c>
      <c r="L1137" s="38">
        <v>0</v>
      </c>
      <c s="32">
        <f>ROUND(ROUND(L1137,2)*ROUND(G1137,3),2)</f>
      </c>
      <c s="36" t="s">
        <v>6078</v>
      </c>
      <c>
        <f>(M1137*21)/100</f>
      </c>
      <c t="s">
        <v>26</v>
      </c>
    </row>
    <row r="1138" spans="1:5" ht="12.75">
      <c r="A1138" s="35" t="s">
        <v>55</v>
      </c>
      <c r="E1138" s="39" t="s">
        <v>4</v>
      </c>
    </row>
    <row r="1139" spans="1:5" ht="12.75">
      <c r="A1139" s="35" t="s">
        <v>57</v>
      </c>
      <c r="E1139" s="40" t="s">
        <v>11381</v>
      </c>
    </row>
    <row r="1140" spans="1:5" ht="12.75">
      <c r="A1140" t="s">
        <v>59</v>
      </c>
      <c r="E1140" s="39" t="s">
        <v>4</v>
      </c>
    </row>
    <row r="1141" spans="1:16" ht="25.5">
      <c r="A1141" t="s">
        <v>48</v>
      </c>
      <c s="34" t="s">
        <v>336</v>
      </c>
      <c s="34" t="s">
        <v>11382</v>
      </c>
      <c s="35" t="s">
        <v>4</v>
      </c>
      <c s="6" t="s">
        <v>11383</v>
      </c>
      <c s="36" t="s">
        <v>697</v>
      </c>
      <c s="37">
        <v>1386.1</v>
      </c>
      <c s="36">
        <v>0</v>
      </c>
      <c s="36">
        <f>ROUND(G1141*H1141,6)</f>
      </c>
      <c r="L1141" s="38">
        <v>0</v>
      </c>
      <c s="32">
        <f>ROUND(ROUND(L1141,2)*ROUND(G1141,3),2)</f>
      </c>
      <c s="36" t="s">
        <v>6078</v>
      </c>
      <c>
        <f>(M1141*21)/100</f>
      </c>
      <c t="s">
        <v>26</v>
      </c>
    </row>
    <row r="1142" spans="1:5" ht="12.75">
      <c r="A1142" s="35" t="s">
        <v>55</v>
      </c>
      <c r="E1142" s="39" t="s">
        <v>4</v>
      </c>
    </row>
    <row r="1143" spans="1:5" ht="12.75">
      <c r="A1143" s="35" t="s">
        <v>57</v>
      </c>
      <c r="E1143" s="40" t="s">
        <v>11384</v>
      </c>
    </row>
    <row r="1144" spans="1:5" ht="12.75">
      <c r="A1144" t="s">
        <v>59</v>
      </c>
      <c r="E1144" s="39" t="s">
        <v>4</v>
      </c>
    </row>
    <row r="1145" spans="1:16" ht="25.5">
      <c r="A1145" t="s">
        <v>48</v>
      </c>
      <c s="34" t="s">
        <v>339</v>
      </c>
      <c s="34" t="s">
        <v>11385</v>
      </c>
      <c s="35" t="s">
        <v>4</v>
      </c>
      <c s="6" t="s">
        <v>11386</v>
      </c>
      <c s="36" t="s">
        <v>697</v>
      </c>
      <c s="37">
        <v>1524.6</v>
      </c>
      <c s="36">
        <v>0</v>
      </c>
      <c s="36">
        <f>ROUND(G1145*H1145,6)</f>
      </c>
      <c r="L1145" s="38">
        <v>0</v>
      </c>
      <c s="32">
        <f>ROUND(ROUND(L1145,2)*ROUND(G1145,3),2)</f>
      </c>
      <c s="36" t="s">
        <v>6078</v>
      </c>
      <c>
        <f>(M1145*21)/100</f>
      </c>
      <c t="s">
        <v>26</v>
      </c>
    </row>
    <row r="1146" spans="1:5" ht="12.75">
      <c r="A1146" s="35" t="s">
        <v>55</v>
      </c>
      <c r="E1146" s="39" t="s">
        <v>4</v>
      </c>
    </row>
    <row r="1147" spans="1:5" ht="12.75">
      <c r="A1147" s="35" t="s">
        <v>57</v>
      </c>
      <c r="E1147" s="40" t="s">
        <v>10801</v>
      </c>
    </row>
    <row r="1148" spans="1:5" ht="12.75">
      <c r="A1148" t="s">
        <v>59</v>
      </c>
      <c r="E1148" s="39" t="s">
        <v>4</v>
      </c>
    </row>
    <row r="1149" spans="1:16" ht="25.5">
      <c r="A1149" t="s">
        <v>48</v>
      </c>
      <c s="34" t="s">
        <v>342</v>
      </c>
      <c s="34" t="s">
        <v>11387</v>
      </c>
      <c s="35" t="s">
        <v>4</v>
      </c>
      <c s="6" t="s">
        <v>11388</v>
      </c>
      <c s="36" t="s">
        <v>697</v>
      </c>
      <c s="37">
        <v>652</v>
      </c>
      <c s="36">
        <v>0</v>
      </c>
      <c s="36">
        <f>ROUND(G1149*H1149,6)</f>
      </c>
      <c r="L1149" s="38">
        <v>0</v>
      </c>
      <c s="32">
        <f>ROUND(ROUND(L1149,2)*ROUND(G1149,3),2)</f>
      </c>
      <c s="36" t="s">
        <v>6078</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11389</v>
      </c>
      <c s="35" t="s">
        <v>4</v>
      </c>
      <c s="6" t="s">
        <v>11390</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11391</v>
      </c>
      <c s="35" t="s">
        <v>4</v>
      </c>
      <c s="6" t="s">
        <v>11392</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11393</v>
      </c>
      <c s="35" t="s">
        <v>4</v>
      </c>
      <c s="6" t="s">
        <v>11394</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11395</v>
      </c>
      <c s="35" t="s">
        <v>4</v>
      </c>
      <c s="6" t="s">
        <v>11396</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11397</v>
      </c>
      <c s="35" t="s">
        <v>4</v>
      </c>
      <c s="6" t="s">
        <v>11398</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11399</v>
      </c>
      <c s="35" t="s">
        <v>4</v>
      </c>
      <c s="6" t="s">
        <v>11400</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11401</v>
      </c>
      <c s="35" t="s">
        <v>4</v>
      </c>
      <c s="6" t="s">
        <v>11402</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11403</v>
      </c>
      <c s="35" t="s">
        <v>4</v>
      </c>
      <c s="6" t="s">
        <v>11404</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11405</v>
      </c>
      <c s="35" t="s">
        <v>4</v>
      </c>
      <c s="6" t="s">
        <v>11406</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11407</v>
      </c>
      <c s="35" t="s">
        <v>4</v>
      </c>
      <c s="6" t="s">
        <v>11408</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11409</v>
      </c>
      <c s="35" t="s">
        <v>4</v>
      </c>
      <c s="6" t="s">
        <v>11410</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11411</v>
      </c>
      <c s="35" t="s">
        <v>4</v>
      </c>
      <c s="6" t="s">
        <v>11412</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11413</v>
      </c>
      <c s="35" t="s">
        <v>4</v>
      </c>
      <c s="6" t="s">
        <v>11414</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11415</v>
      </c>
      <c s="35" t="s">
        <v>4</v>
      </c>
      <c s="6" t="s">
        <v>11416</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11417</v>
      </c>
      <c s="35" t="s">
        <v>4</v>
      </c>
      <c s="6" t="s">
        <v>11418</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11419</v>
      </c>
      <c s="35" t="s">
        <v>4</v>
      </c>
      <c s="6" t="s">
        <v>11420</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11421</v>
      </c>
      <c s="35" t="s">
        <v>4</v>
      </c>
      <c s="6" t="s">
        <v>11422</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11423</v>
      </c>
      <c s="35" t="s">
        <v>4</v>
      </c>
      <c s="6" t="s">
        <v>11424</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11425</v>
      </c>
      <c s="35" t="s">
        <v>4</v>
      </c>
      <c s="6" t="s">
        <v>11426</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11427</v>
      </c>
      <c s="35" t="s">
        <v>4</v>
      </c>
      <c s="6" t="s">
        <v>11428</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11429</v>
      </c>
      <c s="35" t="s">
        <v>4</v>
      </c>
      <c s="6" t="s">
        <v>11430</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11431</v>
      </c>
      <c s="35" t="s">
        <v>4</v>
      </c>
      <c s="6" t="s">
        <v>11432</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11433</v>
      </c>
      <c s="35" t="s">
        <v>4</v>
      </c>
      <c s="6" t="s">
        <v>11434</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11435</v>
      </c>
      <c s="35" t="s">
        <v>4</v>
      </c>
      <c s="6" t="s">
        <v>11436</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11437</v>
      </c>
      <c s="35" t="s">
        <v>4</v>
      </c>
      <c s="6" t="s">
        <v>11438</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11439</v>
      </c>
      <c s="35" t="s">
        <v>4</v>
      </c>
      <c s="6" t="s">
        <v>11440</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11441</v>
      </c>
      <c s="35" t="s">
        <v>4</v>
      </c>
      <c s="6" t="s">
        <v>11442</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11443</v>
      </c>
      <c s="35" t="s">
        <v>4</v>
      </c>
      <c s="6" t="s">
        <v>11444</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11445</v>
      </c>
      <c s="35" t="s">
        <v>4</v>
      </c>
      <c s="6" t="s">
        <v>11446</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11447</v>
      </c>
      <c s="35" t="s">
        <v>4</v>
      </c>
      <c s="6" t="s">
        <v>11448</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11449</v>
      </c>
      <c s="35" t="s">
        <v>4</v>
      </c>
      <c s="6" t="s">
        <v>11450</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11451</v>
      </c>
      <c s="35" t="s">
        <v>4</v>
      </c>
      <c s="6" t="s">
        <v>11452</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11453</v>
      </c>
      <c s="35" t="s">
        <v>4</v>
      </c>
      <c s="6" t="s">
        <v>11454</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11455</v>
      </c>
      <c s="35" t="s">
        <v>4</v>
      </c>
      <c s="6" t="s">
        <v>11456</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11457</v>
      </c>
      <c s="35" t="s">
        <v>4</v>
      </c>
      <c s="6" t="s">
        <v>11458</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11459</v>
      </c>
      <c s="35" t="s">
        <v>4</v>
      </c>
      <c s="6" t="s">
        <v>11460</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11461</v>
      </c>
      <c s="35" t="s">
        <v>4</v>
      </c>
      <c s="6" t="s">
        <v>11462</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11463</v>
      </c>
      <c s="34" t="s">
        <v>11464</v>
      </c>
      <c s="35" t="s">
        <v>4</v>
      </c>
      <c s="6" t="s">
        <v>11465</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11466</v>
      </c>
    </row>
    <row r="1304" spans="1:5" ht="12.75">
      <c r="A1304" t="s">
        <v>59</v>
      </c>
      <c r="E1304" s="39" t="s">
        <v>4</v>
      </c>
    </row>
    <row r="1305" spans="1:16" ht="12.75">
      <c r="A1305" t="s">
        <v>48</v>
      </c>
      <c s="34" t="s">
        <v>11467</v>
      </c>
      <c s="34" t="s">
        <v>11468</v>
      </c>
      <c s="35" t="s">
        <v>4</v>
      </c>
      <c s="6" t="s">
        <v>11469</v>
      </c>
      <c s="36" t="s">
        <v>11470</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11471</v>
      </c>
    </row>
    <row r="1308" spans="1:5" ht="12.75">
      <c r="A1308" t="s">
        <v>59</v>
      </c>
      <c r="E1308" s="39" t="s">
        <v>4</v>
      </c>
    </row>
    <row r="1309" spans="1:16" ht="12.75">
      <c r="A1309" t="s">
        <v>48</v>
      </c>
      <c s="34" t="s">
        <v>11472</v>
      </c>
      <c s="34" t="s">
        <v>11473</v>
      </c>
      <c s="35" t="s">
        <v>4</v>
      </c>
      <c s="6" t="s">
        <v>11474</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11466</v>
      </c>
    </row>
    <row r="1312" spans="1:5" ht="12.75">
      <c r="A1312" t="s">
        <v>59</v>
      </c>
      <c r="E1312" s="39" t="s">
        <v>4</v>
      </c>
    </row>
    <row r="1313" spans="1:16" ht="12.75">
      <c r="A1313" t="s">
        <v>48</v>
      </c>
      <c s="34" t="s">
        <v>11475</v>
      </c>
      <c s="34" t="s">
        <v>11476</v>
      </c>
      <c s="35" t="s">
        <v>4</v>
      </c>
      <c s="6" t="s">
        <v>11477</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11478</v>
      </c>
    </row>
    <row r="1316" spans="1:5" ht="12.75">
      <c r="A1316" t="s">
        <v>59</v>
      </c>
      <c r="E1316" s="39" t="s">
        <v>4</v>
      </c>
    </row>
    <row r="1317" spans="1:13" ht="12.75">
      <c r="A1317" t="s">
        <v>45</v>
      </c>
      <c r="C1317" s="31" t="s">
        <v>11479</v>
      </c>
      <c r="E1317" s="33" t="s">
        <v>11480</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11481</v>
      </c>
      <c s="34" t="s">
        <v>11482</v>
      </c>
      <c s="35" t="s">
        <v>4</v>
      </c>
      <c s="6" t="s">
        <v>11483</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11484</v>
      </c>
      <c s="34" t="s">
        <v>11485</v>
      </c>
      <c s="35" t="s">
        <v>4</v>
      </c>
      <c s="6" t="s">
        <v>11486</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11487</v>
      </c>
      <c s="34" t="s">
        <v>11488</v>
      </c>
      <c s="35" t="s">
        <v>4</v>
      </c>
      <c s="6" t="s">
        <v>11486</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11489</v>
      </c>
      <c s="34" t="s">
        <v>11490</v>
      </c>
      <c s="35" t="s">
        <v>4</v>
      </c>
      <c s="6" t="s">
        <v>11486</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11491</v>
      </c>
      <c s="34" t="s">
        <v>11492</v>
      </c>
      <c s="35" t="s">
        <v>4</v>
      </c>
      <c s="6" t="s">
        <v>11486</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11493</v>
      </c>
      <c s="34" t="s">
        <v>11494</v>
      </c>
      <c s="35" t="s">
        <v>4</v>
      </c>
      <c s="6" t="s">
        <v>11486</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11495</v>
      </c>
      <c s="34" t="s">
        <v>11496</v>
      </c>
      <c s="35" t="s">
        <v>4</v>
      </c>
      <c s="6" t="s">
        <v>11486</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11497</v>
      </c>
      <c s="34" t="s">
        <v>11498</v>
      </c>
      <c s="35" t="s">
        <v>4</v>
      </c>
      <c s="6" t="s">
        <v>11486</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11499</v>
      </c>
      <c s="34" t="s">
        <v>11500</v>
      </c>
      <c s="35" t="s">
        <v>4</v>
      </c>
      <c s="6" t="s">
        <v>11486</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11501</v>
      </c>
      <c s="34" t="s">
        <v>11502</v>
      </c>
      <c s="35" t="s">
        <v>4</v>
      </c>
      <c s="6" t="s">
        <v>11486</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11503</v>
      </c>
      <c s="34" t="s">
        <v>11504</v>
      </c>
      <c s="35" t="s">
        <v>4</v>
      </c>
      <c s="6" t="s">
        <v>11486</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11505</v>
      </c>
      <c s="34" t="s">
        <v>11506</v>
      </c>
      <c s="35" t="s">
        <v>4</v>
      </c>
      <c s="6" t="s">
        <v>11486</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11507</v>
      </c>
      <c s="34" t="s">
        <v>11508</v>
      </c>
      <c s="35" t="s">
        <v>4</v>
      </c>
      <c s="6" t="s">
        <v>11486</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11509</v>
      </c>
      <c s="34" t="s">
        <v>11510</v>
      </c>
      <c s="35" t="s">
        <v>4</v>
      </c>
      <c s="6" t="s">
        <v>11486</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11511</v>
      </c>
      <c s="34" t="s">
        <v>11512</v>
      </c>
      <c s="35" t="s">
        <v>4</v>
      </c>
      <c s="6" t="s">
        <v>11486</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11513</v>
      </c>
      <c s="34" t="s">
        <v>11514</v>
      </c>
      <c s="35" t="s">
        <v>4</v>
      </c>
      <c s="6" t="s">
        <v>11515</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11516</v>
      </c>
      <c s="34" t="s">
        <v>11517</v>
      </c>
      <c s="35" t="s">
        <v>4</v>
      </c>
      <c s="6" t="s">
        <v>11518</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11519</v>
      </c>
      <c s="34" t="s">
        <v>11520</v>
      </c>
      <c s="35" t="s">
        <v>4</v>
      </c>
      <c s="6" t="s">
        <v>11518</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11521</v>
      </c>
      <c s="34" t="s">
        <v>11522</v>
      </c>
      <c s="35" t="s">
        <v>4</v>
      </c>
      <c s="6" t="s">
        <v>11518</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11523</v>
      </c>
      <c s="34" t="s">
        <v>11524</v>
      </c>
      <c s="35" t="s">
        <v>4</v>
      </c>
      <c s="6" t="s">
        <v>11525</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11526</v>
      </c>
      <c s="34" t="s">
        <v>11527</v>
      </c>
      <c s="35" t="s">
        <v>4</v>
      </c>
      <c s="6" t="s">
        <v>11528</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11529</v>
      </c>
      <c s="34" t="s">
        <v>11530</v>
      </c>
      <c s="35" t="s">
        <v>4</v>
      </c>
      <c s="6" t="s">
        <v>11525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11531</v>
      </c>
      <c s="34" t="s">
        <v>11532</v>
      </c>
      <c s="35" t="s">
        <v>4</v>
      </c>
      <c s="6" t="s">
        <v>11533</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11534</v>
      </c>
      <c s="34" t="s">
        <v>11535</v>
      </c>
      <c s="35" t="s">
        <v>4</v>
      </c>
      <c s="6" t="s">
        <v>11536</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11537</v>
      </c>
      <c s="34" t="s">
        <v>11538</v>
      </c>
      <c s="35" t="s">
        <v>4</v>
      </c>
      <c s="6" t="s">
        <v>11539</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11540</v>
      </c>
      <c s="34" t="s">
        <v>11541</v>
      </c>
      <c s="35" t="s">
        <v>4</v>
      </c>
      <c s="6" t="s">
        <v>11542</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11543</v>
      </c>
      <c s="34" t="s">
        <v>11544</v>
      </c>
      <c s="35" t="s">
        <v>4</v>
      </c>
      <c s="6" t="s">
        <v>11539</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11545</v>
      </c>
      <c s="34" t="s">
        <v>11546</v>
      </c>
      <c s="35" t="s">
        <v>4</v>
      </c>
      <c s="6" t="s">
        <v>11539</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11547</v>
      </c>
      <c s="34" t="s">
        <v>11548</v>
      </c>
      <c s="35" t="s">
        <v>4</v>
      </c>
      <c s="6" t="s">
        <v>11525</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11549</v>
      </c>
      <c s="34" t="s">
        <v>11550</v>
      </c>
      <c s="35" t="s">
        <v>4</v>
      </c>
      <c s="6" t="s">
        <v>11525</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11551</v>
      </c>
      <c s="34" t="s">
        <v>11552</v>
      </c>
      <c s="35" t="s">
        <v>4</v>
      </c>
      <c s="6" t="s">
        <v>11518</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11553</v>
      </c>
      <c s="34" t="s">
        <v>11554</v>
      </c>
      <c s="35" t="s">
        <v>4</v>
      </c>
      <c s="6" t="s">
        <v>11486</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11555</v>
      </c>
      <c s="34" t="s">
        <v>11556</v>
      </c>
      <c s="35" t="s">
        <v>4</v>
      </c>
      <c s="6" t="s">
        <v>11557</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11558</v>
      </c>
      <c s="34" t="s">
        <v>11559</v>
      </c>
      <c s="35" t="s">
        <v>4</v>
      </c>
      <c s="6" t="s">
        <v>11560</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11561</v>
      </c>
      <c s="34" t="s">
        <v>11562</v>
      </c>
      <c s="35" t="s">
        <v>4</v>
      </c>
      <c s="6" t="s">
        <v>11563</v>
      </c>
      <c s="36" t="s">
        <v>11564</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11565</v>
      </c>
      <c s="34" t="s">
        <v>11566</v>
      </c>
      <c s="35" t="s">
        <v>4</v>
      </c>
      <c s="6" t="s">
        <v>11567</v>
      </c>
      <c s="36" t="s">
        <v>11564</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11568</v>
      </c>
      <c s="34" t="s">
        <v>11569</v>
      </c>
      <c s="35" t="s">
        <v>4</v>
      </c>
      <c s="6" t="s">
        <v>11570</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11571</v>
      </c>
      <c s="34" t="s">
        <v>11572</v>
      </c>
      <c s="35" t="s">
        <v>4</v>
      </c>
      <c s="6" t="s">
        <v>11528</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11573</v>
      </c>
      <c s="34" t="s">
        <v>11574</v>
      </c>
      <c s="35" t="s">
        <v>4</v>
      </c>
      <c s="6" t="s">
        <v>11528</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11575</v>
      </c>
      <c s="34" t="s">
        <v>11576</v>
      </c>
      <c s="35" t="s">
        <v>4</v>
      </c>
      <c s="6" t="s">
        <v>11528</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11577</v>
      </c>
      <c s="34" t="s">
        <v>11578</v>
      </c>
      <c s="35" t="s">
        <v>4</v>
      </c>
      <c s="6" t="s">
        <v>11528</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11579</v>
      </c>
      <c s="34" t="s">
        <v>11580</v>
      </c>
      <c s="35" t="s">
        <v>4</v>
      </c>
      <c s="6" t="s">
        <v>11528</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11581</v>
      </c>
      <c s="34" t="s">
        <v>11582</v>
      </c>
      <c s="35" t="s">
        <v>4</v>
      </c>
      <c s="6" t="s">
        <v>11486</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11583</v>
      </c>
      <c s="34" t="s">
        <v>11584</v>
      </c>
      <c s="35" t="s">
        <v>4</v>
      </c>
      <c s="6" t="s">
        <v>11486</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11585</v>
      </c>
      <c s="34" t="s">
        <v>11586</v>
      </c>
      <c s="35" t="s">
        <v>4</v>
      </c>
      <c s="6" t="s">
        <v>11486</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11587</v>
      </c>
      <c s="34" t="s">
        <v>11588</v>
      </c>
      <c s="35" t="s">
        <v>4</v>
      </c>
      <c s="6" t="s">
        <v>11486</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11589</v>
      </c>
      <c s="34" t="s">
        <v>11590</v>
      </c>
      <c s="35" t="s">
        <v>4</v>
      </c>
      <c s="6" t="s">
        <v>11486</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11591</v>
      </c>
      <c s="34" t="s">
        <v>11592</v>
      </c>
      <c s="35" t="s">
        <v>4</v>
      </c>
      <c s="6" t="s">
        <v>11536</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11593</v>
      </c>
      <c s="34" t="s">
        <v>11594</v>
      </c>
      <c s="35" t="s">
        <v>4</v>
      </c>
      <c s="6" t="s">
        <v>11536</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11595</v>
      </c>
      <c s="34" t="s">
        <v>11596</v>
      </c>
      <c s="35" t="s">
        <v>4</v>
      </c>
      <c s="6" t="s">
        <v>11542</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11597</v>
      </c>
      <c s="34" t="s">
        <v>11598</v>
      </c>
      <c s="35" t="s">
        <v>4</v>
      </c>
      <c s="6" t="s">
        <v>11542</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11599</v>
      </c>
      <c s="34" t="s">
        <v>11600</v>
      </c>
      <c s="35" t="s">
        <v>4</v>
      </c>
      <c s="6" t="s">
        <v>11542</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11601</v>
      </c>
      <c s="34" t="s">
        <v>11602</v>
      </c>
      <c s="35" t="s">
        <v>4</v>
      </c>
      <c s="6" t="s">
        <v>11603</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11604</v>
      </c>
      <c s="34" t="s">
        <v>11605</v>
      </c>
      <c s="35" t="s">
        <v>4</v>
      </c>
      <c s="6" t="s">
        <v>11563</v>
      </c>
      <c s="36" t="s">
        <v>11564</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11606</v>
      </c>
      <c s="34" t="s">
        <v>11607</v>
      </c>
      <c s="35" t="s">
        <v>4</v>
      </c>
      <c s="6" t="s">
        <v>11608</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11609</v>
      </c>
      <c s="34" t="s">
        <v>11610</v>
      </c>
      <c s="35" t="s">
        <v>4</v>
      </c>
      <c s="6" t="s">
        <v>11611</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11612</v>
      </c>
      <c s="34" t="s">
        <v>11613</v>
      </c>
      <c s="35" t="s">
        <v>4</v>
      </c>
      <c s="6" t="s">
        <v>11608</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11614</v>
      </c>
      <c s="34" t="s">
        <v>11615</v>
      </c>
      <c s="35" t="s">
        <v>4</v>
      </c>
      <c s="6" t="s">
        <v>11616</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11617</v>
      </c>
      <c s="34" t="s">
        <v>11618</v>
      </c>
      <c s="35" t="s">
        <v>4</v>
      </c>
      <c s="6" t="s">
        <v>11608</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11619</v>
      </c>
      <c s="34" t="s">
        <v>11620</v>
      </c>
      <c s="35" t="s">
        <v>4</v>
      </c>
      <c s="6" t="s">
        <v>11616</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11621</v>
      </c>
      <c s="34" t="s">
        <v>11622</v>
      </c>
      <c s="35" t="s">
        <v>4</v>
      </c>
      <c s="6" t="s">
        <v>11563</v>
      </c>
      <c s="36" t="s">
        <v>11564</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11623</v>
      </c>
      <c s="34" t="s">
        <v>11624</v>
      </c>
      <c s="35" t="s">
        <v>4</v>
      </c>
      <c s="6" t="s">
        <v>11625</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11626</v>
      </c>
      <c s="35" t="s">
        <v>4</v>
      </c>
      <c s="6" t="s">
        <v>11627</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11628</v>
      </c>
      <c s="34" t="s">
        <v>11629</v>
      </c>
      <c s="35" t="s">
        <v>4</v>
      </c>
      <c s="6" t="s">
        <v>11630</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11631</v>
      </c>
      <c s="34" t="s">
        <v>11632</v>
      </c>
      <c s="35" t="s">
        <v>4</v>
      </c>
      <c s="6" t="s">
        <v>11633</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11634</v>
      </c>
      <c s="34" t="s">
        <v>11635</v>
      </c>
      <c s="35" t="s">
        <v>4</v>
      </c>
      <c s="6" t="s">
        <v>11636</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11637</v>
      </c>
      <c r="E1582" s="33" t="s">
        <v>11638</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11639</v>
      </c>
      <c s="35" t="s">
        <v>4</v>
      </c>
      <c s="6" t="s">
        <v>11640</v>
      </c>
      <c s="36" t="s">
        <v>3911</v>
      </c>
      <c s="37">
        <v>2</v>
      </c>
      <c s="36">
        <v>0</v>
      </c>
      <c s="36">
        <f>ROUND(G1583*H1583,6)</f>
      </c>
      <c r="L1583" s="38">
        <v>0</v>
      </c>
      <c s="32">
        <f>ROUND(ROUND(L1583,2)*ROUND(G1583,3),2)</f>
      </c>
      <c s="36" t="s">
        <v>54</v>
      </c>
      <c>
        <f>(M1583*21)/100</f>
      </c>
      <c t="s">
        <v>26</v>
      </c>
    </row>
    <row r="1584" spans="1:5" ht="25.5">
      <c r="A1584" s="35" t="s">
        <v>55</v>
      </c>
      <c r="E1584" s="39" t="s">
        <v>11641</v>
      </c>
    </row>
    <row r="1585" spans="1:5" ht="12.75">
      <c r="A1585" s="35" t="s">
        <v>57</v>
      </c>
      <c r="E1585" s="40" t="s">
        <v>4</v>
      </c>
    </row>
    <row r="1586" spans="1:5" ht="12.75">
      <c r="A1586" t="s">
        <v>59</v>
      </c>
      <c r="E1586" s="39" t="s">
        <v>4</v>
      </c>
    </row>
    <row r="1587" spans="1:16" ht="38.25">
      <c r="A1587" t="s">
        <v>48</v>
      </c>
      <c s="34" t="s">
        <v>1976</v>
      </c>
      <c s="34" t="s">
        <v>11642</v>
      </c>
      <c s="35" t="s">
        <v>4</v>
      </c>
      <c s="6" t="s">
        <v>11643</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11644</v>
      </c>
      <c s="35" t="s">
        <v>4</v>
      </c>
      <c s="6" t="s">
        <v>11645</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11646</v>
      </c>
      <c s="35" t="s">
        <v>4</v>
      </c>
      <c s="6" t="s">
        <v>11647</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11648</v>
      </c>
      <c s="35" t="s">
        <v>4</v>
      </c>
      <c s="6" t="s">
        <v>11649</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11650</v>
      </c>
      <c s="34" t="s">
        <v>11651</v>
      </c>
      <c s="35" t="s">
        <v>4</v>
      </c>
      <c s="6" t="s">
        <v>11652</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11653</v>
      </c>
      <c s="34" t="s">
        <v>11654</v>
      </c>
      <c s="35" t="s">
        <v>4</v>
      </c>
      <c s="6" t="s">
        <v>11655</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11656</v>
      </c>
      <c s="34" t="s">
        <v>11657</v>
      </c>
      <c s="35" t="s">
        <v>4</v>
      </c>
      <c s="6" t="s">
        <v>11652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11658</v>
      </c>
      <c s="34" t="s">
        <v>11659</v>
      </c>
      <c s="35" t="s">
        <v>4</v>
      </c>
      <c s="6" t="s">
        <v>11660</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11661</v>
      </c>
      <c s="34" t="s">
        <v>11662</v>
      </c>
      <c s="35" t="s">
        <v>4</v>
      </c>
      <c s="6" t="s">
        <v>11663</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11664</v>
      </c>
      <c s="34" t="s">
        <v>11665</v>
      </c>
      <c s="35" t="s">
        <v>4</v>
      </c>
      <c s="6" t="s">
        <v>11666</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11667</v>
      </c>
      <c s="34" t="s">
        <v>11668</v>
      </c>
      <c s="35" t="s">
        <v>4</v>
      </c>
      <c s="6" t="s">
        <v>11669</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11670</v>
      </c>
      <c s="34" t="s">
        <v>11671</v>
      </c>
      <c s="35" t="s">
        <v>4</v>
      </c>
      <c s="6" t="s">
        <v>11672</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11673</v>
      </c>
      <c s="34" t="s">
        <v>11674</v>
      </c>
      <c s="35" t="s">
        <v>4</v>
      </c>
      <c s="6" t="s">
        <v>11675</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11676</v>
      </c>
      <c s="34" t="s">
        <v>11677</v>
      </c>
      <c s="35" t="s">
        <v>4</v>
      </c>
      <c s="6" t="s">
        <v>11678</v>
      </c>
      <c s="36" t="s">
        <v>3911</v>
      </c>
      <c s="37">
        <v>2</v>
      </c>
      <c s="36">
        <v>0</v>
      </c>
      <c s="36">
        <f>ROUND(G1639*H1639,6)</f>
      </c>
      <c r="L1639" s="38">
        <v>0</v>
      </c>
      <c s="32">
        <f>ROUND(ROUND(L1639,2)*ROUND(G1639,3),2)</f>
      </c>
      <c s="36" t="s">
        <v>54</v>
      </c>
      <c>
        <f>(M1639*21)/100</f>
      </c>
      <c t="s">
        <v>26</v>
      </c>
    </row>
    <row r="1640" spans="1:5" ht="25.5">
      <c r="A1640" s="35" t="s">
        <v>55</v>
      </c>
      <c r="E1640" s="39" t="s">
        <v>11679</v>
      </c>
    </row>
    <row r="1641" spans="1:5" ht="12.75">
      <c r="A1641" s="35" t="s">
        <v>57</v>
      </c>
      <c r="E1641" s="40" t="s">
        <v>4</v>
      </c>
    </row>
    <row r="1642" spans="1:5" ht="12.75">
      <c r="A1642" t="s">
        <v>59</v>
      </c>
      <c r="E1642" s="39" t="s">
        <v>4</v>
      </c>
    </row>
    <row r="1643" spans="1:16" ht="12.75">
      <c r="A1643" t="s">
        <v>48</v>
      </c>
      <c s="34" t="s">
        <v>11680</v>
      </c>
      <c s="34" t="s">
        <v>11681</v>
      </c>
      <c s="35" t="s">
        <v>4</v>
      </c>
      <c s="6" t="s">
        <v>11649</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11682</v>
      </c>
      <c s="34" t="s">
        <v>11683</v>
      </c>
      <c s="35" t="s">
        <v>4</v>
      </c>
      <c s="6" t="s">
        <v>11652</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11684</v>
      </c>
      <c s="34" t="s">
        <v>11685</v>
      </c>
      <c s="35" t="s">
        <v>4</v>
      </c>
      <c s="6" t="s">
        <v>11652</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11686</v>
      </c>
      <c s="34" t="s">
        <v>11687</v>
      </c>
      <c s="35" t="s">
        <v>4</v>
      </c>
      <c s="6" t="s">
        <v>11660</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11688</v>
      </c>
      <c s="34" t="s">
        <v>11689</v>
      </c>
      <c s="35" t="s">
        <v>4</v>
      </c>
      <c s="6" t="s">
        <v>11672</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11690</v>
      </c>
      <c s="34" t="s">
        <v>11691</v>
      </c>
      <c s="35" t="s">
        <v>4</v>
      </c>
      <c s="6" t="s">
        <v>11692</v>
      </c>
      <c s="36" t="s">
        <v>3911</v>
      </c>
      <c s="37">
        <v>2</v>
      </c>
      <c s="36">
        <v>0</v>
      </c>
      <c s="36">
        <f>ROUND(G1663*H1663,6)</f>
      </c>
      <c r="L1663" s="38">
        <v>0</v>
      </c>
      <c s="32">
        <f>ROUND(ROUND(L1663,2)*ROUND(G1663,3),2)</f>
      </c>
      <c s="36" t="s">
        <v>54</v>
      </c>
      <c>
        <f>(M1663*21)/100</f>
      </c>
      <c t="s">
        <v>26</v>
      </c>
    </row>
    <row r="1664" spans="1:5" ht="25.5">
      <c r="A1664" s="35" t="s">
        <v>55</v>
      </c>
      <c r="E1664" s="39" t="s">
        <v>11693</v>
      </c>
    </row>
    <row r="1665" spans="1:5" ht="12.75">
      <c r="A1665" s="35" t="s">
        <v>57</v>
      </c>
      <c r="E1665" s="40" t="s">
        <v>4</v>
      </c>
    </row>
    <row r="1666" spans="1:5" ht="12.75">
      <c r="A1666" t="s">
        <v>59</v>
      </c>
      <c r="E1666" s="39" t="s">
        <v>4</v>
      </c>
    </row>
    <row r="1667" spans="1:16" ht="38.25">
      <c r="A1667" t="s">
        <v>48</v>
      </c>
      <c s="34" t="s">
        <v>11694</v>
      </c>
      <c s="34" t="s">
        <v>11695</v>
      </c>
      <c s="35" t="s">
        <v>4</v>
      </c>
      <c s="6" t="s">
        <v>11696</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11697</v>
      </c>
      <c s="34" t="s">
        <v>11698</v>
      </c>
      <c s="35" t="s">
        <v>4</v>
      </c>
      <c s="6" t="s">
        <v>11649</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11699</v>
      </c>
      <c s="34" t="s">
        <v>11700</v>
      </c>
      <c s="35" t="s">
        <v>4</v>
      </c>
      <c s="6" t="s">
        <v>11652</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11701</v>
      </c>
      <c s="34" t="s">
        <v>11702</v>
      </c>
      <c s="35" t="s">
        <v>4</v>
      </c>
      <c s="6" t="s">
        <v>11652</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11703</v>
      </c>
      <c s="34" t="s">
        <v>11704</v>
      </c>
      <c s="35" t="s">
        <v>4</v>
      </c>
      <c s="6" t="s">
        <v>11660</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11705</v>
      </c>
      <c s="34" t="s">
        <v>11706</v>
      </c>
      <c s="35" t="s">
        <v>4</v>
      </c>
      <c s="6" t="s">
        <v>11678</v>
      </c>
      <c s="36" t="s">
        <v>3911</v>
      </c>
      <c s="37">
        <v>2</v>
      </c>
      <c s="36">
        <v>0</v>
      </c>
      <c s="36">
        <f>ROUND(G1687*H1687,6)</f>
      </c>
      <c r="L1687" s="38">
        <v>0</v>
      </c>
      <c s="32">
        <f>ROUND(ROUND(L1687,2)*ROUND(G1687,3),2)</f>
      </c>
      <c s="36" t="s">
        <v>54</v>
      </c>
      <c>
        <f>(M1687*21)/100</f>
      </c>
      <c t="s">
        <v>26</v>
      </c>
    </row>
    <row r="1688" spans="1:5" ht="25.5">
      <c r="A1688" s="35" t="s">
        <v>55</v>
      </c>
      <c r="E1688" s="39" t="s">
        <v>11679</v>
      </c>
    </row>
    <row r="1689" spans="1:5" ht="12.75">
      <c r="A1689" s="35" t="s">
        <v>57</v>
      </c>
      <c r="E1689" s="40" t="s">
        <v>4</v>
      </c>
    </row>
    <row r="1690" spans="1:5" ht="12.75">
      <c r="A1690" t="s">
        <v>59</v>
      </c>
      <c r="E1690" s="39" t="s">
        <v>4</v>
      </c>
    </row>
    <row r="1691" spans="1:16" ht="12.75">
      <c r="A1691" t="s">
        <v>48</v>
      </c>
      <c s="34" t="s">
        <v>11707</v>
      </c>
      <c s="34" t="s">
        <v>11708</v>
      </c>
      <c s="35" t="s">
        <v>4</v>
      </c>
      <c s="6" t="s">
        <v>11649</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11709</v>
      </c>
      <c s="34" t="s">
        <v>11710</v>
      </c>
      <c s="35" t="s">
        <v>4</v>
      </c>
      <c s="6" t="s">
        <v>11652</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11711</v>
      </c>
      <c s="34" t="s">
        <v>11712</v>
      </c>
      <c s="35" t="s">
        <v>4</v>
      </c>
      <c s="6" t="s">
        <v>11652</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11713</v>
      </c>
      <c s="34" t="s">
        <v>11714</v>
      </c>
      <c s="35" t="s">
        <v>4</v>
      </c>
      <c s="6" t="s">
        <v>11660</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11715</v>
      </c>
      <c s="34" t="s">
        <v>11716</v>
      </c>
      <c s="35" t="s">
        <v>4</v>
      </c>
      <c s="6" t="s">
        <v>11672</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11717</v>
      </c>
      <c s="34" t="s">
        <v>11718</v>
      </c>
      <c s="35" t="s">
        <v>4</v>
      </c>
      <c s="6" t="s">
        <v>11660</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11719</v>
      </c>
      <c s="34" t="s">
        <v>11720</v>
      </c>
      <c s="35" t="s">
        <v>4</v>
      </c>
      <c s="6" t="s">
        <v>11660</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11721</v>
      </c>
      <c s="34" t="s">
        <v>11722</v>
      </c>
      <c s="35" t="s">
        <v>4</v>
      </c>
      <c s="6" t="s">
        <v>11655</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11723</v>
      </c>
      <c s="34" t="s">
        <v>11724</v>
      </c>
      <c s="35" t="s">
        <v>4</v>
      </c>
      <c s="6" t="s">
        <v>11660</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11725</v>
      </c>
      <c s="34" t="s">
        <v>11726</v>
      </c>
      <c s="35" t="s">
        <v>4</v>
      </c>
      <c s="6" t="s">
        <v>11727</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11728</v>
      </c>
      <c s="34" t="s">
        <v>11729</v>
      </c>
      <c s="35" t="s">
        <v>4</v>
      </c>
      <c s="6" t="s">
        <v>11660</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11730</v>
      </c>
      <c s="34" t="s">
        <v>11731</v>
      </c>
      <c s="35" t="s">
        <v>4</v>
      </c>
      <c s="6" t="s">
        <v>11727</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11732</v>
      </c>
      <c s="34" t="s">
        <v>11733</v>
      </c>
      <c s="35" t="s">
        <v>4</v>
      </c>
      <c s="6" t="s">
        <v>11645</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11734</v>
      </c>
      <c s="34" t="s">
        <v>11735</v>
      </c>
      <c s="35" t="s">
        <v>4</v>
      </c>
      <c s="6" t="s">
        <v>11675</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11736</v>
      </c>
      <c s="34" t="s">
        <v>11737</v>
      </c>
      <c s="35" t="s">
        <v>4</v>
      </c>
      <c s="6" t="s">
        <v>11738</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11739</v>
      </c>
      <c s="34" t="s">
        <v>11740</v>
      </c>
      <c s="35" t="s">
        <v>4</v>
      </c>
      <c s="6" t="s">
        <v>11655</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11741</v>
      </c>
      <c s="34" t="s">
        <v>11742</v>
      </c>
      <c s="35" t="s">
        <v>4</v>
      </c>
      <c s="6" t="s">
        <v>11743</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11744</v>
      </c>
      <c s="34" t="s">
        <v>11745</v>
      </c>
      <c s="35" t="s">
        <v>4</v>
      </c>
      <c s="6" t="s">
        <v>11746</v>
      </c>
      <c s="36" t="s">
        <v>1128</v>
      </c>
      <c s="37">
        <v>1</v>
      </c>
      <c s="36">
        <v>0</v>
      </c>
      <c s="36">
        <f>ROUND(G1759*H1759,6)</f>
      </c>
      <c r="L1759" s="38">
        <v>0</v>
      </c>
      <c s="32">
        <f>ROUND(ROUND(L1759,2)*ROUND(G1759,3),2)</f>
      </c>
      <c s="36" t="s">
        <v>54</v>
      </c>
      <c>
        <f>(M1759*21)/100</f>
      </c>
      <c t="s">
        <v>26</v>
      </c>
    </row>
    <row r="1760" spans="1:5" ht="25.5">
      <c r="A1760" s="35" t="s">
        <v>55</v>
      </c>
      <c r="E1760" s="39" t="s">
        <v>11747</v>
      </c>
    </row>
    <row r="1761" spans="1:5" ht="12.75">
      <c r="A1761" s="35" t="s">
        <v>57</v>
      </c>
      <c r="E1761" s="40" t="s">
        <v>4</v>
      </c>
    </row>
    <row r="1762" spans="1:5" ht="12.75">
      <c r="A1762" t="s">
        <v>59</v>
      </c>
      <c r="E1762" s="39" t="s">
        <v>4</v>
      </c>
    </row>
    <row r="1763" spans="1:16" ht="38.25">
      <c r="A1763" t="s">
        <v>48</v>
      </c>
      <c s="34" t="s">
        <v>11748</v>
      </c>
      <c s="34" t="s">
        <v>11749</v>
      </c>
      <c s="35" t="s">
        <v>4</v>
      </c>
      <c s="6" t="s">
        <v>11750</v>
      </c>
      <c s="36" t="s">
        <v>1128</v>
      </c>
      <c s="37">
        <v>1</v>
      </c>
      <c s="36">
        <v>0</v>
      </c>
      <c s="36">
        <f>ROUND(G1763*H1763,6)</f>
      </c>
      <c r="L1763" s="38">
        <v>0</v>
      </c>
      <c s="32">
        <f>ROUND(ROUND(L1763,2)*ROUND(G1763,3),2)</f>
      </c>
      <c s="36" t="s">
        <v>54</v>
      </c>
      <c>
        <f>(M1763*21)/100</f>
      </c>
      <c t="s">
        <v>26</v>
      </c>
    </row>
    <row r="1764" spans="1:5" ht="25.5">
      <c r="A1764" s="35" t="s">
        <v>55</v>
      </c>
      <c r="E1764" s="39" t="s">
        <v>11751</v>
      </c>
    </row>
    <row r="1765" spans="1:5" ht="12.75">
      <c r="A1765" s="35" t="s">
        <v>57</v>
      </c>
      <c r="E1765" s="40" t="s">
        <v>4</v>
      </c>
    </row>
    <row r="1766" spans="1:5" ht="12.75">
      <c r="A1766" t="s">
        <v>59</v>
      </c>
      <c r="E1766" s="39" t="s">
        <v>4</v>
      </c>
    </row>
    <row r="1767" spans="1:16" ht="38.25">
      <c r="A1767" t="s">
        <v>48</v>
      </c>
      <c s="34" t="s">
        <v>11752</v>
      </c>
      <c s="34" t="s">
        <v>11753</v>
      </c>
      <c s="35" t="s">
        <v>4</v>
      </c>
      <c s="6" t="s">
        <v>11754</v>
      </c>
      <c s="36" t="s">
        <v>1128</v>
      </c>
      <c s="37">
        <v>1</v>
      </c>
      <c s="36">
        <v>0</v>
      </c>
      <c s="36">
        <f>ROUND(G1767*H1767,6)</f>
      </c>
      <c r="L1767" s="38">
        <v>0</v>
      </c>
      <c s="32">
        <f>ROUND(ROUND(L1767,2)*ROUND(G1767,3),2)</f>
      </c>
      <c s="36" t="s">
        <v>54</v>
      </c>
      <c>
        <f>(M1767*21)/100</f>
      </c>
      <c t="s">
        <v>26</v>
      </c>
    </row>
    <row r="1768" spans="1:5" ht="38.25">
      <c r="A1768" s="35" t="s">
        <v>55</v>
      </c>
      <c r="E1768" s="39" t="s">
        <v>11755</v>
      </c>
    </row>
    <row r="1769" spans="1:5" ht="12.75">
      <c r="A1769" s="35" t="s">
        <v>57</v>
      </c>
      <c r="E1769" s="40" t="s">
        <v>4</v>
      </c>
    </row>
    <row r="1770" spans="1:5" ht="12.75">
      <c r="A1770" t="s">
        <v>59</v>
      </c>
      <c r="E1770" s="39" t="s">
        <v>4</v>
      </c>
    </row>
    <row r="1771" spans="1:16" ht="25.5">
      <c r="A1771" t="s">
        <v>48</v>
      </c>
      <c s="34" t="s">
        <v>11756</v>
      </c>
      <c s="34" t="s">
        <v>11757</v>
      </c>
      <c s="35" t="s">
        <v>4</v>
      </c>
      <c s="6" t="s">
        <v>11758</v>
      </c>
      <c s="36" t="s">
        <v>1128</v>
      </c>
      <c s="37">
        <v>1</v>
      </c>
      <c s="36">
        <v>0</v>
      </c>
      <c s="36">
        <f>ROUND(G1771*H1771,6)</f>
      </c>
      <c r="L1771" s="38">
        <v>0</v>
      </c>
      <c s="32">
        <f>ROUND(ROUND(L1771,2)*ROUND(G1771,3),2)</f>
      </c>
      <c s="36" t="s">
        <v>54</v>
      </c>
      <c>
        <f>(M1771*21)/100</f>
      </c>
      <c t="s">
        <v>26</v>
      </c>
    </row>
    <row r="1772" spans="1:5" ht="38.25">
      <c r="A1772" s="35" t="s">
        <v>55</v>
      </c>
      <c r="E1772" s="39" t="s">
        <v>11759</v>
      </c>
    </row>
    <row r="1773" spans="1:5" ht="12.75">
      <c r="A1773" s="35" t="s">
        <v>57</v>
      </c>
      <c r="E1773" s="40" t="s">
        <v>4</v>
      </c>
    </row>
    <row r="1774" spans="1:5" ht="12.75">
      <c r="A1774" t="s">
        <v>59</v>
      </c>
      <c r="E1774" s="39" t="s">
        <v>4</v>
      </c>
    </row>
    <row r="1775" spans="1:16" ht="25.5">
      <c r="A1775" t="s">
        <v>48</v>
      </c>
      <c s="34" t="s">
        <v>11760</v>
      </c>
      <c s="34" t="s">
        <v>11761</v>
      </c>
      <c s="35" t="s">
        <v>4</v>
      </c>
      <c s="6" t="s">
        <v>11762</v>
      </c>
      <c s="36" t="s">
        <v>1128</v>
      </c>
      <c s="37">
        <v>2</v>
      </c>
      <c s="36">
        <v>0</v>
      </c>
      <c s="36">
        <f>ROUND(G1775*H1775,6)</f>
      </c>
      <c r="L1775" s="38">
        <v>0</v>
      </c>
      <c s="32">
        <f>ROUND(ROUND(L1775,2)*ROUND(G1775,3),2)</f>
      </c>
      <c s="36" t="s">
        <v>54</v>
      </c>
      <c>
        <f>(M1775*21)/100</f>
      </c>
      <c t="s">
        <v>26</v>
      </c>
    </row>
    <row r="1776" spans="1:5" ht="38.25">
      <c r="A1776" s="35" t="s">
        <v>55</v>
      </c>
      <c r="E1776" s="39" t="s">
        <v>11759</v>
      </c>
    </row>
    <row r="1777" spans="1:5" ht="12.75">
      <c r="A1777" s="35" t="s">
        <v>57</v>
      </c>
      <c r="E1777" s="40" t="s">
        <v>4</v>
      </c>
    </row>
    <row r="1778" spans="1:5" ht="12.75">
      <c r="A1778" t="s">
        <v>59</v>
      </c>
      <c r="E1778" s="39" t="s">
        <v>4</v>
      </c>
    </row>
    <row r="1779" spans="1:16" ht="25.5">
      <c r="A1779" t="s">
        <v>48</v>
      </c>
      <c s="34" t="s">
        <v>11763</v>
      </c>
      <c s="34" t="s">
        <v>11764</v>
      </c>
      <c s="35" t="s">
        <v>4</v>
      </c>
      <c s="6" t="s">
        <v>11765</v>
      </c>
      <c s="36" t="s">
        <v>1128</v>
      </c>
      <c s="37">
        <v>1</v>
      </c>
      <c s="36">
        <v>0</v>
      </c>
      <c s="36">
        <f>ROUND(G1779*H1779,6)</f>
      </c>
      <c r="L1779" s="38">
        <v>0</v>
      </c>
      <c s="32">
        <f>ROUND(ROUND(L1779,2)*ROUND(G1779,3),2)</f>
      </c>
      <c s="36" t="s">
        <v>54</v>
      </c>
      <c>
        <f>(M1779*21)/100</f>
      </c>
      <c t="s">
        <v>26</v>
      </c>
    </row>
    <row r="1780" spans="1:5" ht="38.25">
      <c r="A1780" s="35" t="s">
        <v>55</v>
      </c>
      <c r="E1780" s="39" t="s">
        <v>11759</v>
      </c>
    </row>
    <row r="1781" spans="1:5" ht="12.75">
      <c r="A1781" s="35" t="s">
        <v>57</v>
      </c>
      <c r="E1781" s="40" t="s">
        <v>4</v>
      </c>
    </row>
    <row r="1782" spans="1:5" ht="12.75">
      <c r="A1782" t="s">
        <v>59</v>
      </c>
      <c r="E1782" s="39" t="s">
        <v>4</v>
      </c>
    </row>
    <row r="1783" spans="1:16" ht="12.75">
      <c r="A1783" t="s">
        <v>48</v>
      </c>
      <c s="34" t="s">
        <v>11766</v>
      </c>
      <c s="34" t="s">
        <v>11767</v>
      </c>
      <c s="35" t="s">
        <v>4</v>
      </c>
      <c s="6" t="s">
        <v>11768</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11769</v>
      </c>
      <c s="34" t="s">
        <v>11770</v>
      </c>
      <c s="35" t="s">
        <v>4</v>
      </c>
      <c s="6" t="s">
        <v>11771</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11772</v>
      </c>
      <c s="34" t="s">
        <v>11773</v>
      </c>
      <c s="35" t="s">
        <v>4</v>
      </c>
      <c s="6" t="s">
        <v>11774</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11775</v>
      </c>
      <c s="34" t="s">
        <v>11776</v>
      </c>
      <c s="35" t="s">
        <v>4</v>
      </c>
      <c s="6" t="s">
        <v>11777</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11778</v>
      </c>
      <c s="34" t="s">
        <v>11779</v>
      </c>
      <c s="35" t="s">
        <v>4</v>
      </c>
      <c s="6" t="s">
        <v>11780</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11781</v>
      </c>
      <c s="34" t="s">
        <v>11782</v>
      </c>
      <c s="35" t="s">
        <v>4</v>
      </c>
      <c s="6" t="s">
        <v>11783</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11784</v>
      </c>
      <c s="34" t="s">
        <v>11785</v>
      </c>
      <c s="35" t="s">
        <v>4</v>
      </c>
      <c s="6" t="s">
        <v>11786</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11787</v>
      </c>
      <c s="34" t="s">
        <v>11788</v>
      </c>
      <c s="35" t="s">
        <v>4</v>
      </c>
      <c s="6" t="s">
        <v>11789</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11790</v>
      </c>
      <c s="34" t="s">
        <v>11791</v>
      </c>
      <c s="35" t="s">
        <v>4</v>
      </c>
      <c s="6" t="s">
        <v>11792</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11793</v>
      </c>
      <c s="35" t="s">
        <v>4</v>
      </c>
      <c s="6" t="s">
        <v>11794</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11795</v>
      </c>
      <c s="34" t="s">
        <v>11796</v>
      </c>
      <c s="35" t="s">
        <v>4</v>
      </c>
      <c s="6" t="s">
        <v>11797</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11798</v>
      </c>
      <c s="34" t="s">
        <v>11799</v>
      </c>
      <c s="35" t="s">
        <v>4</v>
      </c>
      <c s="6" t="s">
        <v>11800</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11801</v>
      </c>
      <c s="34" t="s">
        <v>11802</v>
      </c>
      <c s="35" t="s">
        <v>4</v>
      </c>
      <c s="6" t="s">
        <v>11803</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11804</v>
      </c>
      <c s="34" t="s">
        <v>11805</v>
      </c>
      <c s="35" t="s">
        <v>4</v>
      </c>
      <c s="6" t="s">
        <v>11806</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11807</v>
      </c>
      <c s="34" t="s">
        <v>11808</v>
      </c>
      <c s="35" t="s">
        <v>4</v>
      </c>
      <c s="6" t="s">
        <v>11809</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11810</v>
      </c>
      <c s="34" t="s">
        <v>11811</v>
      </c>
      <c s="35" t="s">
        <v>4</v>
      </c>
      <c s="6" t="s">
        <v>11812</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11813</v>
      </c>
      <c s="34" t="s">
        <v>11814</v>
      </c>
      <c s="35" t="s">
        <v>4</v>
      </c>
      <c s="6" t="s">
        <v>11815</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11816</v>
      </c>
      <c s="34" t="s">
        <v>11817</v>
      </c>
      <c s="35" t="s">
        <v>4</v>
      </c>
      <c s="6" t="s">
        <v>11818</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11819</v>
      </c>
      <c s="34" t="s">
        <v>11820</v>
      </c>
      <c s="35" t="s">
        <v>4</v>
      </c>
      <c s="6" t="s">
        <v>11821</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11822</v>
      </c>
      <c s="34" t="s">
        <v>11823</v>
      </c>
      <c s="35" t="s">
        <v>4</v>
      </c>
      <c s="6" t="s">
        <v>11824</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10672</v>
      </c>
      <c s="34" t="s">
        <v>11825</v>
      </c>
      <c s="35" t="s">
        <v>4</v>
      </c>
      <c s="6" t="s">
        <v>11826</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11463</v>
      </c>
      <c s="34" t="s">
        <v>11827</v>
      </c>
      <c s="35" t="s">
        <v>4</v>
      </c>
      <c s="6" t="s">
        <v>11828</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11467</v>
      </c>
      <c s="34" t="s">
        <v>11829</v>
      </c>
      <c s="35" t="s">
        <v>4</v>
      </c>
      <c s="6" t="s">
        <v>11830</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11472</v>
      </c>
      <c s="34" t="s">
        <v>11831</v>
      </c>
      <c s="35" t="s">
        <v>4</v>
      </c>
      <c s="6" t="s">
        <v>11633</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11475</v>
      </c>
      <c s="34" t="s">
        <v>11832</v>
      </c>
      <c s="35" t="s">
        <v>4</v>
      </c>
      <c s="6" t="s">
        <v>11833</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11834</v>
      </c>
      <c r="E1883" s="33" t="s">
        <v>11835</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11836</v>
      </c>
      <c s="34" t="s">
        <v>11837</v>
      </c>
      <c s="35" t="s">
        <v>4</v>
      </c>
      <c s="6" t="s">
        <v>11838</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11839</v>
      </c>
    </row>
    <row r="1888" spans="1:16" ht="25.5">
      <c r="A1888" t="s">
        <v>48</v>
      </c>
      <c s="34" t="s">
        <v>11840</v>
      </c>
      <c s="34" t="s">
        <v>11841</v>
      </c>
      <c s="35" t="s">
        <v>4</v>
      </c>
      <c s="6" t="s">
        <v>11842</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11839</v>
      </c>
    </row>
    <row r="1892" spans="1:16" ht="25.5">
      <c r="A1892" t="s">
        <v>48</v>
      </c>
      <c s="34" t="s">
        <v>11843</v>
      </c>
      <c s="34" t="s">
        <v>11844</v>
      </c>
      <c s="35" t="s">
        <v>4</v>
      </c>
      <c s="6" t="s">
        <v>11845</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11839</v>
      </c>
    </row>
    <row r="1896" spans="1:16" ht="25.5">
      <c r="A1896" t="s">
        <v>48</v>
      </c>
      <c s="34" t="s">
        <v>11846</v>
      </c>
      <c s="34" t="s">
        <v>11847</v>
      </c>
      <c s="35" t="s">
        <v>4</v>
      </c>
      <c s="6" t="s">
        <v>11848</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11839</v>
      </c>
    </row>
    <row r="1900" spans="1:16" ht="25.5">
      <c r="A1900" t="s">
        <v>48</v>
      </c>
      <c s="34" t="s">
        <v>11849</v>
      </c>
      <c s="34" t="s">
        <v>11850</v>
      </c>
      <c s="35" t="s">
        <v>4</v>
      </c>
      <c s="6" t="s">
        <v>11851</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11839</v>
      </c>
    </row>
    <row r="1904" spans="1:16" ht="25.5">
      <c r="A1904" t="s">
        <v>48</v>
      </c>
      <c s="34" t="s">
        <v>11852</v>
      </c>
      <c s="34" t="s">
        <v>11853</v>
      </c>
      <c s="35" t="s">
        <v>4</v>
      </c>
      <c s="6" t="s">
        <v>11854</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11839</v>
      </c>
    </row>
    <row r="1908" spans="1:16" ht="25.5">
      <c r="A1908" t="s">
        <v>48</v>
      </c>
      <c s="34" t="s">
        <v>11855</v>
      </c>
      <c s="34" t="s">
        <v>11856</v>
      </c>
      <c s="35" t="s">
        <v>4</v>
      </c>
      <c s="6" t="s">
        <v>11857</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11839</v>
      </c>
    </row>
    <row r="1912" spans="1:16" ht="25.5">
      <c r="A1912" t="s">
        <v>48</v>
      </c>
      <c s="34" t="s">
        <v>11858</v>
      </c>
      <c s="34" t="s">
        <v>11859</v>
      </c>
      <c s="35" t="s">
        <v>4</v>
      </c>
      <c s="6" t="s">
        <v>11860</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11839</v>
      </c>
    </row>
    <row r="1916" spans="1:16" ht="25.5">
      <c r="A1916" t="s">
        <v>48</v>
      </c>
      <c s="34" t="s">
        <v>11861</v>
      </c>
      <c s="34" t="s">
        <v>11862</v>
      </c>
      <c s="35" t="s">
        <v>4</v>
      </c>
      <c s="6" t="s">
        <v>11863</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11839</v>
      </c>
    </row>
    <row r="1920" spans="1:16" ht="25.5">
      <c r="A1920" t="s">
        <v>48</v>
      </c>
      <c s="34" t="s">
        <v>11864</v>
      </c>
      <c s="34" t="s">
        <v>11865</v>
      </c>
      <c s="35" t="s">
        <v>4</v>
      </c>
      <c s="6" t="s">
        <v>11866</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11839</v>
      </c>
    </row>
    <row r="1924" spans="1:16" ht="25.5">
      <c r="A1924" t="s">
        <v>48</v>
      </c>
      <c s="34" t="s">
        <v>11867</v>
      </c>
      <c s="34" t="s">
        <v>11868</v>
      </c>
      <c s="35" t="s">
        <v>4</v>
      </c>
      <c s="6" t="s">
        <v>11869</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11839</v>
      </c>
    </row>
    <row r="1928" spans="1:16" ht="25.5">
      <c r="A1928" t="s">
        <v>48</v>
      </c>
      <c s="34" t="s">
        <v>11870</v>
      </c>
      <c s="34" t="s">
        <v>11871</v>
      </c>
      <c s="35" t="s">
        <v>4</v>
      </c>
      <c s="6" t="s">
        <v>11872</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11839</v>
      </c>
    </row>
    <row r="1932" spans="1:16" ht="25.5">
      <c r="A1932" t="s">
        <v>48</v>
      </c>
      <c s="34" t="s">
        <v>11873</v>
      </c>
      <c s="34" t="s">
        <v>11874</v>
      </c>
      <c s="35" t="s">
        <v>4</v>
      </c>
      <c s="6" t="s">
        <v>11875</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11839</v>
      </c>
    </row>
    <row r="1936" spans="1:16" ht="25.5">
      <c r="A1936" t="s">
        <v>48</v>
      </c>
      <c s="34" t="s">
        <v>11876</v>
      </c>
      <c s="34" t="s">
        <v>11877</v>
      </c>
      <c s="35" t="s">
        <v>4</v>
      </c>
      <c s="6" t="s">
        <v>11878</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11839</v>
      </c>
    </row>
    <row r="1940" spans="1:16" ht="25.5">
      <c r="A1940" t="s">
        <v>48</v>
      </c>
      <c s="34" t="s">
        <v>11879</v>
      </c>
      <c s="34" t="s">
        <v>11880</v>
      </c>
      <c s="35" t="s">
        <v>4</v>
      </c>
      <c s="6" t="s">
        <v>11881</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11839</v>
      </c>
    </row>
    <row r="1944" spans="1:16" ht="25.5">
      <c r="A1944" t="s">
        <v>48</v>
      </c>
      <c s="34" t="s">
        <v>11882</v>
      </c>
      <c s="34" t="s">
        <v>11883</v>
      </c>
      <c s="35" t="s">
        <v>4</v>
      </c>
      <c s="6" t="s">
        <v>11884</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11839</v>
      </c>
    </row>
    <row r="1948" spans="1:16" ht="25.5">
      <c r="A1948" t="s">
        <v>48</v>
      </c>
      <c s="34" t="s">
        <v>11885</v>
      </c>
      <c s="34" t="s">
        <v>11886</v>
      </c>
      <c s="35" t="s">
        <v>4</v>
      </c>
      <c s="6" t="s">
        <v>11887</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11839</v>
      </c>
    </row>
    <row r="1952" spans="1:16" ht="25.5">
      <c r="A1952" t="s">
        <v>48</v>
      </c>
      <c s="34" t="s">
        <v>11888</v>
      </c>
      <c s="34" t="s">
        <v>11889</v>
      </c>
      <c s="35" t="s">
        <v>4</v>
      </c>
      <c s="6" t="s">
        <v>11890</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11839</v>
      </c>
    </row>
    <row r="1956" spans="1:16" ht="25.5">
      <c r="A1956" t="s">
        <v>48</v>
      </c>
      <c s="34" t="s">
        <v>11891</v>
      </c>
      <c s="34" t="s">
        <v>11892</v>
      </c>
      <c s="35" t="s">
        <v>4</v>
      </c>
      <c s="6" t="s">
        <v>11893</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11839</v>
      </c>
    </row>
    <row r="1960" spans="1:16" ht="25.5">
      <c r="A1960" t="s">
        <v>48</v>
      </c>
      <c s="34" t="s">
        <v>11894</v>
      </c>
      <c s="34" t="s">
        <v>11895</v>
      </c>
      <c s="35" t="s">
        <v>4</v>
      </c>
      <c s="6" t="s">
        <v>11896</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11839</v>
      </c>
    </row>
    <row r="1964" spans="1:16" ht="38.25">
      <c r="A1964" t="s">
        <v>48</v>
      </c>
      <c s="34" t="s">
        <v>11897</v>
      </c>
      <c s="34" t="s">
        <v>11898</v>
      </c>
      <c s="35" t="s">
        <v>4</v>
      </c>
      <c s="6" t="s">
        <v>11899</v>
      </c>
      <c s="36" t="s">
        <v>3911</v>
      </c>
      <c s="37">
        <v>42</v>
      </c>
      <c s="36">
        <v>0</v>
      </c>
      <c s="36">
        <f>ROUND(G1964*H1964,6)</f>
      </c>
      <c r="L1964" s="38">
        <v>0</v>
      </c>
      <c s="32">
        <f>ROUND(ROUND(L1964,2)*ROUND(G1964,3),2)</f>
      </c>
      <c s="36" t="s">
        <v>54</v>
      </c>
      <c>
        <f>(M1964*21)/100</f>
      </c>
      <c t="s">
        <v>26</v>
      </c>
    </row>
    <row r="1965" spans="1:5" ht="63.75">
      <c r="A1965" s="35" t="s">
        <v>55</v>
      </c>
      <c r="E1965" s="39" t="s">
        <v>11900</v>
      </c>
    </row>
    <row r="1966" spans="1:5" ht="12.75">
      <c r="A1966" s="35" t="s">
        <v>57</v>
      </c>
      <c r="E1966" s="40" t="s">
        <v>4</v>
      </c>
    </row>
    <row r="1967" spans="1:5" ht="12.75">
      <c r="A1967" t="s">
        <v>59</v>
      </c>
      <c r="E1967" s="39" t="s">
        <v>11901</v>
      </c>
    </row>
    <row r="1968" spans="1:16" ht="38.25">
      <c r="A1968" t="s">
        <v>48</v>
      </c>
      <c s="34" t="s">
        <v>11902</v>
      </c>
      <c s="34" t="s">
        <v>11903</v>
      </c>
      <c s="35" t="s">
        <v>4</v>
      </c>
      <c s="6" t="s">
        <v>11904</v>
      </c>
      <c s="36" t="s">
        <v>3911</v>
      </c>
      <c s="37">
        <v>10</v>
      </c>
      <c s="36">
        <v>0</v>
      </c>
      <c s="36">
        <f>ROUND(G1968*H1968,6)</f>
      </c>
      <c r="L1968" s="38">
        <v>0</v>
      </c>
      <c s="32">
        <f>ROUND(ROUND(L1968,2)*ROUND(G1968,3),2)</f>
      </c>
      <c s="36" t="s">
        <v>54</v>
      </c>
      <c>
        <f>(M1968*21)/100</f>
      </c>
      <c t="s">
        <v>26</v>
      </c>
    </row>
    <row r="1969" spans="1:5" ht="63.75">
      <c r="A1969" s="35" t="s">
        <v>55</v>
      </c>
      <c r="E1969" s="39" t="s">
        <v>11905</v>
      </c>
    </row>
    <row r="1970" spans="1:5" ht="12.75">
      <c r="A1970" s="35" t="s">
        <v>57</v>
      </c>
      <c r="E1970" s="40" t="s">
        <v>4</v>
      </c>
    </row>
    <row r="1971" spans="1:5" ht="12.75">
      <c r="A1971" t="s">
        <v>59</v>
      </c>
      <c r="E1971" s="39" t="s">
        <v>11901</v>
      </c>
    </row>
    <row r="1972" spans="1:16" ht="38.25">
      <c r="A1972" t="s">
        <v>48</v>
      </c>
      <c s="34" t="s">
        <v>11906</v>
      </c>
      <c s="34" t="s">
        <v>11907</v>
      </c>
      <c s="35" t="s">
        <v>4</v>
      </c>
      <c s="6" t="s">
        <v>11908</v>
      </c>
      <c s="36" t="s">
        <v>3911</v>
      </c>
      <c s="37">
        <v>55</v>
      </c>
      <c s="36">
        <v>0</v>
      </c>
      <c s="36">
        <f>ROUND(G1972*H1972,6)</f>
      </c>
      <c r="L1972" s="38">
        <v>0</v>
      </c>
      <c s="32">
        <f>ROUND(ROUND(L1972,2)*ROUND(G1972,3),2)</f>
      </c>
      <c s="36" t="s">
        <v>54</v>
      </c>
      <c>
        <f>(M1972*21)/100</f>
      </c>
      <c t="s">
        <v>26</v>
      </c>
    </row>
    <row r="1973" spans="1:5" ht="63.75">
      <c r="A1973" s="35" t="s">
        <v>55</v>
      </c>
      <c r="E1973" s="39" t="s">
        <v>11909</v>
      </c>
    </row>
    <row r="1974" spans="1:5" ht="12.75">
      <c r="A1974" s="35" t="s">
        <v>57</v>
      </c>
      <c r="E1974" s="40" t="s">
        <v>4</v>
      </c>
    </row>
    <row r="1975" spans="1:5" ht="12.75">
      <c r="A1975" t="s">
        <v>59</v>
      </c>
      <c r="E1975" s="39" t="s">
        <v>11901</v>
      </c>
    </row>
    <row r="1976" spans="1:16" ht="38.25">
      <c r="A1976" t="s">
        <v>48</v>
      </c>
      <c s="34" t="s">
        <v>11910</v>
      </c>
      <c s="34" t="s">
        <v>11911</v>
      </c>
      <c s="35" t="s">
        <v>4</v>
      </c>
      <c s="6" t="s">
        <v>11912</v>
      </c>
      <c s="36" t="s">
        <v>3911</v>
      </c>
      <c s="37">
        <v>12</v>
      </c>
      <c s="36">
        <v>0</v>
      </c>
      <c s="36">
        <f>ROUND(G1976*H1976,6)</f>
      </c>
      <c r="L1976" s="38">
        <v>0</v>
      </c>
      <c s="32">
        <f>ROUND(ROUND(L1976,2)*ROUND(G1976,3),2)</f>
      </c>
      <c s="36" t="s">
        <v>54</v>
      </c>
      <c>
        <f>(M1976*21)/100</f>
      </c>
      <c t="s">
        <v>26</v>
      </c>
    </row>
    <row r="1977" spans="1:5" ht="38.25">
      <c r="A1977" s="35" t="s">
        <v>55</v>
      </c>
      <c r="E1977" s="39" t="s">
        <v>11913</v>
      </c>
    </row>
    <row r="1978" spans="1:5" ht="12.75">
      <c r="A1978" s="35" t="s">
        <v>57</v>
      </c>
      <c r="E1978" s="40" t="s">
        <v>4</v>
      </c>
    </row>
    <row r="1979" spans="1:5" ht="12.75">
      <c r="A1979" t="s">
        <v>59</v>
      </c>
      <c r="E1979" s="39" t="s">
        <v>11901</v>
      </c>
    </row>
    <row r="1980" spans="1:16" ht="38.25">
      <c r="A1980" t="s">
        <v>48</v>
      </c>
      <c s="34" t="s">
        <v>11914</v>
      </c>
      <c s="34" t="s">
        <v>11915</v>
      </c>
      <c s="35" t="s">
        <v>4</v>
      </c>
      <c s="6" t="s">
        <v>11916</v>
      </c>
      <c s="36" t="s">
        <v>3911</v>
      </c>
      <c s="37">
        <v>23</v>
      </c>
      <c s="36">
        <v>0</v>
      </c>
      <c s="36">
        <f>ROUND(G1980*H1980,6)</f>
      </c>
      <c r="L1980" s="38">
        <v>0</v>
      </c>
      <c s="32">
        <f>ROUND(ROUND(L1980,2)*ROUND(G1980,3),2)</f>
      </c>
      <c s="36" t="s">
        <v>54</v>
      </c>
      <c>
        <f>(M1980*21)/100</f>
      </c>
      <c t="s">
        <v>26</v>
      </c>
    </row>
    <row r="1981" spans="1:5" ht="38.25">
      <c r="A1981" s="35" t="s">
        <v>55</v>
      </c>
      <c r="E1981" s="39" t="s">
        <v>11913</v>
      </c>
    </row>
    <row r="1982" spans="1:5" ht="12.75">
      <c r="A1982" s="35" t="s">
        <v>57</v>
      </c>
      <c r="E1982" s="40" t="s">
        <v>4</v>
      </c>
    </row>
    <row r="1983" spans="1:5" ht="12.75">
      <c r="A1983" t="s">
        <v>59</v>
      </c>
      <c r="E1983" s="39" t="s">
        <v>11901</v>
      </c>
    </row>
    <row r="1984" spans="1:16" ht="38.25">
      <c r="A1984" t="s">
        <v>48</v>
      </c>
      <c s="34" t="s">
        <v>11917</v>
      </c>
      <c s="34" t="s">
        <v>11918</v>
      </c>
      <c s="35" t="s">
        <v>4</v>
      </c>
      <c s="6" t="s">
        <v>11919</v>
      </c>
      <c s="36" t="s">
        <v>3911</v>
      </c>
      <c s="37">
        <v>1</v>
      </c>
      <c s="36">
        <v>0</v>
      </c>
      <c s="36">
        <f>ROUND(G1984*H1984,6)</f>
      </c>
      <c r="L1984" s="38">
        <v>0</v>
      </c>
      <c s="32">
        <f>ROUND(ROUND(L1984,2)*ROUND(G1984,3),2)</f>
      </c>
      <c s="36" t="s">
        <v>54</v>
      </c>
      <c>
        <f>(M1984*21)/100</f>
      </c>
      <c t="s">
        <v>26</v>
      </c>
    </row>
    <row r="1985" spans="1:5" ht="38.25">
      <c r="A1985" s="35" t="s">
        <v>55</v>
      </c>
      <c r="E1985" s="39" t="s">
        <v>11920</v>
      </c>
    </row>
    <row r="1986" spans="1:5" ht="12.75">
      <c r="A1986" s="35" t="s">
        <v>57</v>
      </c>
      <c r="E1986" s="40" t="s">
        <v>4</v>
      </c>
    </row>
    <row r="1987" spans="1:5" ht="12.75">
      <c r="A1987" t="s">
        <v>59</v>
      </c>
      <c r="E1987" s="39" t="s">
        <v>11901</v>
      </c>
    </row>
    <row r="1988" spans="1:16" ht="38.25">
      <c r="A1988" t="s">
        <v>48</v>
      </c>
      <c s="34" t="s">
        <v>11921</v>
      </c>
      <c s="34" t="s">
        <v>11922</v>
      </c>
      <c s="35" t="s">
        <v>4</v>
      </c>
      <c s="6" t="s">
        <v>11923</v>
      </c>
      <c s="36" t="s">
        <v>3911</v>
      </c>
      <c s="37">
        <v>29</v>
      </c>
      <c s="36">
        <v>0</v>
      </c>
      <c s="36">
        <f>ROUND(G1988*H1988,6)</f>
      </c>
      <c r="L1988" s="38">
        <v>0</v>
      </c>
      <c s="32">
        <f>ROUND(ROUND(L1988,2)*ROUND(G1988,3),2)</f>
      </c>
      <c s="36" t="s">
        <v>54</v>
      </c>
      <c>
        <f>(M1988*21)/100</f>
      </c>
      <c t="s">
        <v>26</v>
      </c>
    </row>
    <row r="1989" spans="1:5" ht="51">
      <c r="A1989" s="35" t="s">
        <v>55</v>
      </c>
      <c r="E1989" s="39" t="s">
        <v>11924</v>
      </c>
    </row>
    <row r="1990" spans="1:5" ht="12.75">
      <c r="A1990" s="35" t="s">
        <v>57</v>
      </c>
      <c r="E1990" s="40" t="s">
        <v>4</v>
      </c>
    </row>
    <row r="1991" spans="1:5" ht="12.75">
      <c r="A1991" t="s">
        <v>59</v>
      </c>
      <c r="E1991" s="39" t="s">
        <v>11901</v>
      </c>
    </row>
    <row r="1992" spans="1:16" ht="38.25">
      <c r="A1992" t="s">
        <v>48</v>
      </c>
      <c s="34" t="s">
        <v>11925</v>
      </c>
      <c s="34" t="s">
        <v>11926</v>
      </c>
      <c s="35" t="s">
        <v>4</v>
      </c>
      <c s="6" t="s">
        <v>11927</v>
      </c>
      <c s="36" t="s">
        <v>3911</v>
      </c>
      <c s="37">
        <v>29</v>
      </c>
      <c s="36">
        <v>0</v>
      </c>
      <c s="36">
        <f>ROUND(G1992*H1992,6)</f>
      </c>
      <c r="L1992" s="38">
        <v>0</v>
      </c>
      <c s="32">
        <f>ROUND(ROUND(L1992,2)*ROUND(G1992,3),2)</f>
      </c>
      <c s="36" t="s">
        <v>54</v>
      </c>
      <c>
        <f>(M1992*21)/100</f>
      </c>
      <c t="s">
        <v>26</v>
      </c>
    </row>
    <row r="1993" spans="1:5" ht="51">
      <c r="A1993" s="35" t="s">
        <v>55</v>
      </c>
      <c r="E1993" s="39" t="s">
        <v>11928</v>
      </c>
    </row>
    <row r="1994" spans="1:5" ht="12.75">
      <c r="A1994" s="35" t="s">
        <v>57</v>
      </c>
      <c r="E1994" s="40" t="s">
        <v>4</v>
      </c>
    </row>
    <row r="1995" spans="1:5" ht="12.75">
      <c r="A1995" t="s">
        <v>59</v>
      </c>
      <c r="E1995" s="39" t="s">
        <v>11901</v>
      </c>
    </row>
    <row r="1996" spans="1:16" ht="38.25">
      <c r="A1996" t="s">
        <v>48</v>
      </c>
      <c s="34" t="s">
        <v>11929</v>
      </c>
      <c s="34" t="s">
        <v>11930</v>
      </c>
      <c s="35" t="s">
        <v>4</v>
      </c>
      <c s="6" t="s">
        <v>11931</v>
      </c>
      <c s="36" t="s">
        <v>3911</v>
      </c>
      <c s="37">
        <v>21</v>
      </c>
      <c s="36">
        <v>0</v>
      </c>
      <c s="36">
        <f>ROUND(G1996*H1996,6)</f>
      </c>
      <c r="L1996" s="38">
        <v>0</v>
      </c>
      <c s="32">
        <f>ROUND(ROUND(L1996,2)*ROUND(G1996,3),2)</f>
      </c>
      <c s="36" t="s">
        <v>54</v>
      </c>
      <c>
        <f>(M1996*21)/100</f>
      </c>
      <c t="s">
        <v>26</v>
      </c>
    </row>
    <row r="1997" spans="1:5" ht="51">
      <c r="A1997" s="35" t="s">
        <v>55</v>
      </c>
      <c r="E1997" s="39" t="s">
        <v>11932</v>
      </c>
    </row>
    <row r="1998" spans="1:5" ht="12.75">
      <c r="A1998" s="35" t="s">
        <v>57</v>
      </c>
      <c r="E1998" s="40" t="s">
        <v>4</v>
      </c>
    </row>
    <row r="1999" spans="1:5" ht="12.75">
      <c r="A1999" t="s">
        <v>59</v>
      </c>
      <c r="E1999" s="39" t="s">
        <v>11901</v>
      </c>
    </row>
    <row r="2000" spans="1:16" ht="38.25">
      <c r="A2000" t="s">
        <v>48</v>
      </c>
      <c s="34" t="s">
        <v>11933</v>
      </c>
      <c s="34" t="s">
        <v>11934</v>
      </c>
      <c s="35" t="s">
        <v>4</v>
      </c>
      <c s="6" t="s">
        <v>11935</v>
      </c>
      <c s="36" t="s">
        <v>3911</v>
      </c>
      <c s="37">
        <v>7</v>
      </c>
      <c s="36">
        <v>0</v>
      </c>
      <c s="36">
        <f>ROUND(G2000*H2000,6)</f>
      </c>
      <c r="L2000" s="38">
        <v>0</v>
      </c>
      <c s="32">
        <f>ROUND(ROUND(L2000,2)*ROUND(G2000,3),2)</f>
      </c>
      <c s="36" t="s">
        <v>54</v>
      </c>
      <c>
        <f>(M2000*21)/100</f>
      </c>
      <c t="s">
        <v>26</v>
      </c>
    </row>
    <row r="2001" spans="1:5" ht="51">
      <c r="A2001" s="35" t="s">
        <v>55</v>
      </c>
      <c r="E2001" s="39" t="s">
        <v>11936</v>
      </c>
    </row>
    <row r="2002" spans="1:5" ht="12.75">
      <c r="A2002" s="35" t="s">
        <v>57</v>
      </c>
      <c r="E2002" s="40" t="s">
        <v>4</v>
      </c>
    </row>
    <row r="2003" spans="1:5" ht="12.75">
      <c r="A2003" t="s">
        <v>59</v>
      </c>
      <c r="E2003" s="39" t="s">
        <v>11901</v>
      </c>
    </row>
    <row r="2004" spans="1:16" ht="38.25">
      <c r="A2004" t="s">
        <v>48</v>
      </c>
      <c s="34" t="s">
        <v>11937</v>
      </c>
      <c s="34" t="s">
        <v>11938</v>
      </c>
      <c s="35" t="s">
        <v>4</v>
      </c>
      <c s="6" t="s">
        <v>11939</v>
      </c>
      <c s="36" t="s">
        <v>3911</v>
      </c>
      <c s="37">
        <v>6</v>
      </c>
      <c s="36">
        <v>0</v>
      </c>
      <c s="36">
        <f>ROUND(G2004*H2004,6)</f>
      </c>
      <c r="L2004" s="38">
        <v>0</v>
      </c>
      <c s="32">
        <f>ROUND(ROUND(L2004,2)*ROUND(G2004,3),2)</f>
      </c>
      <c s="36" t="s">
        <v>54</v>
      </c>
      <c>
        <f>(M2004*21)/100</f>
      </c>
      <c t="s">
        <v>26</v>
      </c>
    </row>
    <row r="2005" spans="1:5" ht="51">
      <c r="A2005" s="35" t="s">
        <v>55</v>
      </c>
      <c r="E2005" s="39" t="s">
        <v>11936</v>
      </c>
    </row>
    <row r="2006" spans="1:5" ht="12.75">
      <c r="A2006" s="35" t="s">
        <v>57</v>
      </c>
      <c r="E2006" s="40" t="s">
        <v>4</v>
      </c>
    </row>
    <row r="2007" spans="1:5" ht="12.75">
      <c r="A2007" t="s">
        <v>59</v>
      </c>
      <c r="E2007" s="39" t="s">
        <v>11901</v>
      </c>
    </row>
    <row r="2008" spans="1:16" ht="12.75">
      <c r="A2008" t="s">
        <v>48</v>
      </c>
      <c s="34" t="s">
        <v>11940</v>
      </c>
      <c s="34" t="s">
        <v>11941</v>
      </c>
      <c s="35" t="s">
        <v>4</v>
      </c>
      <c s="6" t="s">
        <v>11942</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11901</v>
      </c>
    </row>
    <row r="2012" spans="1:16" ht="12.75">
      <c r="A2012" t="s">
        <v>48</v>
      </c>
      <c s="34" t="s">
        <v>11943</v>
      </c>
      <c s="34" t="s">
        <v>11944</v>
      </c>
      <c s="35" t="s">
        <v>4</v>
      </c>
      <c s="6" t="s">
        <v>11945</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11901</v>
      </c>
    </row>
    <row r="2016" spans="1:16" ht="12.75">
      <c r="A2016" t="s">
        <v>48</v>
      </c>
      <c s="34" t="s">
        <v>11946</v>
      </c>
      <c s="34" t="s">
        <v>11947</v>
      </c>
      <c s="35" t="s">
        <v>4</v>
      </c>
      <c s="6" t="s">
        <v>11948</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11901</v>
      </c>
    </row>
    <row r="2020" spans="1:16" ht="12.75">
      <c r="A2020" t="s">
        <v>48</v>
      </c>
      <c s="34" t="s">
        <v>11949</v>
      </c>
      <c s="34" t="s">
        <v>11950</v>
      </c>
      <c s="35" t="s">
        <v>4</v>
      </c>
      <c s="6" t="s">
        <v>11951</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11901</v>
      </c>
    </row>
    <row r="2024" spans="1:16" ht="25.5">
      <c r="A2024" t="s">
        <v>48</v>
      </c>
      <c s="34" t="s">
        <v>11952</v>
      </c>
      <c s="34" t="s">
        <v>11953</v>
      </c>
      <c s="35" t="s">
        <v>4</v>
      </c>
      <c s="6" t="s">
        <v>11954</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11901</v>
      </c>
    </row>
    <row r="2028" spans="1:16" ht="12.75">
      <c r="A2028" t="s">
        <v>48</v>
      </c>
      <c s="34" t="s">
        <v>11955</v>
      </c>
      <c s="34" t="s">
        <v>11956</v>
      </c>
      <c s="35" t="s">
        <v>4</v>
      </c>
      <c s="6" t="s">
        <v>11957</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11901</v>
      </c>
    </row>
    <row r="2032" spans="1:16" ht="25.5">
      <c r="A2032" t="s">
        <v>48</v>
      </c>
      <c s="34" t="s">
        <v>11958</v>
      </c>
      <c s="34" t="s">
        <v>11959</v>
      </c>
      <c s="35" t="s">
        <v>4</v>
      </c>
      <c s="6" t="s">
        <v>11960</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11901</v>
      </c>
    </row>
    <row r="2036" spans="1:16" ht="12.75">
      <c r="A2036" t="s">
        <v>48</v>
      </c>
      <c s="34" t="s">
        <v>11961</v>
      </c>
      <c s="34" t="s">
        <v>11962</v>
      </c>
      <c s="35" t="s">
        <v>4</v>
      </c>
      <c s="6" t="s">
        <v>11963</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11901</v>
      </c>
    </row>
    <row r="2040" spans="1:16" ht="38.25">
      <c r="A2040" t="s">
        <v>48</v>
      </c>
      <c s="34" t="s">
        <v>11964</v>
      </c>
      <c s="34" t="s">
        <v>11965</v>
      </c>
      <c s="35" t="s">
        <v>4</v>
      </c>
      <c s="6" t="s">
        <v>11966</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11967</v>
      </c>
      <c s="34" t="s">
        <v>11968</v>
      </c>
      <c s="35" t="s">
        <v>4</v>
      </c>
      <c s="6" t="s">
        <v>11969</v>
      </c>
      <c s="36" t="s">
        <v>3911</v>
      </c>
      <c s="37">
        <v>11</v>
      </c>
      <c s="36">
        <v>0</v>
      </c>
      <c s="36">
        <f>ROUND(G2044*H2044,6)</f>
      </c>
      <c r="L2044" s="38">
        <v>0</v>
      </c>
      <c s="32">
        <f>ROUND(ROUND(L2044,2)*ROUND(G2044,3),2)</f>
      </c>
      <c s="36" t="s">
        <v>54</v>
      </c>
      <c>
        <f>(M2044*21)/100</f>
      </c>
      <c t="s">
        <v>26</v>
      </c>
    </row>
    <row r="2045" spans="1:5" ht="25.5">
      <c r="A2045" s="35" t="s">
        <v>55</v>
      </c>
      <c r="E2045" s="39" t="s">
        <v>11970</v>
      </c>
    </row>
    <row r="2046" spans="1:5" ht="12.75">
      <c r="A2046" s="35" t="s">
        <v>57</v>
      </c>
      <c r="E2046" s="40" t="s">
        <v>4</v>
      </c>
    </row>
    <row r="2047" spans="1:5" ht="12.75">
      <c r="A2047" t="s">
        <v>59</v>
      </c>
      <c r="E2047" s="39" t="s">
        <v>4</v>
      </c>
    </row>
    <row r="2048" spans="1:16" ht="38.25">
      <c r="A2048" t="s">
        <v>48</v>
      </c>
      <c s="34" t="s">
        <v>11971</v>
      </c>
      <c s="34" t="s">
        <v>11972</v>
      </c>
      <c s="35" t="s">
        <v>4</v>
      </c>
      <c s="6" t="s">
        <v>11973</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11974</v>
      </c>
      <c s="34" t="s">
        <v>11975</v>
      </c>
      <c s="35" t="s">
        <v>4</v>
      </c>
      <c s="6" t="s">
        <v>11976</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11977</v>
      </c>
      <c s="34" t="s">
        <v>11978</v>
      </c>
      <c s="35" t="s">
        <v>4</v>
      </c>
      <c s="6" t="s">
        <v>11979</v>
      </c>
      <c s="36" t="s">
        <v>3911</v>
      </c>
      <c s="37">
        <v>2</v>
      </c>
      <c s="36">
        <v>0</v>
      </c>
      <c s="36">
        <f>ROUND(G2056*H2056,6)</f>
      </c>
      <c r="L2056" s="38">
        <v>0</v>
      </c>
      <c s="32">
        <f>ROUND(ROUND(L2056,2)*ROUND(G2056,3),2)</f>
      </c>
      <c s="36" t="s">
        <v>54</v>
      </c>
      <c>
        <f>(M2056*21)/100</f>
      </c>
      <c t="s">
        <v>26</v>
      </c>
    </row>
    <row r="2057" spans="1:5" ht="25.5">
      <c r="A2057" s="35" t="s">
        <v>55</v>
      </c>
      <c r="E2057" s="39" t="s">
        <v>11980</v>
      </c>
    </row>
    <row r="2058" spans="1:5" ht="12.75">
      <c r="A2058" s="35" t="s">
        <v>57</v>
      </c>
      <c r="E2058" s="40" t="s">
        <v>4</v>
      </c>
    </row>
    <row r="2059" spans="1:5" ht="12.75">
      <c r="A2059" t="s">
        <v>59</v>
      </c>
      <c r="E2059" s="39" t="s">
        <v>4</v>
      </c>
    </row>
    <row r="2060" spans="1:16" ht="38.25">
      <c r="A2060" t="s">
        <v>48</v>
      </c>
      <c s="34" t="s">
        <v>11981</v>
      </c>
      <c s="34" t="s">
        <v>11982</v>
      </c>
      <c s="35" t="s">
        <v>4</v>
      </c>
      <c s="6" t="s">
        <v>11983</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11984</v>
      </c>
      <c s="34" t="s">
        <v>11985</v>
      </c>
      <c s="35" t="s">
        <v>4</v>
      </c>
      <c s="6" t="s">
        <v>11986</v>
      </c>
      <c s="36" t="s">
        <v>3911</v>
      </c>
      <c s="37">
        <v>8</v>
      </c>
      <c s="36">
        <v>0</v>
      </c>
      <c s="36">
        <f>ROUND(G2064*H2064,6)</f>
      </c>
      <c r="L2064" s="38">
        <v>0</v>
      </c>
      <c s="32">
        <f>ROUND(ROUND(L2064,2)*ROUND(G2064,3),2)</f>
      </c>
      <c s="36" t="s">
        <v>54</v>
      </c>
      <c>
        <f>(M2064*21)/100</f>
      </c>
      <c t="s">
        <v>26</v>
      </c>
    </row>
    <row r="2065" spans="1:5" ht="25.5">
      <c r="A2065" s="35" t="s">
        <v>55</v>
      </c>
      <c r="E2065" s="39" t="s">
        <v>11987</v>
      </c>
    </row>
    <row r="2066" spans="1:5" ht="12.75">
      <c r="A2066" s="35" t="s">
        <v>57</v>
      </c>
      <c r="E2066" s="40" t="s">
        <v>4</v>
      </c>
    </row>
    <row r="2067" spans="1:5" ht="12.75">
      <c r="A2067" t="s">
        <v>59</v>
      </c>
      <c r="E2067" s="39" t="s">
        <v>4</v>
      </c>
    </row>
    <row r="2068" spans="1:16" ht="38.25">
      <c r="A2068" t="s">
        <v>48</v>
      </c>
      <c s="34" t="s">
        <v>11988</v>
      </c>
      <c s="34" t="s">
        <v>11989</v>
      </c>
      <c s="35" t="s">
        <v>4</v>
      </c>
      <c s="6" t="s">
        <v>11990</v>
      </c>
      <c s="36" t="s">
        <v>3911</v>
      </c>
      <c s="37">
        <v>8</v>
      </c>
      <c s="36">
        <v>0</v>
      </c>
      <c s="36">
        <f>ROUND(G2068*H2068,6)</f>
      </c>
      <c r="L2068" s="38">
        <v>0</v>
      </c>
      <c s="32">
        <f>ROUND(ROUND(L2068,2)*ROUND(G2068,3),2)</f>
      </c>
      <c s="36" t="s">
        <v>54</v>
      </c>
      <c>
        <f>(M2068*21)/100</f>
      </c>
      <c t="s">
        <v>26</v>
      </c>
    </row>
    <row r="2069" spans="1:5" ht="25.5">
      <c r="A2069" s="35" t="s">
        <v>55</v>
      </c>
      <c r="E2069" s="39" t="s">
        <v>11987</v>
      </c>
    </row>
    <row r="2070" spans="1:5" ht="12.75">
      <c r="A2070" s="35" t="s">
        <v>57</v>
      </c>
      <c r="E2070" s="40" t="s">
        <v>4</v>
      </c>
    </row>
    <row r="2071" spans="1:5" ht="12.75">
      <c r="A2071" t="s">
        <v>59</v>
      </c>
      <c r="E2071" s="39" t="s">
        <v>4</v>
      </c>
    </row>
    <row r="2072" spans="1:16" ht="38.25">
      <c r="A2072" t="s">
        <v>48</v>
      </c>
      <c s="34" t="s">
        <v>11991</v>
      </c>
      <c s="34" t="s">
        <v>11992</v>
      </c>
      <c s="35" t="s">
        <v>4</v>
      </c>
      <c s="6" t="s">
        <v>11993</v>
      </c>
      <c s="36" t="s">
        <v>3911</v>
      </c>
      <c s="37">
        <v>13</v>
      </c>
      <c s="36">
        <v>0</v>
      </c>
      <c s="36">
        <f>ROUND(G2072*H2072,6)</f>
      </c>
      <c r="L2072" s="38">
        <v>0</v>
      </c>
      <c s="32">
        <f>ROUND(ROUND(L2072,2)*ROUND(G2072,3),2)</f>
      </c>
      <c s="36" t="s">
        <v>54</v>
      </c>
      <c>
        <f>(M2072*21)/100</f>
      </c>
      <c t="s">
        <v>26</v>
      </c>
    </row>
    <row r="2073" spans="1:5" ht="25.5">
      <c r="A2073" s="35" t="s">
        <v>55</v>
      </c>
      <c r="E2073" s="39" t="s">
        <v>11987</v>
      </c>
    </row>
    <row r="2074" spans="1:5" ht="12.75">
      <c r="A2074" s="35" t="s">
        <v>57</v>
      </c>
      <c r="E2074" s="40" t="s">
        <v>4</v>
      </c>
    </row>
    <row r="2075" spans="1:5" ht="12.75">
      <c r="A2075" t="s">
        <v>59</v>
      </c>
      <c r="E2075" s="39" t="s">
        <v>4</v>
      </c>
    </row>
    <row r="2076" spans="1:16" ht="38.25">
      <c r="A2076" t="s">
        <v>48</v>
      </c>
      <c s="34" t="s">
        <v>11994</v>
      </c>
      <c s="34" t="s">
        <v>11995</v>
      </c>
      <c s="35" t="s">
        <v>4</v>
      </c>
      <c s="6" t="s">
        <v>11996</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11997</v>
      </c>
      <c s="34" t="s">
        <v>11998</v>
      </c>
      <c s="35" t="s">
        <v>4</v>
      </c>
      <c s="6" t="s">
        <v>11999</v>
      </c>
      <c s="36" t="s">
        <v>3911</v>
      </c>
      <c s="37">
        <v>16</v>
      </c>
      <c s="36">
        <v>0</v>
      </c>
      <c s="36">
        <f>ROUND(G2080*H2080,6)</f>
      </c>
      <c r="L2080" s="38">
        <v>0</v>
      </c>
      <c s="32">
        <f>ROUND(ROUND(L2080,2)*ROUND(G2080,3),2)</f>
      </c>
      <c s="36" t="s">
        <v>54</v>
      </c>
      <c>
        <f>(M2080*21)/100</f>
      </c>
      <c t="s">
        <v>26</v>
      </c>
    </row>
    <row r="2081" spans="1:5" ht="25.5">
      <c r="A2081" s="35" t="s">
        <v>55</v>
      </c>
      <c r="E2081" s="39" t="s">
        <v>12000</v>
      </c>
    </row>
    <row r="2082" spans="1:5" ht="12.75">
      <c r="A2082" s="35" t="s">
        <v>57</v>
      </c>
      <c r="E2082" s="40" t="s">
        <v>4</v>
      </c>
    </row>
    <row r="2083" spans="1:5" ht="12.75">
      <c r="A2083" t="s">
        <v>59</v>
      </c>
      <c r="E2083" s="39" t="s">
        <v>4</v>
      </c>
    </row>
    <row r="2084" spans="1:16" ht="38.25">
      <c r="A2084" t="s">
        <v>48</v>
      </c>
      <c s="34" t="s">
        <v>12001</v>
      </c>
      <c s="34" t="s">
        <v>12002</v>
      </c>
      <c s="35" t="s">
        <v>4</v>
      </c>
      <c s="6" t="s">
        <v>12003</v>
      </c>
      <c s="36" t="s">
        <v>3911</v>
      </c>
      <c s="37">
        <v>3</v>
      </c>
      <c s="36">
        <v>0</v>
      </c>
      <c s="36">
        <f>ROUND(G2084*H2084,6)</f>
      </c>
      <c r="L2084" s="38">
        <v>0</v>
      </c>
      <c s="32">
        <f>ROUND(ROUND(L2084,2)*ROUND(G2084,3),2)</f>
      </c>
      <c s="36" t="s">
        <v>54</v>
      </c>
      <c>
        <f>(M2084*21)/100</f>
      </c>
      <c t="s">
        <v>26</v>
      </c>
    </row>
    <row r="2085" spans="1:5" ht="38.25">
      <c r="A2085" s="35" t="s">
        <v>55</v>
      </c>
      <c r="E2085" s="39" t="s">
        <v>12004</v>
      </c>
    </row>
    <row r="2086" spans="1:5" ht="12.75">
      <c r="A2086" s="35" t="s">
        <v>57</v>
      </c>
      <c r="E2086" s="40" t="s">
        <v>4</v>
      </c>
    </row>
    <row r="2087" spans="1:5" ht="12.75">
      <c r="A2087" t="s">
        <v>59</v>
      </c>
      <c r="E2087" s="39" t="s">
        <v>4</v>
      </c>
    </row>
    <row r="2088" spans="1:16" ht="38.25">
      <c r="A2088" t="s">
        <v>48</v>
      </c>
      <c s="34" t="s">
        <v>12005</v>
      </c>
      <c s="34" t="s">
        <v>12006</v>
      </c>
      <c s="35" t="s">
        <v>4</v>
      </c>
      <c s="6" t="s">
        <v>12007</v>
      </c>
      <c s="36" t="s">
        <v>3911</v>
      </c>
      <c s="37">
        <v>6</v>
      </c>
      <c s="36">
        <v>0</v>
      </c>
      <c s="36">
        <f>ROUND(G2088*H2088,6)</f>
      </c>
      <c r="L2088" s="38">
        <v>0</v>
      </c>
      <c s="32">
        <f>ROUND(ROUND(L2088,2)*ROUND(G2088,3),2)</f>
      </c>
      <c s="36" t="s">
        <v>54</v>
      </c>
      <c>
        <f>(M2088*21)/100</f>
      </c>
      <c t="s">
        <v>26</v>
      </c>
    </row>
    <row r="2089" spans="1:5" ht="25.5">
      <c r="A2089" s="35" t="s">
        <v>55</v>
      </c>
      <c r="E2089" s="39" t="s">
        <v>12008</v>
      </c>
    </row>
    <row r="2090" spans="1:5" ht="12.75">
      <c r="A2090" s="35" t="s">
        <v>57</v>
      </c>
      <c r="E2090" s="40" t="s">
        <v>4</v>
      </c>
    </row>
    <row r="2091" spans="1:5" ht="12.75">
      <c r="A2091" t="s">
        <v>59</v>
      </c>
      <c r="E2091" s="39" t="s">
        <v>4</v>
      </c>
    </row>
    <row r="2092" spans="1:16" ht="38.25">
      <c r="A2092" t="s">
        <v>48</v>
      </c>
      <c s="34" t="s">
        <v>12009</v>
      </c>
      <c s="34" t="s">
        <v>12010</v>
      </c>
      <c s="35" t="s">
        <v>4</v>
      </c>
      <c s="6" t="s">
        <v>12011</v>
      </c>
      <c s="36" t="s">
        <v>3911</v>
      </c>
      <c s="37">
        <v>40</v>
      </c>
      <c s="36">
        <v>0</v>
      </c>
      <c s="36">
        <f>ROUND(G2092*H2092,6)</f>
      </c>
      <c r="L2092" s="38">
        <v>0</v>
      </c>
      <c s="32">
        <f>ROUND(ROUND(L2092,2)*ROUND(G2092,3),2)</f>
      </c>
      <c s="36" t="s">
        <v>54</v>
      </c>
      <c>
        <f>(M2092*21)/100</f>
      </c>
      <c t="s">
        <v>26</v>
      </c>
    </row>
    <row r="2093" spans="1:5" ht="25.5">
      <c r="A2093" s="35" t="s">
        <v>55</v>
      </c>
      <c r="E2093" s="39" t="s">
        <v>12012</v>
      </c>
    </row>
    <row r="2094" spans="1:5" ht="12.75">
      <c r="A2094" s="35" t="s">
        <v>57</v>
      </c>
      <c r="E2094" s="40" t="s">
        <v>4</v>
      </c>
    </row>
    <row r="2095" spans="1:5" ht="12.75">
      <c r="A2095" t="s">
        <v>59</v>
      </c>
      <c r="E2095" s="39" t="s">
        <v>4</v>
      </c>
    </row>
    <row r="2096" spans="1:16" ht="38.25">
      <c r="A2096" t="s">
        <v>48</v>
      </c>
      <c s="34" t="s">
        <v>12013</v>
      </c>
      <c s="34" t="s">
        <v>12014</v>
      </c>
      <c s="35" t="s">
        <v>4</v>
      </c>
      <c s="6" t="s">
        <v>12015</v>
      </c>
      <c s="36" t="s">
        <v>3911</v>
      </c>
      <c s="37">
        <v>2</v>
      </c>
      <c s="36">
        <v>0</v>
      </c>
      <c s="36">
        <f>ROUND(G2096*H2096,6)</f>
      </c>
      <c r="L2096" s="38">
        <v>0</v>
      </c>
      <c s="32">
        <f>ROUND(ROUND(L2096,2)*ROUND(G2096,3),2)</f>
      </c>
      <c s="36" t="s">
        <v>54</v>
      </c>
      <c>
        <f>(M2096*21)/100</f>
      </c>
      <c t="s">
        <v>26</v>
      </c>
    </row>
    <row r="2097" spans="1:5" ht="25.5">
      <c r="A2097" s="35" t="s">
        <v>55</v>
      </c>
      <c r="E2097" s="39" t="s">
        <v>12016</v>
      </c>
    </row>
    <row r="2098" spans="1:5" ht="12.75">
      <c r="A2098" s="35" t="s">
        <v>57</v>
      </c>
      <c r="E2098" s="40" t="s">
        <v>4</v>
      </c>
    </row>
    <row r="2099" spans="1:5" ht="12.75">
      <c r="A2099" t="s">
        <v>59</v>
      </c>
      <c r="E2099" s="39" t="s">
        <v>4</v>
      </c>
    </row>
    <row r="2100" spans="1:16" ht="38.25">
      <c r="A2100" t="s">
        <v>48</v>
      </c>
      <c s="34" t="s">
        <v>12017</v>
      </c>
      <c s="34" t="s">
        <v>12018</v>
      </c>
      <c s="35" t="s">
        <v>4</v>
      </c>
      <c s="6" t="s">
        <v>12019</v>
      </c>
      <c s="36" t="s">
        <v>3911</v>
      </c>
      <c s="37">
        <v>2</v>
      </c>
      <c s="36">
        <v>0</v>
      </c>
      <c s="36">
        <f>ROUND(G2100*H2100,6)</f>
      </c>
      <c r="L2100" s="38">
        <v>0</v>
      </c>
      <c s="32">
        <f>ROUND(ROUND(L2100,2)*ROUND(G2100,3),2)</f>
      </c>
      <c s="36" t="s">
        <v>54</v>
      </c>
      <c>
        <f>(M2100*21)/100</f>
      </c>
      <c t="s">
        <v>26</v>
      </c>
    </row>
    <row r="2101" spans="1:5" ht="25.5">
      <c r="A2101" s="35" t="s">
        <v>55</v>
      </c>
      <c r="E2101" s="39" t="s">
        <v>12020</v>
      </c>
    </row>
    <row r="2102" spans="1:5" ht="12.75">
      <c r="A2102" s="35" t="s">
        <v>57</v>
      </c>
      <c r="E2102" s="40" t="s">
        <v>4</v>
      </c>
    </row>
    <row r="2103" spans="1:5" ht="12.75">
      <c r="A2103" t="s">
        <v>59</v>
      </c>
      <c r="E2103" s="39" t="s">
        <v>4</v>
      </c>
    </row>
    <row r="2104" spans="1:16" ht="25.5">
      <c r="A2104" t="s">
        <v>48</v>
      </c>
      <c s="34" t="s">
        <v>12021</v>
      </c>
      <c s="34" t="s">
        <v>12022</v>
      </c>
      <c s="35" t="s">
        <v>4</v>
      </c>
      <c s="6" t="s">
        <v>12023</v>
      </c>
      <c s="36" t="s">
        <v>12024</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12025</v>
      </c>
      <c s="34" t="s">
        <v>12026</v>
      </c>
      <c s="35" t="s">
        <v>4</v>
      </c>
      <c s="6" t="s">
        <v>12027</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12028</v>
      </c>
      <c s="34" t="s">
        <v>12029</v>
      </c>
      <c s="35" t="s">
        <v>4</v>
      </c>
      <c s="6" t="s">
        <v>12030</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12031</v>
      </c>
      <c s="34" t="s">
        <v>12032</v>
      </c>
      <c s="35" t="s">
        <v>4</v>
      </c>
      <c s="6" t="s">
        <v>12033</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12034</v>
      </c>
      <c s="34" t="s">
        <v>12035</v>
      </c>
      <c s="35" t="s">
        <v>4</v>
      </c>
      <c s="6" t="s">
        <v>12036</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12037</v>
      </c>
      <c s="34" t="s">
        <v>12038</v>
      </c>
      <c s="35" t="s">
        <v>4</v>
      </c>
      <c s="6" t="s">
        <v>12039</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12040</v>
      </c>
      <c s="34" t="s">
        <v>12041</v>
      </c>
      <c s="35" t="s">
        <v>4</v>
      </c>
      <c s="6" t="s">
        <v>12042</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12043</v>
      </c>
      <c s="34" t="s">
        <v>12044</v>
      </c>
      <c s="35" t="s">
        <v>4</v>
      </c>
      <c s="6" t="s">
        <v>12045</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12046</v>
      </c>
      <c s="34" t="s">
        <v>12047</v>
      </c>
      <c s="35" t="s">
        <v>4</v>
      </c>
      <c s="6" t="s">
        <v>12048</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12049</v>
      </c>
      <c s="34" t="s">
        <v>12050</v>
      </c>
      <c s="35" t="s">
        <v>4</v>
      </c>
      <c s="6" t="s">
        <v>12051</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12052</v>
      </c>
      <c s="34" t="s">
        <v>12053</v>
      </c>
      <c s="35" t="s">
        <v>4</v>
      </c>
      <c s="6" t="s">
        <v>12054</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12055</v>
      </c>
      <c s="34" t="s">
        <v>12056</v>
      </c>
      <c s="35" t="s">
        <v>4</v>
      </c>
      <c s="6" t="s">
        <v>12057</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12058</v>
      </c>
      <c s="34" t="s">
        <v>12059</v>
      </c>
      <c s="35" t="s">
        <v>4</v>
      </c>
      <c s="6" t="s">
        <v>12060</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12061</v>
      </c>
      <c s="34" t="s">
        <v>12062</v>
      </c>
      <c s="35" t="s">
        <v>4</v>
      </c>
      <c s="6" t="s">
        <v>12063</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12064</v>
      </c>
      <c s="34" t="s">
        <v>12065</v>
      </c>
      <c s="35" t="s">
        <v>4</v>
      </c>
      <c s="6" t="s">
        <v>12066</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12067</v>
      </c>
      <c s="34" t="s">
        <v>12068</v>
      </c>
      <c s="35" t="s">
        <v>4</v>
      </c>
      <c s="6" t="s">
        <v>12069</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12070</v>
      </c>
      <c s="34" t="s">
        <v>12071</v>
      </c>
      <c s="35" t="s">
        <v>4</v>
      </c>
      <c s="6" t="s">
        <v>12072</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12073</v>
      </c>
      <c s="34" t="s">
        <v>12074</v>
      </c>
      <c s="35" t="s">
        <v>4</v>
      </c>
      <c s="6" t="s">
        <v>12075</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12076</v>
      </c>
      <c s="34" t="s">
        <v>12077</v>
      </c>
      <c s="35" t="s">
        <v>4</v>
      </c>
      <c s="6" t="s">
        <v>12078</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12079</v>
      </c>
      <c s="34" t="s">
        <v>12080</v>
      </c>
      <c s="35" t="s">
        <v>4</v>
      </c>
      <c s="6" t="s">
        <v>12081</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12082</v>
      </c>
      <c s="34" t="s">
        <v>12083</v>
      </c>
      <c s="35" t="s">
        <v>4</v>
      </c>
      <c s="6" t="s">
        <v>12084</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12085</v>
      </c>
      <c s="34" t="s">
        <v>12086</v>
      </c>
      <c s="35" t="s">
        <v>4</v>
      </c>
      <c s="6" t="s">
        <v>12087</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12088</v>
      </c>
      <c s="34" t="s">
        <v>12089</v>
      </c>
      <c s="35" t="s">
        <v>4</v>
      </c>
      <c s="6" t="s">
        <v>12090</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12091</v>
      </c>
      <c s="35" t="s">
        <v>4</v>
      </c>
      <c s="6" t="s">
        <v>12092</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12093</v>
      </c>
      <c s="35" t="s">
        <v>4</v>
      </c>
      <c s="6" t="s">
        <v>12094</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12095</v>
      </c>
      <c s="35" t="s">
        <v>4</v>
      </c>
      <c s="6" t="s">
        <v>12096</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12097</v>
      </c>
      <c s="35" t="s">
        <v>4</v>
      </c>
      <c s="6" t="s">
        <v>12098</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12099</v>
      </c>
      <c s="35" t="s">
        <v>4</v>
      </c>
      <c s="6" t="s">
        <v>12100</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12101</v>
      </c>
      <c s="35" t="s">
        <v>4</v>
      </c>
      <c s="6" t="s">
        <v>12102</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12103</v>
      </c>
      <c s="35" t="s">
        <v>4</v>
      </c>
      <c s="6" t="s">
        <v>12104</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12105</v>
      </c>
      <c s="35" t="s">
        <v>4</v>
      </c>
      <c s="6" t="s">
        <v>12106</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12107</v>
      </c>
      <c s="35" t="s">
        <v>4</v>
      </c>
      <c s="6" t="s">
        <v>12108</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12109</v>
      </c>
      <c s="35" t="s">
        <v>4</v>
      </c>
      <c s="6" t="s">
        <v>12110</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12111</v>
      </c>
      <c s="35" t="s">
        <v>4</v>
      </c>
      <c s="6" t="s">
        <v>12112</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12113</v>
      </c>
      <c s="35" t="s">
        <v>4</v>
      </c>
      <c s="6" t="s">
        <v>12114</v>
      </c>
      <c s="36" t="s">
        <v>71</v>
      </c>
      <c s="37">
        <v>50</v>
      </c>
      <c s="36">
        <v>0</v>
      </c>
      <c s="36">
        <f>ROUND(G2240*H2240,6)</f>
      </c>
      <c r="L2240" s="38">
        <v>0</v>
      </c>
      <c s="32">
        <f>ROUND(ROUND(L2240,2)*ROUND(G2240,3),2)</f>
      </c>
      <c s="36" t="s">
        <v>54</v>
      </c>
      <c>
        <f>(M2240*21)/100</f>
      </c>
      <c t="s">
        <v>26</v>
      </c>
    </row>
    <row r="2241" spans="1:5" ht="25.5">
      <c r="A2241" s="35" t="s">
        <v>55</v>
      </c>
      <c r="E2241" s="39" t="s">
        <v>12115</v>
      </c>
    </row>
    <row r="2242" spans="1:5" ht="12.75">
      <c r="A2242" s="35" t="s">
        <v>57</v>
      </c>
      <c r="E2242" s="40" t="s">
        <v>4</v>
      </c>
    </row>
    <row r="2243" spans="1:5" ht="12.75">
      <c r="A2243" t="s">
        <v>59</v>
      </c>
      <c r="E2243" s="39" t="s">
        <v>4</v>
      </c>
    </row>
    <row r="2244" spans="1:16" ht="38.25">
      <c r="A2244" t="s">
        <v>48</v>
      </c>
      <c s="34" t="s">
        <v>1970</v>
      </c>
      <c s="34" t="s">
        <v>12116</v>
      </c>
      <c s="35" t="s">
        <v>4</v>
      </c>
      <c s="6" t="s">
        <v>12117</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12118</v>
      </c>
      <c s="35" t="s">
        <v>4</v>
      </c>
      <c s="6" t="s">
        <v>12119</v>
      </c>
      <c s="36" t="s">
        <v>3911</v>
      </c>
      <c s="37">
        <v>5500</v>
      </c>
      <c s="36">
        <v>0</v>
      </c>
      <c s="36">
        <f>ROUND(G2248*H2248,6)</f>
      </c>
      <c r="L2248" s="38">
        <v>0</v>
      </c>
      <c s="32">
        <f>ROUND(ROUND(L2248,2)*ROUND(G2248,3),2)</f>
      </c>
      <c s="36" t="s">
        <v>54</v>
      </c>
      <c>
        <f>(M2248*21)/100</f>
      </c>
      <c t="s">
        <v>26</v>
      </c>
    </row>
    <row r="2249" spans="1:5" ht="25.5">
      <c r="A2249" s="35" t="s">
        <v>55</v>
      </c>
      <c r="E2249" s="39" t="s">
        <v>12120</v>
      </c>
    </row>
    <row r="2250" spans="1:5" ht="12.75">
      <c r="A2250" s="35" t="s">
        <v>57</v>
      </c>
      <c r="E2250" s="40" t="s">
        <v>4</v>
      </c>
    </row>
    <row r="2251" spans="1:5" ht="12.75">
      <c r="A2251" t="s">
        <v>59</v>
      </c>
      <c r="E2251" s="39" t="s">
        <v>4</v>
      </c>
    </row>
    <row r="2252" spans="1:16" ht="38.25">
      <c r="A2252" t="s">
        <v>48</v>
      </c>
      <c s="34" t="s">
        <v>3815</v>
      </c>
      <c s="34" t="s">
        <v>12121</v>
      </c>
      <c s="35" t="s">
        <v>4</v>
      </c>
      <c s="6" t="s">
        <v>12122</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12123</v>
      </c>
      <c s="35" t="s">
        <v>4</v>
      </c>
      <c s="6" t="s">
        <v>12124</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12125</v>
      </c>
      <c s="35" t="s">
        <v>4</v>
      </c>
      <c s="6" t="s">
        <v>12126</v>
      </c>
      <c s="36" t="s">
        <v>12024</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12127</v>
      </c>
      <c s="35" t="s">
        <v>4</v>
      </c>
      <c s="6" t="s">
        <v>12128</v>
      </c>
      <c s="36" t="s">
        <v>12024</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12129</v>
      </c>
      <c s="35" t="s">
        <v>4</v>
      </c>
      <c s="6" t="s">
        <v>12130</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12131</v>
      </c>
    </row>
    <row r="2272" spans="1:16" ht="12.75">
      <c r="A2272" t="s">
        <v>48</v>
      </c>
      <c s="34" t="s">
        <v>3506</v>
      </c>
      <c s="34" t="s">
        <v>12132</v>
      </c>
      <c s="35" t="s">
        <v>4</v>
      </c>
      <c s="6" t="s">
        <v>12133</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12134</v>
      </c>
      <c s="35" t="s">
        <v>4</v>
      </c>
      <c s="6" t="s">
        <v>12135</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12136</v>
      </c>
      <c s="35" t="s">
        <v>4</v>
      </c>
      <c s="6" t="s">
        <v>12137</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12138</v>
      </c>
      <c s="35" t="s">
        <v>4</v>
      </c>
      <c s="6" t="s">
        <v>12139</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12140</v>
      </c>
      <c s="35" t="s">
        <v>4</v>
      </c>
      <c s="6" t="s">
        <v>12141</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12142</v>
      </c>
      <c s="35" t="s">
        <v>4</v>
      </c>
      <c s="6" t="s">
        <v>12143</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12144</v>
      </c>
      <c s="35" t="s">
        <v>4</v>
      </c>
      <c s="6" t="s">
        <v>12145</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12146</v>
      </c>
      <c s="35" t="s">
        <v>4</v>
      </c>
      <c s="6" t="s">
        <v>12147</v>
      </c>
      <c s="36" t="s">
        <v>12148</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12149</v>
      </c>
      <c s="35" t="s">
        <v>4</v>
      </c>
      <c s="6" t="s">
        <v>12150</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12151</v>
      </c>
      <c s="35" t="s">
        <v>4</v>
      </c>
      <c s="6" t="s">
        <v>12152</v>
      </c>
      <c s="36" t="s">
        <v>12024</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12153</v>
      </c>
      <c s="35" t="s">
        <v>4</v>
      </c>
      <c s="6" t="s">
        <v>9521</v>
      </c>
      <c s="36" t="s">
        <v>12024</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12154</v>
      </c>
      <c r="E2316" s="33" t="s">
        <v>12154</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12155</v>
      </c>
      <c s="34" t="s">
        <v>12156</v>
      </c>
      <c s="35" t="s">
        <v>4</v>
      </c>
      <c s="6" t="s">
        <v>12157</v>
      </c>
      <c s="36" t="s">
        <v>3911</v>
      </c>
      <c s="37">
        <v>1</v>
      </c>
      <c s="36">
        <v>0</v>
      </c>
      <c s="36">
        <f>ROUND(G2317*H2317,6)</f>
      </c>
      <c r="L2317" s="38">
        <v>0</v>
      </c>
      <c s="32">
        <f>ROUND(ROUND(L2317,2)*ROUND(G2317,3),2)</f>
      </c>
      <c s="36" t="s">
        <v>54</v>
      </c>
      <c>
        <f>(M2317*21)/100</f>
      </c>
      <c t="s">
        <v>26</v>
      </c>
    </row>
    <row r="2318" spans="1:5" ht="63.75">
      <c r="A2318" s="35" t="s">
        <v>55</v>
      </c>
      <c r="E2318" s="39" t="s">
        <v>12158</v>
      </c>
    </row>
    <row r="2319" spans="1:5" ht="12.75">
      <c r="A2319" s="35" t="s">
        <v>57</v>
      </c>
      <c r="E2319" s="40" t="s">
        <v>4</v>
      </c>
    </row>
    <row r="2320" spans="1:5" ht="12.75">
      <c r="A2320" t="s">
        <v>59</v>
      </c>
      <c r="E2320" s="39" t="s">
        <v>4</v>
      </c>
    </row>
    <row r="2321" spans="1:16" ht="38.25">
      <c r="A2321" t="s">
        <v>48</v>
      </c>
      <c s="34" t="s">
        <v>12159</v>
      </c>
      <c s="34" t="s">
        <v>12160</v>
      </c>
      <c s="35" t="s">
        <v>4</v>
      </c>
      <c s="6" t="s">
        <v>12161</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12162</v>
      </c>
      <c s="34" t="s">
        <v>12163</v>
      </c>
      <c s="35" t="s">
        <v>4</v>
      </c>
      <c s="6" t="s">
        <v>12164</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12165</v>
      </c>
      <c s="34" t="s">
        <v>12166</v>
      </c>
      <c s="35" t="s">
        <v>4</v>
      </c>
      <c s="6" t="s">
        <v>12164</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12167</v>
      </c>
      <c s="34" t="s">
        <v>12168</v>
      </c>
      <c s="35" t="s">
        <v>4</v>
      </c>
      <c s="6" t="s">
        <v>12164</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12169</v>
      </c>
      <c s="34" t="s">
        <v>12170</v>
      </c>
      <c s="35" t="s">
        <v>4</v>
      </c>
      <c s="6" t="s">
        <v>12164</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12171</v>
      </c>
      <c s="34" t="s">
        <v>12172</v>
      </c>
      <c s="35" t="s">
        <v>4</v>
      </c>
      <c s="6" t="s">
        <v>12173</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12174</v>
      </c>
      <c s="34" t="s">
        <v>12175</v>
      </c>
      <c s="35" t="s">
        <v>4</v>
      </c>
      <c s="6" t="s">
        <v>12173</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12176</v>
      </c>
      <c s="34" t="s">
        <v>12177</v>
      </c>
      <c s="35" t="s">
        <v>4</v>
      </c>
      <c s="6" t="s">
        <v>12178</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12179</v>
      </c>
      <c s="34" t="s">
        <v>12180</v>
      </c>
      <c s="35" t="s">
        <v>4</v>
      </c>
      <c s="6" t="s">
        <v>12181</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12182</v>
      </c>
      <c s="34" t="s">
        <v>12183</v>
      </c>
      <c s="35" t="s">
        <v>4</v>
      </c>
      <c s="6" t="s">
        <v>12184</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12185</v>
      </c>
      <c s="34" t="s">
        <v>12186</v>
      </c>
      <c s="35" t="s">
        <v>4</v>
      </c>
      <c s="6" t="s">
        <v>12187</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12188</v>
      </c>
      <c s="34" t="s">
        <v>12189</v>
      </c>
      <c s="35" t="s">
        <v>4</v>
      </c>
      <c s="6" t="s">
        <v>12190</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12191</v>
      </c>
      <c s="34" t="s">
        <v>12192</v>
      </c>
      <c s="35" t="s">
        <v>4</v>
      </c>
      <c s="6" t="s">
        <v>12193</v>
      </c>
      <c s="36" t="s">
        <v>3911</v>
      </c>
      <c s="37">
        <v>12</v>
      </c>
      <c s="36">
        <v>0</v>
      </c>
      <c s="36">
        <f>ROUND(G2369*H2369,6)</f>
      </c>
      <c r="L2369" s="38">
        <v>0</v>
      </c>
      <c s="32">
        <f>ROUND(ROUND(L2369,2)*ROUND(G2369,3),2)</f>
      </c>
      <c s="36" t="s">
        <v>54</v>
      </c>
      <c>
        <f>(M2369*21)/100</f>
      </c>
      <c t="s">
        <v>26</v>
      </c>
    </row>
    <row r="2370" spans="1:5" ht="25.5">
      <c r="A2370" s="35" t="s">
        <v>55</v>
      </c>
      <c r="E2370" s="39" t="s">
        <v>12194</v>
      </c>
    </row>
    <row r="2371" spans="1:5" ht="12.75">
      <c r="A2371" s="35" t="s">
        <v>57</v>
      </c>
      <c r="E2371" s="40" t="s">
        <v>4</v>
      </c>
    </row>
    <row r="2372" spans="1:5" ht="12.75">
      <c r="A2372" t="s">
        <v>59</v>
      </c>
      <c r="E2372" s="39" t="s">
        <v>4</v>
      </c>
    </row>
    <row r="2373" spans="1:16" ht="25.5">
      <c r="A2373" t="s">
        <v>48</v>
      </c>
      <c s="34" t="s">
        <v>12195</v>
      </c>
      <c s="34" t="s">
        <v>12196</v>
      </c>
      <c s="35" t="s">
        <v>4</v>
      </c>
      <c s="6" t="s">
        <v>12197</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12198</v>
      </c>
      <c s="34" t="s">
        <v>12199</v>
      </c>
      <c s="35" t="s">
        <v>4</v>
      </c>
      <c s="6" t="s">
        <v>12200</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12201</v>
      </c>
      <c s="34" t="s">
        <v>12202</v>
      </c>
      <c s="35" t="s">
        <v>4</v>
      </c>
      <c s="6" t="s">
        <v>12203</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12204</v>
      </c>
      <c s="34" t="s">
        <v>12205</v>
      </c>
      <c s="35" t="s">
        <v>4</v>
      </c>
      <c s="6" t="s">
        <v>12206</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12207</v>
      </c>
      <c s="34" t="s">
        <v>12208</v>
      </c>
      <c s="35" t="s">
        <v>4</v>
      </c>
      <c s="6" t="s">
        <v>12209</v>
      </c>
      <c s="36" t="s">
        <v>11564</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12210</v>
      </c>
      <c s="34" t="s">
        <v>12211</v>
      </c>
      <c s="35" t="s">
        <v>4</v>
      </c>
      <c s="6" t="s">
        <v>12212</v>
      </c>
      <c s="36" t="s">
        <v>11564</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12213</v>
      </c>
      <c s="34" t="s">
        <v>12214</v>
      </c>
      <c s="35" t="s">
        <v>4</v>
      </c>
      <c s="6" t="s">
        <v>12173</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12215</v>
      </c>
      <c s="34" t="s">
        <v>12216</v>
      </c>
      <c s="35" t="s">
        <v>4</v>
      </c>
      <c s="6" t="s">
        <v>12173</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12217</v>
      </c>
      <c s="34" t="s">
        <v>12218</v>
      </c>
      <c s="35" t="s">
        <v>4</v>
      </c>
      <c s="6" t="s">
        <v>12219</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12220</v>
      </c>
      <c s="34" t="s">
        <v>12221</v>
      </c>
      <c s="35" t="s">
        <v>4</v>
      </c>
      <c s="6" t="s">
        <v>12219</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12222</v>
      </c>
      <c s="34" t="s">
        <v>12223</v>
      </c>
      <c s="35" t="s">
        <v>4</v>
      </c>
      <c s="6" t="s">
        <v>12200</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12224</v>
      </c>
      <c s="34" t="s">
        <v>12225</v>
      </c>
      <c s="35" t="s">
        <v>4</v>
      </c>
      <c s="6" t="s">
        <v>12203</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12226</v>
      </c>
      <c s="34" t="s">
        <v>12227</v>
      </c>
      <c s="35" t="s">
        <v>4</v>
      </c>
      <c s="6" t="s">
        <v>12206</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12228</v>
      </c>
      <c s="34" t="s">
        <v>12229</v>
      </c>
      <c s="35" t="s">
        <v>4</v>
      </c>
      <c s="6" t="s">
        <v>12230</v>
      </c>
      <c s="36" t="s">
        <v>3911</v>
      </c>
      <c s="37">
        <v>1</v>
      </c>
      <c s="36">
        <v>0</v>
      </c>
      <c s="36">
        <f>ROUND(G2425*H2425,6)</f>
      </c>
      <c r="L2425" s="38">
        <v>0</v>
      </c>
      <c s="32">
        <f>ROUND(ROUND(L2425,2)*ROUND(G2425,3),2)</f>
      </c>
      <c s="36" t="s">
        <v>54</v>
      </c>
      <c>
        <f>(M2425*21)/100</f>
      </c>
      <c t="s">
        <v>26</v>
      </c>
    </row>
    <row r="2426" spans="1:5" ht="38.25">
      <c r="A2426" s="35" t="s">
        <v>55</v>
      </c>
      <c r="E2426" s="39" t="s">
        <v>12231</v>
      </c>
    </row>
    <row r="2427" spans="1:5" ht="12.75">
      <c r="A2427" s="35" t="s">
        <v>57</v>
      </c>
      <c r="E2427" s="40" t="s">
        <v>4</v>
      </c>
    </row>
    <row r="2428" spans="1:5" ht="12.75">
      <c r="A2428" t="s">
        <v>59</v>
      </c>
      <c r="E2428" s="39" t="s">
        <v>4</v>
      </c>
    </row>
    <row r="2429" spans="1:16" ht="25.5">
      <c r="A2429" t="s">
        <v>48</v>
      </c>
      <c s="34" t="s">
        <v>12232</v>
      </c>
      <c s="34" t="s">
        <v>12233</v>
      </c>
      <c s="35" t="s">
        <v>4</v>
      </c>
      <c s="6" t="s">
        <v>12234</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12235</v>
      </c>
      <c s="34" t="s">
        <v>12236</v>
      </c>
      <c s="35" t="s">
        <v>4</v>
      </c>
      <c s="6" t="s">
        <v>12234</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12237</v>
      </c>
      <c s="34" t="s">
        <v>12238</v>
      </c>
      <c s="35" t="s">
        <v>4</v>
      </c>
      <c s="6" t="s">
        <v>12239</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12240</v>
      </c>
      <c s="34" t="s">
        <v>12241</v>
      </c>
      <c s="35" t="s">
        <v>4</v>
      </c>
      <c s="6" t="s">
        <v>12239</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12242</v>
      </c>
      <c s="34" t="s">
        <v>12243</v>
      </c>
      <c s="35" t="s">
        <v>4</v>
      </c>
      <c s="6" t="s">
        <v>12244</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12245</v>
      </c>
      <c s="34" t="s">
        <v>12246</v>
      </c>
      <c s="35" t="s">
        <v>4</v>
      </c>
      <c s="6" t="s">
        <v>12247</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12248</v>
      </c>
      <c s="34" t="s">
        <v>12249</v>
      </c>
      <c s="35" t="s">
        <v>4</v>
      </c>
      <c s="6" t="s">
        <v>12239</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12250</v>
      </c>
      <c s="34" t="s">
        <v>12251</v>
      </c>
      <c s="35" t="s">
        <v>4</v>
      </c>
      <c s="6" t="s">
        <v>12252</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12253</v>
      </c>
      <c s="34" t="s">
        <v>12254</v>
      </c>
      <c s="35" t="s">
        <v>4</v>
      </c>
      <c s="6" t="s">
        <v>12255</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12256</v>
      </c>
      <c s="34" t="s">
        <v>12257</v>
      </c>
      <c s="35" t="s">
        <v>4</v>
      </c>
      <c s="6" t="s">
        <v>12258</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12259</v>
      </c>
      <c s="34" t="s">
        <v>12260</v>
      </c>
      <c s="35" t="s">
        <v>4</v>
      </c>
      <c s="6" t="s">
        <v>12261</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12262</v>
      </c>
      <c s="34" t="s">
        <v>12263</v>
      </c>
      <c s="35" t="s">
        <v>4</v>
      </c>
      <c s="6" t="s">
        <v>12264</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12265</v>
      </c>
      <c s="34" t="s">
        <v>12266</v>
      </c>
      <c s="35" t="s">
        <v>4</v>
      </c>
      <c s="6" t="s">
        <v>12255</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12267</v>
      </c>
      <c s="34" t="s">
        <v>12268</v>
      </c>
      <c s="35" t="s">
        <v>4</v>
      </c>
      <c s="6" t="s">
        <v>12261</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12269</v>
      </c>
      <c s="34" t="s">
        <v>12270</v>
      </c>
      <c s="35" t="s">
        <v>4</v>
      </c>
      <c s="6" t="s">
        <v>12261</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12271</v>
      </c>
      <c s="34" t="s">
        <v>12272</v>
      </c>
      <c s="35" t="s">
        <v>4</v>
      </c>
      <c s="6" t="s">
        <v>12255</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12273</v>
      </c>
      <c s="34" t="s">
        <v>12274</v>
      </c>
      <c s="35" t="s">
        <v>4</v>
      </c>
      <c s="6" t="s">
        <v>12275</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12276</v>
      </c>
      <c s="34" t="s">
        <v>12277</v>
      </c>
      <c s="35" t="s">
        <v>4</v>
      </c>
      <c s="6" t="s">
        <v>12275</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12278</v>
      </c>
      <c s="34" t="s">
        <v>12279</v>
      </c>
      <c s="35" t="s">
        <v>4</v>
      </c>
      <c s="6" t="s">
        <v>12261</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12280</v>
      </c>
      <c s="34" t="s">
        <v>12281</v>
      </c>
      <c s="35" t="s">
        <v>4</v>
      </c>
      <c s="6" t="s">
        <v>12261</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12282</v>
      </c>
      <c s="34" t="s">
        <v>12283</v>
      </c>
      <c s="35" t="s">
        <v>4</v>
      </c>
      <c s="6" t="s">
        <v>12284</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12285</v>
      </c>
      <c s="34" t="s">
        <v>12286</v>
      </c>
      <c s="35" t="s">
        <v>4</v>
      </c>
      <c s="6" t="s">
        <v>12284</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12287</v>
      </c>
      <c s="34" t="s">
        <v>12288</v>
      </c>
      <c s="35" t="s">
        <v>4</v>
      </c>
      <c s="6" t="s">
        <v>12284</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12289</v>
      </c>
      <c s="34" t="s">
        <v>12290</v>
      </c>
      <c s="35" t="s">
        <v>4</v>
      </c>
      <c s="6" t="s">
        <v>12284</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12291</v>
      </c>
      <c s="34" t="s">
        <v>12292</v>
      </c>
      <c s="35" t="s">
        <v>4</v>
      </c>
      <c s="6" t="s">
        <v>12284</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12293</v>
      </c>
      <c s="34" t="s">
        <v>12294</v>
      </c>
      <c s="35" t="s">
        <v>4</v>
      </c>
      <c s="6" t="s">
        <v>12295</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12296</v>
      </c>
      <c s="34" t="s">
        <v>12297</v>
      </c>
      <c s="35" t="s">
        <v>4</v>
      </c>
      <c s="6" t="s">
        <v>12298</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12299</v>
      </c>
      <c s="34" t="s">
        <v>12300</v>
      </c>
      <c s="35" t="s">
        <v>4</v>
      </c>
      <c s="6" t="s">
        <v>12295</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12301</v>
      </c>
      <c s="34" t="s">
        <v>12302</v>
      </c>
      <c s="35" t="s">
        <v>4</v>
      </c>
      <c s="6" t="s">
        <v>12303</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12304</v>
      </c>
      <c s="34" t="s">
        <v>12305</v>
      </c>
      <c s="35" t="s">
        <v>4</v>
      </c>
      <c s="6" t="s">
        <v>12284</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12306</v>
      </c>
      <c s="34" t="s">
        <v>12307</v>
      </c>
      <c s="35" t="s">
        <v>4</v>
      </c>
      <c s="6" t="s">
        <v>12308</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12309</v>
      </c>
      <c s="34" t="s">
        <v>12310</v>
      </c>
      <c s="35" t="s">
        <v>4</v>
      </c>
      <c s="6" t="s">
        <v>12311</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12312</v>
      </c>
      <c s="34" t="s">
        <v>12313</v>
      </c>
      <c s="35" t="s">
        <v>4</v>
      </c>
      <c s="6" t="s">
        <v>12314</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12315</v>
      </c>
      <c s="34" t="s">
        <v>12316</v>
      </c>
      <c s="35" t="s">
        <v>4</v>
      </c>
      <c s="6" t="s">
        <v>12317</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12318</v>
      </c>
      <c s="34" t="s">
        <v>12319</v>
      </c>
      <c s="35" t="s">
        <v>4</v>
      </c>
      <c s="6" t="s">
        <v>12320</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12321</v>
      </c>
      <c s="34" t="s">
        <v>12322</v>
      </c>
      <c s="35" t="s">
        <v>4</v>
      </c>
      <c s="6" t="s">
        <v>12323</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12324</v>
      </c>
      <c s="34" t="s">
        <v>12325</v>
      </c>
      <c s="35" t="s">
        <v>4</v>
      </c>
      <c s="6" t="s">
        <v>12326</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12327</v>
      </c>
      <c s="34" t="s">
        <v>12328</v>
      </c>
      <c s="35" t="s">
        <v>4</v>
      </c>
      <c s="6" t="s">
        <v>12329</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12330</v>
      </c>
      <c s="34" t="s">
        <v>12331</v>
      </c>
      <c s="35" t="s">
        <v>4</v>
      </c>
      <c s="6" t="s">
        <v>12332</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12333</v>
      </c>
      <c s="34" t="s">
        <v>12334</v>
      </c>
      <c s="35" t="s">
        <v>4</v>
      </c>
      <c s="6" t="s">
        <v>11560</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12335</v>
      </c>
      <c s="34" t="s">
        <v>12336</v>
      </c>
      <c s="35" t="s">
        <v>4</v>
      </c>
      <c s="6" t="s">
        <v>12337</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12338</v>
      </c>
      <c s="34" t="s">
        <v>12339</v>
      </c>
      <c s="35" t="s">
        <v>4</v>
      </c>
      <c s="6" t="s">
        <v>12200</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12340</v>
      </c>
      <c s="34" t="s">
        <v>12341</v>
      </c>
      <c s="35" t="s">
        <v>4</v>
      </c>
      <c s="6" t="s">
        <v>12342</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12343</v>
      </c>
      <c s="34" t="s">
        <v>12344</v>
      </c>
      <c s="35" t="s">
        <v>4</v>
      </c>
      <c s="6" t="s">
        <v>12203</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12345</v>
      </c>
      <c s="34" t="s">
        <v>12346</v>
      </c>
      <c s="35" t="s">
        <v>4</v>
      </c>
      <c s="6" t="s">
        <v>12347</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12348</v>
      </c>
      <c s="34" t="s">
        <v>12349</v>
      </c>
      <c s="35" t="s">
        <v>4</v>
      </c>
      <c s="6" t="s">
        <v>12206</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12350</v>
      </c>
      <c s="34" t="s">
        <v>12351</v>
      </c>
      <c s="35" t="s">
        <v>4</v>
      </c>
      <c s="6" t="s">
        <v>12352</v>
      </c>
      <c s="36" t="s">
        <v>11564</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12353</v>
      </c>
      <c s="34" t="s">
        <v>12354</v>
      </c>
      <c s="35" t="s">
        <v>4</v>
      </c>
      <c s="6" t="s">
        <v>12355</v>
      </c>
      <c s="36" t="s">
        <v>11564</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12356</v>
      </c>
      <c s="34" t="s">
        <v>12357</v>
      </c>
      <c s="35" t="s">
        <v>4</v>
      </c>
      <c s="6" t="s">
        <v>12358</v>
      </c>
      <c s="36" t="s">
        <v>11564</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12359</v>
      </c>
      <c s="34" t="s">
        <v>12360</v>
      </c>
      <c s="35" t="s">
        <v>4</v>
      </c>
      <c s="6" t="s">
        <v>12361</v>
      </c>
      <c s="36" t="s">
        <v>11564</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12362</v>
      </c>
      <c s="34" t="s">
        <v>12363</v>
      </c>
      <c s="35" t="s">
        <v>4</v>
      </c>
      <c s="6" t="s">
        <v>12364</v>
      </c>
      <c s="36" t="s">
        <v>11564</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12365</v>
      </c>
      <c s="34" t="s">
        <v>12366</v>
      </c>
      <c s="35" t="s">
        <v>4</v>
      </c>
      <c s="6" t="s">
        <v>12367</v>
      </c>
      <c s="36" t="s">
        <v>11564</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12368</v>
      </c>
      <c s="34" t="s">
        <v>12369</v>
      </c>
      <c s="35" t="s">
        <v>4</v>
      </c>
      <c s="6" t="s">
        <v>11567</v>
      </c>
      <c s="36" t="s">
        <v>11564</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12370</v>
      </c>
      <c s="34" t="s">
        <v>12371</v>
      </c>
      <c s="35" t="s">
        <v>4</v>
      </c>
      <c s="6" t="s">
        <v>12234</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12372</v>
      </c>
      <c s="34" t="s">
        <v>12373</v>
      </c>
      <c s="35" t="s">
        <v>4</v>
      </c>
      <c s="6" t="s">
        <v>12234</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12374</v>
      </c>
      <c s="34" t="s">
        <v>12375</v>
      </c>
      <c s="35" t="s">
        <v>4</v>
      </c>
      <c s="6" t="s">
        <v>12239</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12376</v>
      </c>
      <c s="34" t="s">
        <v>12377</v>
      </c>
      <c s="35" t="s">
        <v>4</v>
      </c>
      <c s="6" t="s">
        <v>12239</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12378</v>
      </c>
      <c s="34" t="s">
        <v>12379</v>
      </c>
      <c s="35" t="s">
        <v>4</v>
      </c>
      <c s="6" t="s">
        <v>12244</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12380</v>
      </c>
      <c s="34" t="s">
        <v>12381</v>
      </c>
      <c s="35" t="s">
        <v>4</v>
      </c>
      <c s="6" t="s">
        <v>12247</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12382</v>
      </c>
      <c s="35" t="s">
        <v>4</v>
      </c>
      <c s="6" t="s">
        <v>12239</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12383</v>
      </c>
      <c s="34" t="s">
        <v>12384</v>
      </c>
      <c s="35" t="s">
        <v>4</v>
      </c>
      <c s="6" t="s">
        <v>12239</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12385</v>
      </c>
      <c s="34" t="s">
        <v>12386</v>
      </c>
      <c s="35" t="s">
        <v>4</v>
      </c>
      <c s="6" t="s">
        <v>12255</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12387</v>
      </c>
      <c s="34" t="s">
        <v>12388</v>
      </c>
      <c s="35" t="s">
        <v>4</v>
      </c>
      <c s="6" t="s">
        <v>12275</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12389</v>
      </c>
      <c s="34" t="s">
        <v>12390</v>
      </c>
      <c s="35" t="s">
        <v>4</v>
      </c>
      <c s="6" t="s">
        <v>12261</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12391</v>
      </c>
      <c s="34" t="s">
        <v>12392</v>
      </c>
      <c s="35" t="s">
        <v>4</v>
      </c>
      <c s="6" t="s">
        <v>12261</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12393</v>
      </c>
      <c s="34" t="s">
        <v>12394</v>
      </c>
      <c s="35" t="s">
        <v>4</v>
      </c>
      <c s="6" t="s">
        <v>12258</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12395</v>
      </c>
      <c s="34" t="s">
        <v>12396</v>
      </c>
      <c s="35" t="s">
        <v>4</v>
      </c>
      <c s="6" t="s">
        <v>12261</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12397</v>
      </c>
      <c s="34" t="s">
        <v>12398</v>
      </c>
      <c s="35" t="s">
        <v>4</v>
      </c>
      <c s="6" t="s">
        <v>12255</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12399</v>
      </c>
      <c s="34" t="s">
        <v>12400</v>
      </c>
      <c s="35" t="s">
        <v>4</v>
      </c>
      <c s="6" t="s">
        <v>12255</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12401</v>
      </c>
      <c s="34" t="s">
        <v>12402</v>
      </c>
      <c s="35" t="s">
        <v>4</v>
      </c>
      <c s="6" t="s">
        <v>12275</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12403</v>
      </c>
      <c s="34" t="s">
        <v>12404</v>
      </c>
      <c s="35" t="s">
        <v>4</v>
      </c>
      <c s="6" t="s">
        <v>12255</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12405</v>
      </c>
      <c s="34" t="s">
        <v>12406</v>
      </c>
      <c s="35" t="s">
        <v>4</v>
      </c>
      <c s="6" t="s">
        <v>12261</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12407</v>
      </c>
      <c s="34" t="s">
        <v>12408</v>
      </c>
      <c s="35" t="s">
        <v>4</v>
      </c>
      <c s="6" t="s">
        <v>12261</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12409</v>
      </c>
      <c s="34" t="s">
        <v>12410</v>
      </c>
      <c s="35" t="s">
        <v>4</v>
      </c>
      <c s="6" t="s">
        <v>12284</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12411</v>
      </c>
      <c s="34" t="s">
        <v>12412</v>
      </c>
      <c s="35" t="s">
        <v>4</v>
      </c>
      <c s="6" t="s">
        <v>12303</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12413</v>
      </c>
      <c s="34" t="s">
        <v>12414</v>
      </c>
      <c s="35" t="s">
        <v>4</v>
      </c>
      <c s="6" t="s">
        <v>12284</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12415</v>
      </c>
      <c s="34" t="s">
        <v>12416</v>
      </c>
      <c s="35" t="s">
        <v>4</v>
      </c>
      <c s="6" t="s">
        <v>12284</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12417</v>
      </c>
      <c s="34" t="s">
        <v>12418</v>
      </c>
      <c s="35" t="s">
        <v>4</v>
      </c>
      <c s="6" t="s">
        <v>12284</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12419</v>
      </c>
      <c s="34" t="s">
        <v>12420</v>
      </c>
      <c s="35" t="s">
        <v>4</v>
      </c>
      <c s="6" t="s">
        <v>12298</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12421</v>
      </c>
      <c s="34" t="s">
        <v>12422</v>
      </c>
      <c s="35" t="s">
        <v>4</v>
      </c>
      <c s="6" t="s">
        <v>12295</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12423</v>
      </c>
      <c s="34" t="s">
        <v>12424</v>
      </c>
      <c s="35" t="s">
        <v>4</v>
      </c>
      <c s="6" t="s">
        <v>12295</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12425</v>
      </c>
      <c s="34" t="s">
        <v>12426</v>
      </c>
      <c s="35" t="s">
        <v>4</v>
      </c>
      <c s="6" t="s">
        <v>12284</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12427</v>
      </c>
      <c s="34" t="s">
        <v>12428</v>
      </c>
      <c s="35" t="s">
        <v>4</v>
      </c>
      <c s="6" t="s">
        <v>12284</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12429</v>
      </c>
      <c s="34" t="s">
        <v>12430</v>
      </c>
      <c s="35" t="s">
        <v>4</v>
      </c>
      <c s="6" t="s">
        <v>12431</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12432</v>
      </c>
      <c s="34" t="s">
        <v>12433</v>
      </c>
      <c s="35" t="s">
        <v>4</v>
      </c>
      <c s="6" t="s">
        <v>12434</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12435</v>
      </c>
      <c s="34" t="s">
        <v>12436</v>
      </c>
      <c s="35" t="s">
        <v>4</v>
      </c>
      <c s="6" t="s">
        <v>12317</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12437</v>
      </c>
      <c s="34" t="s">
        <v>12438</v>
      </c>
      <c s="35" t="s">
        <v>4</v>
      </c>
      <c s="6" t="s">
        <v>12439</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12440</v>
      </c>
      <c s="34" t="s">
        <v>12441</v>
      </c>
      <c s="35" t="s">
        <v>4</v>
      </c>
      <c s="6" t="s">
        <v>12442</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12443</v>
      </c>
      <c s="34" t="s">
        <v>12444</v>
      </c>
      <c s="35" t="s">
        <v>4</v>
      </c>
      <c s="6" t="s">
        <v>12445</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12446</v>
      </c>
      <c s="34" t="s">
        <v>12447</v>
      </c>
      <c s="35" t="s">
        <v>4</v>
      </c>
      <c s="6" t="s">
        <v>12329</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12448</v>
      </c>
      <c s="34" t="s">
        <v>12449</v>
      </c>
      <c s="35" t="s">
        <v>4</v>
      </c>
      <c s="6" t="s">
        <v>12329</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12450</v>
      </c>
      <c s="34" t="s">
        <v>12451</v>
      </c>
      <c s="35" t="s">
        <v>4</v>
      </c>
      <c s="6" t="s">
        <v>12332</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12452</v>
      </c>
      <c s="34" t="s">
        <v>12453</v>
      </c>
      <c s="35" t="s">
        <v>4</v>
      </c>
      <c s="6" t="s">
        <v>11560</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12454</v>
      </c>
      <c s="34" t="s">
        <v>12455</v>
      </c>
      <c s="35" t="s">
        <v>4</v>
      </c>
      <c s="6" t="s">
        <v>12337</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12456</v>
      </c>
      <c s="34" t="s">
        <v>12457</v>
      </c>
      <c s="35" t="s">
        <v>4</v>
      </c>
      <c s="6" t="s">
        <v>12200</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12458</v>
      </c>
      <c s="34" t="s">
        <v>12459</v>
      </c>
      <c s="35" t="s">
        <v>4</v>
      </c>
      <c s="6" t="s">
        <v>12342</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12460</v>
      </c>
      <c s="34" t="s">
        <v>12461</v>
      </c>
      <c s="35" t="s">
        <v>4</v>
      </c>
      <c s="6" t="s">
        <v>12203</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12462</v>
      </c>
      <c s="34" t="s">
        <v>12463</v>
      </c>
      <c s="35" t="s">
        <v>4</v>
      </c>
      <c s="6" t="s">
        <v>12464</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12465</v>
      </c>
      <c s="34" t="s">
        <v>12466</v>
      </c>
      <c s="35" t="s">
        <v>4</v>
      </c>
      <c s="6" t="s">
        <v>12347</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12467</v>
      </c>
      <c s="34" t="s">
        <v>12468</v>
      </c>
      <c s="35" t="s">
        <v>4</v>
      </c>
      <c s="6" t="s">
        <v>12206</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12469</v>
      </c>
      <c s="34" t="s">
        <v>12470</v>
      </c>
      <c s="35" t="s">
        <v>4</v>
      </c>
      <c s="6" t="s">
        <v>12355</v>
      </c>
      <c s="36" t="s">
        <v>11564</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12471</v>
      </c>
      <c s="34" t="s">
        <v>12472</v>
      </c>
      <c s="35" t="s">
        <v>4</v>
      </c>
      <c s="6" t="s">
        <v>12358</v>
      </c>
      <c s="36" t="s">
        <v>11564</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12473</v>
      </c>
      <c s="34" t="s">
        <v>12474</v>
      </c>
      <c s="35" t="s">
        <v>4</v>
      </c>
      <c s="6" t="s">
        <v>12361</v>
      </c>
      <c s="36" t="s">
        <v>11564</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12475</v>
      </c>
      <c s="34" t="s">
        <v>12476</v>
      </c>
      <c s="35" t="s">
        <v>4</v>
      </c>
      <c s="6" t="s">
        <v>12364</v>
      </c>
      <c s="36" t="s">
        <v>11564</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12477</v>
      </c>
      <c s="34" t="s">
        <v>12478</v>
      </c>
      <c s="35" t="s">
        <v>4</v>
      </c>
      <c s="6" t="s">
        <v>12367</v>
      </c>
      <c s="36" t="s">
        <v>11564</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12479</v>
      </c>
      <c s="34" t="s">
        <v>12480</v>
      </c>
      <c s="35" t="s">
        <v>4</v>
      </c>
      <c s="6" t="s">
        <v>11567</v>
      </c>
      <c s="36" t="s">
        <v>11564</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12481</v>
      </c>
      <c s="34" t="s">
        <v>12482</v>
      </c>
      <c s="35" t="s">
        <v>4</v>
      </c>
      <c s="6" t="s">
        <v>12483</v>
      </c>
      <c s="36" t="s">
        <v>3911</v>
      </c>
      <c s="37">
        <v>1</v>
      </c>
      <c s="36">
        <v>0</v>
      </c>
      <c s="36">
        <f>ROUND(G2853*H2853,6)</f>
      </c>
      <c r="L2853" s="38">
        <v>0</v>
      </c>
      <c s="32">
        <f>ROUND(ROUND(L2853,2)*ROUND(G2853,3),2)</f>
      </c>
      <c s="36" t="s">
        <v>54</v>
      </c>
      <c>
        <f>(M2853*21)/100</f>
      </c>
      <c t="s">
        <v>26</v>
      </c>
    </row>
    <row r="2854" spans="1:5" ht="38.25">
      <c r="A2854" s="35" t="s">
        <v>55</v>
      </c>
      <c r="E2854" s="39" t="s">
        <v>12484</v>
      </c>
    </row>
    <row r="2855" spans="1:5" ht="12.75">
      <c r="A2855" s="35" t="s">
        <v>57</v>
      </c>
      <c r="E2855" s="40" t="s">
        <v>4</v>
      </c>
    </row>
    <row r="2856" spans="1:5" ht="12.75">
      <c r="A2856" t="s">
        <v>59</v>
      </c>
      <c r="E2856" s="39" t="s">
        <v>4</v>
      </c>
    </row>
    <row r="2857" spans="1:16" ht="12.75">
      <c r="A2857" t="s">
        <v>48</v>
      </c>
      <c s="34" t="s">
        <v>12485</v>
      </c>
      <c s="34" t="s">
        <v>12486</v>
      </c>
      <c s="35" t="s">
        <v>4</v>
      </c>
      <c s="6" t="s">
        <v>12487</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12488</v>
      </c>
      <c s="34" t="s">
        <v>12489</v>
      </c>
      <c s="35" t="s">
        <v>4</v>
      </c>
      <c s="6" t="s">
        <v>12490</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12491</v>
      </c>
      <c s="34" t="s">
        <v>12492</v>
      </c>
      <c s="35" t="s">
        <v>4</v>
      </c>
      <c s="6" t="s">
        <v>12493</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12494</v>
      </c>
      <c s="34" t="s">
        <v>12495</v>
      </c>
      <c s="35" t="s">
        <v>4</v>
      </c>
      <c s="6" t="s">
        <v>12490</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12496</v>
      </c>
      <c s="34" t="s">
        <v>12497</v>
      </c>
      <c s="35" t="s">
        <v>4</v>
      </c>
      <c s="6" t="s">
        <v>12493</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12498</v>
      </c>
      <c s="34" t="s">
        <v>12499</v>
      </c>
      <c s="35" t="s">
        <v>4</v>
      </c>
      <c s="6" t="s">
        <v>12500</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12501</v>
      </c>
      <c s="34" t="s">
        <v>12502</v>
      </c>
      <c s="35" t="s">
        <v>4</v>
      </c>
      <c s="6" t="s">
        <v>12503</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12504</v>
      </c>
      <c s="34" t="s">
        <v>12505</v>
      </c>
      <c s="35" t="s">
        <v>4</v>
      </c>
      <c s="6" t="s">
        <v>12506</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12507</v>
      </c>
      <c s="34" t="s">
        <v>12508</v>
      </c>
      <c s="35" t="s">
        <v>4</v>
      </c>
      <c s="6" t="s">
        <v>12506</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12509</v>
      </c>
      <c s="34" t="s">
        <v>12510</v>
      </c>
      <c s="35" t="s">
        <v>4</v>
      </c>
      <c s="6" t="s">
        <v>12511</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12512</v>
      </c>
      <c s="34" t="s">
        <v>12513</v>
      </c>
      <c s="35" t="s">
        <v>4</v>
      </c>
      <c s="6" t="s">
        <v>12514</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12515</v>
      </c>
      <c s="34" t="s">
        <v>12516</v>
      </c>
      <c s="35" t="s">
        <v>4</v>
      </c>
      <c s="6" t="s">
        <v>12514</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12517</v>
      </c>
      <c s="34" t="s">
        <v>12518</v>
      </c>
      <c s="35" t="s">
        <v>4</v>
      </c>
      <c s="6" t="s">
        <v>12511</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12519</v>
      </c>
      <c s="34" t="s">
        <v>12520</v>
      </c>
      <c s="35" t="s">
        <v>4</v>
      </c>
      <c s="6" t="s">
        <v>12514</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12521</v>
      </c>
      <c s="34" t="s">
        <v>12522</v>
      </c>
      <c s="35" t="s">
        <v>4</v>
      </c>
      <c s="6" t="s">
        <v>12523</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12524</v>
      </c>
      <c s="34" t="s">
        <v>12525</v>
      </c>
      <c s="35" t="s">
        <v>4</v>
      </c>
      <c s="6" t="s">
        <v>12317</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12526</v>
      </c>
      <c s="34" t="s">
        <v>12527</v>
      </c>
      <c s="35" t="s">
        <v>4</v>
      </c>
      <c s="6" t="s">
        <v>12329</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12528</v>
      </c>
      <c s="34" t="s">
        <v>12529</v>
      </c>
      <c s="35" t="s">
        <v>4</v>
      </c>
      <c s="6" t="s">
        <v>12337</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12530</v>
      </c>
      <c s="34" t="s">
        <v>12531</v>
      </c>
      <c s="35" t="s">
        <v>4</v>
      </c>
      <c s="6" t="s">
        <v>12200</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12532</v>
      </c>
      <c s="34" t="s">
        <v>12533</v>
      </c>
      <c s="35" t="s">
        <v>4</v>
      </c>
      <c s="6" t="s">
        <v>12342</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12534</v>
      </c>
      <c s="34" t="s">
        <v>12535</v>
      </c>
      <c s="35" t="s">
        <v>4</v>
      </c>
      <c s="6" t="s">
        <v>12203</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12536</v>
      </c>
      <c s="34" t="s">
        <v>12537</v>
      </c>
      <c s="35" t="s">
        <v>4</v>
      </c>
      <c s="6" t="s">
        <v>12347</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12538</v>
      </c>
      <c s="34" t="s">
        <v>12539</v>
      </c>
      <c s="35" t="s">
        <v>4</v>
      </c>
      <c s="6" t="s">
        <v>12206</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12540</v>
      </c>
      <c s="34" t="s">
        <v>12541</v>
      </c>
      <c s="35" t="s">
        <v>4</v>
      </c>
      <c s="6" t="s">
        <v>12542</v>
      </c>
      <c s="36" t="s">
        <v>11564</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12543</v>
      </c>
      <c s="34" t="s">
        <v>12544</v>
      </c>
      <c s="35" t="s">
        <v>4</v>
      </c>
      <c s="6" t="s">
        <v>12355</v>
      </c>
      <c s="36" t="s">
        <v>11564</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12545</v>
      </c>
      <c s="34" t="s">
        <v>12546</v>
      </c>
      <c s="35" t="s">
        <v>4</v>
      </c>
      <c s="6" t="s">
        <v>12547</v>
      </c>
      <c s="36" t="s">
        <v>11564</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12548</v>
      </c>
      <c s="34" t="s">
        <v>12549</v>
      </c>
      <c s="35" t="s">
        <v>4</v>
      </c>
      <c s="6" t="s">
        <v>12364</v>
      </c>
      <c s="36" t="s">
        <v>11564</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12550</v>
      </c>
      <c s="34" t="s">
        <v>12551</v>
      </c>
      <c s="35" t="s">
        <v>4</v>
      </c>
      <c s="6" t="s">
        <v>12552</v>
      </c>
      <c s="36" t="s">
        <v>11564</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12553</v>
      </c>
      <c s="34" t="s">
        <v>12554</v>
      </c>
      <c s="35" t="s">
        <v>4</v>
      </c>
      <c s="6" t="s">
        <v>12487</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12555</v>
      </c>
      <c s="34" t="s">
        <v>12556</v>
      </c>
      <c s="35" t="s">
        <v>4</v>
      </c>
      <c s="6" t="s">
        <v>12557</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12558</v>
      </c>
      <c s="34" t="s">
        <v>12559</v>
      </c>
      <c s="35" t="s">
        <v>4</v>
      </c>
      <c s="6" t="s">
        <v>12500</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12560</v>
      </c>
      <c s="34" t="s">
        <v>12561</v>
      </c>
      <c s="35" t="s">
        <v>4</v>
      </c>
      <c s="6" t="s">
        <v>12493</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12562</v>
      </c>
      <c s="34" t="s">
        <v>12563</v>
      </c>
      <c s="35" t="s">
        <v>4</v>
      </c>
      <c s="6" t="s">
        <v>12500</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12564</v>
      </c>
      <c s="34" t="s">
        <v>12565</v>
      </c>
      <c s="35" t="s">
        <v>4</v>
      </c>
      <c s="6" t="s">
        <v>12566</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12567</v>
      </c>
      <c s="34" t="s">
        <v>12568</v>
      </c>
      <c s="35" t="s">
        <v>4</v>
      </c>
      <c s="6" t="s">
        <v>12500</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12569</v>
      </c>
      <c s="34" t="s">
        <v>12570</v>
      </c>
      <c s="35" t="s">
        <v>4</v>
      </c>
      <c s="6" t="s">
        <v>12500</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12571</v>
      </c>
      <c s="34" t="s">
        <v>12572</v>
      </c>
      <c s="35" t="s">
        <v>4</v>
      </c>
      <c s="6" t="s">
        <v>12500</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12573</v>
      </c>
      <c s="34" t="s">
        <v>12574</v>
      </c>
      <c s="35" t="s">
        <v>4</v>
      </c>
      <c s="6" t="s">
        <v>12500</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12575</v>
      </c>
      <c s="34" t="s">
        <v>12576</v>
      </c>
      <c s="35" t="s">
        <v>4</v>
      </c>
      <c s="6" t="s">
        <v>12500</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12577</v>
      </c>
      <c s="34" t="s">
        <v>12578</v>
      </c>
      <c s="35" t="s">
        <v>4</v>
      </c>
      <c s="6" t="s">
        <v>12579</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12580</v>
      </c>
      <c s="34" t="s">
        <v>12581</v>
      </c>
      <c s="35" t="s">
        <v>4</v>
      </c>
      <c s="6" t="s">
        <v>12582</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12583</v>
      </c>
      <c s="34" t="s">
        <v>12584</v>
      </c>
      <c s="35" t="s">
        <v>4</v>
      </c>
      <c s="6" t="s">
        <v>12582</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12585</v>
      </c>
      <c s="34" t="s">
        <v>12586</v>
      </c>
      <c s="35" t="s">
        <v>4</v>
      </c>
      <c s="6" t="s">
        <v>12511</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12587</v>
      </c>
      <c s="34" t="s">
        <v>12588</v>
      </c>
      <c s="35" t="s">
        <v>4</v>
      </c>
      <c s="6" t="s">
        <v>12589</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12590</v>
      </c>
      <c s="34" t="s">
        <v>12591</v>
      </c>
      <c s="35" t="s">
        <v>4</v>
      </c>
      <c s="6" t="s">
        <v>12592</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12593</v>
      </c>
      <c s="34" t="s">
        <v>12594</v>
      </c>
      <c s="35" t="s">
        <v>4</v>
      </c>
      <c s="6" t="s">
        <v>12317</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12595</v>
      </c>
      <c s="34" t="s">
        <v>12596</v>
      </c>
      <c s="35" t="s">
        <v>4</v>
      </c>
      <c s="6" t="s">
        <v>12597</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12598</v>
      </c>
      <c s="34" t="s">
        <v>12599</v>
      </c>
      <c s="35" t="s">
        <v>4</v>
      </c>
      <c s="6" t="s">
        <v>12329</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12600</v>
      </c>
      <c s="34" t="s">
        <v>12601</v>
      </c>
      <c s="35" t="s">
        <v>4</v>
      </c>
      <c s="6" t="s">
        <v>12337</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12602</v>
      </c>
      <c s="34" t="s">
        <v>12603</v>
      </c>
      <c s="35" t="s">
        <v>4</v>
      </c>
      <c s="6" t="s">
        <v>12200</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12604</v>
      </c>
      <c s="34" t="s">
        <v>12605</v>
      </c>
      <c s="35" t="s">
        <v>4</v>
      </c>
      <c s="6" t="s">
        <v>12342</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12606</v>
      </c>
      <c s="34" t="s">
        <v>12607</v>
      </c>
      <c s="35" t="s">
        <v>4</v>
      </c>
      <c s="6" t="s">
        <v>12203</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12608</v>
      </c>
      <c s="34" t="s">
        <v>12609</v>
      </c>
      <c s="35" t="s">
        <v>4</v>
      </c>
      <c s="6" t="s">
        <v>12347</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12610</v>
      </c>
      <c s="34" t="s">
        <v>12611</v>
      </c>
      <c s="35" t="s">
        <v>4</v>
      </c>
      <c s="6" t="s">
        <v>12206</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12612</v>
      </c>
      <c s="34" t="s">
        <v>12613</v>
      </c>
      <c s="35" t="s">
        <v>4</v>
      </c>
      <c s="6" t="s">
        <v>12542</v>
      </c>
      <c s="36" t="s">
        <v>11564</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12614</v>
      </c>
      <c s="34" t="s">
        <v>12615</v>
      </c>
      <c s="35" t="s">
        <v>4</v>
      </c>
      <c s="6" t="s">
        <v>12355</v>
      </c>
      <c s="36" t="s">
        <v>11564</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12616</v>
      </c>
      <c s="34" t="s">
        <v>12617</v>
      </c>
      <c s="35" t="s">
        <v>4</v>
      </c>
      <c s="6" t="s">
        <v>12352</v>
      </c>
      <c s="36" t="s">
        <v>11564</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12618</v>
      </c>
      <c s="34" t="s">
        <v>12619</v>
      </c>
      <c s="35" t="s">
        <v>4</v>
      </c>
      <c s="6" t="s">
        <v>12547</v>
      </c>
      <c s="36" t="s">
        <v>11564</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12620</v>
      </c>
      <c s="34" t="s">
        <v>12621</v>
      </c>
      <c s="35" t="s">
        <v>4</v>
      </c>
      <c s="6" t="s">
        <v>12622</v>
      </c>
      <c s="36" t="s">
        <v>11564</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12623</v>
      </c>
      <c s="34" t="s">
        <v>12624</v>
      </c>
      <c s="35" t="s">
        <v>4</v>
      </c>
      <c s="6" t="s">
        <v>12625</v>
      </c>
      <c s="36" t="s">
        <v>11564</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12626</v>
      </c>
      <c s="34" t="s">
        <v>12627</v>
      </c>
      <c s="35" t="s">
        <v>4</v>
      </c>
      <c s="6" t="s">
        <v>12364</v>
      </c>
      <c s="36" t="s">
        <v>11564</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12628</v>
      </c>
      <c s="34" t="s">
        <v>12629</v>
      </c>
      <c s="35" t="s">
        <v>4</v>
      </c>
      <c s="6" t="s">
        <v>12552</v>
      </c>
      <c s="36" t="s">
        <v>11564</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12630</v>
      </c>
      <c s="34" t="s">
        <v>12631</v>
      </c>
      <c s="35" t="s">
        <v>4</v>
      </c>
      <c s="6" t="s">
        <v>12632</v>
      </c>
      <c s="36" t="s">
        <v>3911</v>
      </c>
      <c s="37">
        <v>1</v>
      </c>
      <c s="36">
        <v>0</v>
      </c>
      <c s="36">
        <f>ROUND(G3105*H3105,6)</f>
      </c>
      <c r="L3105" s="38">
        <v>0</v>
      </c>
      <c s="32">
        <f>ROUND(ROUND(L3105,2)*ROUND(G3105,3),2)</f>
      </c>
      <c s="36" t="s">
        <v>54</v>
      </c>
      <c>
        <f>(M3105*21)/100</f>
      </c>
      <c t="s">
        <v>26</v>
      </c>
    </row>
    <row r="3106" spans="1:5" ht="38.25">
      <c r="A3106" s="35" t="s">
        <v>55</v>
      </c>
      <c r="E3106" s="39" t="s">
        <v>12231</v>
      </c>
    </row>
    <row r="3107" spans="1:5" ht="12.75">
      <c r="A3107" s="35" t="s">
        <v>57</v>
      </c>
      <c r="E3107" s="40" t="s">
        <v>4</v>
      </c>
    </row>
    <row r="3108" spans="1:5" ht="12.75">
      <c r="A3108" t="s">
        <v>59</v>
      </c>
      <c r="E3108" s="39" t="s">
        <v>4</v>
      </c>
    </row>
    <row r="3109" spans="1:16" ht="38.25">
      <c r="A3109" t="s">
        <v>48</v>
      </c>
      <c s="34" t="s">
        <v>12633</v>
      </c>
      <c s="34" t="s">
        <v>12634</v>
      </c>
      <c s="35" t="s">
        <v>4</v>
      </c>
      <c s="6" t="s">
        <v>12161</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12635</v>
      </c>
      <c s="34" t="s">
        <v>12636</v>
      </c>
      <c s="35" t="s">
        <v>4</v>
      </c>
      <c s="6" t="s">
        <v>12637</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12638</v>
      </c>
      <c s="34" t="s">
        <v>12639</v>
      </c>
      <c s="35" t="s">
        <v>4</v>
      </c>
      <c s="6" t="s">
        <v>12637</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12640</v>
      </c>
      <c s="34" t="s">
        <v>12641</v>
      </c>
      <c s="35" t="s">
        <v>4</v>
      </c>
      <c s="6" t="s">
        <v>12642</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12643</v>
      </c>
      <c s="34" t="s">
        <v>12644</v>
      </c>
      <c s="35" t="s">
        <v>4</v>
      </c>
      <c s="6" t="s">
        <v>12642</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12645</v>
      </c>
      <c s="34" t="s">
        <v>12646</v>
      </c>
      <c s="35" t="s">
        <v>4</v>
      </c>
      <c s="6" t="s">
        <v>12500</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12647</v>
      </c>
      <c s="34" t="s">
        <v>12648</v>
      </c>
      <c s="35" t="s">
        <v>4</v>
      </c>
      <c s="6" t="s">
        <v>12649</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12650</v>
      </c>
      <c s="34" t="s">
        <v>12651</v>
      </c>
      <c s="35" t="s">
        <v>4</v>
      </c>
      <c s="6" t="s">
        <v>12652</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12653</v>
      </c>
      <c s="34" t="s">
        <v>12654</v>
      </c>
      <c s="35" t="s">
        <v>4</v>
      </c>
      <c s="6" t="s">
        <v>12655</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12656</v>
      </c>
      <c s="34" t="s">
        <v>12657</v>
      </c>
      <c s="35" t="s">
        <v>4</v>
      </c>
      <c s="6" t="s">
        <v>12658</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12659</v>
      </c>
      <c s="34" t="s">
        <v>12660</v>
      </c>
      <c s="35" t="s">
        <v>4</v>
      </c>
      <c s="6" t="s">
        <v>12661</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12662</v>
      </c>
      <c s="34" t="s">
        <v>12663</v>
      </c>
      <c s="35" t="s">
        <v>4</v>
      </c>
      <c s="6" t="s">
        <v>12664</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12665</v>
      </c>
      <c s="34" t="s">
        <v>12666</v>
      </c>
      <c s="35" t="s">
        <v>4</v>
      </c>
      <c s="6" t="s">
        <v>12664</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12667</v>
      </c>
      <c s="34" t="s">
        <v>12668</v>
      </c>
      <c s="35" t="s">
        <v>4</v>
      </c>
      <c s="6" t="s">
        <v>12664</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12669</v>
      </c>
      <c s="34" t="s">
        <v>12670</v>
      </c>
      <c s="35" t="s">
        <v>4</v>
      </c>
      <c s="6" t="s">
        <v>12311</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12671</v>
      </c>
      <c s="34" t="s">
        <v>12672</v>
      </c>
      <c s="35" t="s">
        <v>4</v>
      </c>
      <c s="6" t="s">
        <v>12308</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12673</v>
      </c>
      <c s="34" t="s">
        <v>12674</v>
      </c>
      <c s="35" t="s">
        <v>4</v>
      </c>
      <c s="6" t="s">
        <v>12320</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12675</v>
      </c>
      <c s="34" t="s">
        <v>12676</v>
      </c>
      <c s="35" t="s">
        <v>4</v>
      </c>
      <c s="6" t="s">
        <v>12326</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12677</v>
      </c>
      <c s="34" t="s">
        <v>12678</v>
      </c>
      <c s="35" t="s">
        <v>4</v>
      </c>
      <c s="6" t="s">
        <v>12329</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12679</v>
      </c>
      <c s="34" t="s">
        <v>12680</v>
      </c>
      <c s="35" t="s">
        <v>4</v>
      </c>
      <c s="6" t="s">
        <v>12332</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12681</v>
      </c>
      <c s="34" t="s">
        <v>12682</v>
      </c>
      <c s="35" t="s">
        <v>4</v>
      </c>
      <c s="6" t="s">
        <v>12337</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12683</v>
      </c>
      <c s="34" t="s">
        <v>12684</v>
      </c>
      <c s="35" t="s">
        <v>4</v>
      </c>
      <c s="6" t="s">
        <v>12200</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12685</v>
      </c>
      <c s="34" t="s">
        <v>12686</v>
      </c>
      <c s="35" t="s">
        <v>4</v>
      </c>
      <c s="6" t="s">
        <v>12342</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12687</v>
      </c>
      <c s="34" t="s">
        <v>12688</v>
      </c>
      <c s="35" t="s">
        <v>4</v>
      </c>
      <c s="6" t="s">
        <v>12203</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12689</v>
      </c>
      <c s="34" t="s">
        <v>12690</v>
      </c>
      <c s="35" t="s">
        <v>4</v>
      </c>
      <c s="6" t="s">
        <v>12691</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12692</v>
      </c>
      <c s="34" t="s">
        <v>12693</v>
      </c>
      <c s="35" t="s">
        <v>4</v>
      </c>
      <c s="6" t="s">
        <v>12347</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12694</v>
      </c>
      <c s="34" t="s">
        <v>12695</v>
      </c>
      <c s="35" t="s">
        <v>4</v>
      </c>
      <c s="6" t="s">
        <v>12206</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12696</v>
      </c>
      <c s="34" t="s">
        <v>12697</v>
      </c>
      <c s="35" t="s">
        <v>4</v>
      </c>
      <c s="6" t="s">
        <v>12355</v>
      </c>
      <c s="36" t="s">
        <v>11564</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12698</v>
      </c>
      <c s="34" t="s">
        <v>12699</v>
      </c>
      <c s="35" t="s">
        <v>4</v>
      </c>
      <c s="6" t="s">
        <v>12358</v>
      </c>
      <c s="36" t="s">
        <v>11564</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12700</v>
      </c>
      <c s="34" t="s">
        <v>12701</v>
      </c>
      <c s="35" t="s">
        <v>4</v>
      </c>
      <c s="6" t="s">
        <v>12364</v>
      </c>
      <c s="36" t="s">
        <v>11564</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12702</v>
      </c>
      <c s="34" t="s">
        <v>12703</v>
      </c>
      <c s="35" t="s">
        <v>4</v>
      </c>
      <c s="6" t="s">
        <v>12367</v>
      </c>
      <c s="36" t="s">
        <v>11564</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12704</v>
      </c>
      <c s="34" t="s">
        <v>12705</v>
      </c>
      <c s="35" t="s">
        <v>4</v>
      </c>
      <c s="6" t="s">
        <v>12706</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12707</v>
      </c>
      <c s="34" t="s">
        <v>12708</v>
      </c>
      <c s="35" t="s">
        <v>4</v>
      </c>
      <c s="6" t="s">
        <v>12706</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12709</v>
      </c>
      <c s="34" t="s">
        <v>12710</v>
      </c>
      <c s="35" t="s">
        <v>4</v>
      </c>
      <c s="6" t="s">
        <v>12711</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12712</v>
      </c>
      <c s="34" t="s">
        <v>12713</v>
      </c>
      <c s="35" t="s">
        <v>4</v>
      </c>
      <c s="6" t="s">
        <v>12637</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12714</v>
      </c>
      <c s="34" t="s">
        <v>12715</v>
      </c>
      <c s="35" t="s">
        <v>4</v>
      </c>
      <c s="6" t="s">
        <v>12637</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12716</v>
      </c>
      <c s="34" t="s">
        <v>12717</v>
      </c>
      <c s="35" t="s">
        <v>4</v>
      </c>
      <c s="6" t="s">
        <v>12718</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12719</v>
      </c>
      <c s="34" t="s">
        <v>12720</v>
      </c>
      <c s="35" t="s">
        <v>4</v>
      </c>
      <c s="6" t="s">
        <v>12500</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12721</v>
      </c>
      <c s="34" t="s">
        <v>12722</v>
      </c>
      <c s="35" t="s">
        <v>4</v>
      </c>
      <c s="6" t="s">
        <v>12500</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12723</v>
      </c>
      <c s="34" t="s">
        <v>12724</v>
      </c>
      <c s="35" t="s">
        <v>4</v>
      </c>
      <c s="6" t="s">
        <v>12500</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12725</v>
      </c>
      <c s="34" t="s">
        <v>12726</v>
      </c>
      <c s="35" t="s">
        <v>4</v>
      </c>
      <c s="6" t="s">
        <v>12649</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12727</v>
      </c>
      <c s="34" t="s">
        <v>12728</v>
      </c>
      <c s="35" t="s">
        <v>4</v>
      </c>
      <c s="6" t="s">
        <v>12652</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12729</v>
      </c>
      <c s="34" t="s">
        <v>12730</v>
      </c>
      <c s="35" t="s">
        <v>4</v>
      </c>
      <c s="6" t="s">
        <v>12731</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12732</v>
      </c>
      <c s="34" t="s">
        <v>12733</v>
      </c>
      <c s="35" t="s">
        <v>4</v>
      </c>
      <c s="6" t="s">
        <v>12731</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12734</v>
      </c>
      <c s="34" t="s">
        <v>12735</v>
      </c>
      <c s="35" t="s">
        <v>4</v>
      </c>
      <c s="6" t="s">
        <v>12284</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12736</v>
      </c>
      <c s="34" t="s">
        <v>12737</v>
      </c>
      <c s="35" t="s">
        <v>4</v>
      </c>
      <c s="6" t="s">
        <v>12284</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12738</v>
      </c>
      <c s="34" t="s">
        <v>12739</v>
      </c>
      <c s="35" t="s">
        <v>4</v>
      </c>
      <c s="6" t="s">
        <v>12295</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12740</v>
      </c>
      <c s="34" t="s">
        <v>12741</v>
      </c>
      <c s="35" t="s">
        <v>4</v>
      </c>
      <c s="6" t="s">
        <v>12655</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12742</v>
      </c>
      <c s="34" t="s">
        <v>12743</v>
      </c>
      <c s="35" t="s">
        <v>4</v>
      </c>
      <c s="6" t="s">
        <v>12658</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12744</v>
      </c>
      <c s="34" t="s">
        <v>12745</v>
      </c>
      <c s="35" t="s">
        <v>4</v>
      </c>
      <c s="6" t="s">
        <v>12661</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12746</v>
      </c>
      <c s="34" t="s">
        <v>12747</v>
      </c>
      <c s="35" t="s">
        <v>4</v>
      </c>
      <c s="6" t="s">
        <v>12445</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12748</v>
      </c>
      <c s="34" t="s">
        <v>12749</v>
      </c>
      <c s="35" t="s">
        <v>4</v>
      </c>
      <c s="6" t="s">
        <v>12317</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12750</v>
      </c>
      <c s="34" t="s">
        <v>12751</v>
      </c>
      <c s="35" t="s">
        <v>4</v>
      </c>
      <c s="6" t="s">
        <v>12752</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12753</v>
      </c>
      <c s="34" t="s">
        <v>12754</v>
      </c>
      <c s="35" t="s">
        <v>4</v>
      </c>
      <c s="6" t="s">
        <v>12431</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12755</v>
      </c>
      <c s="34" t="s">
        <v>12756</v>
      </c>
      <c s="35" t="s">
        <v>4</v>
      </c>
      <c s="6" t="s">
        <v>12434</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12757</v>
      </c>
      <c s="34" t="s">
        <v>12758</v>
      </c>
      <c s="35" t="s">
        <v>4</v>
      </c>
      <c s="6" t="s">
        <v>12759</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12760</v>
      </c>
      <c s="34" t="s">
        <v>12761</v>
      </c>
      <c s="35" t="s">
        <v>4</v>
      </c>
      <c s="6" t="s">
        <v>12329</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12762</v>
      </c>
      <c s="34" t="s">
        <v>12763</v>
      </c>
      <c s="35" t="s">
        <v>4</v>
      </c>
      <c s="6" t="s">
        <v>12332</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12764</v>
      </c>
      <c s="34" t="s">
        <v>12765</v>
      </c>
      <c s="35" t="s">
        <v>4</v>
      </c>
      <c s="6" t="s">
        <v>12337</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12766</v>
      </c>
      <c s="34" t="s">
        <v>12767</v>
      </c>
      <c s="35" t="s">
        <v>4</v>
      </c>
      <c s="6" t="s">
        <v>12200</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12768</v>
      </c>
      <c s="34" t="s">
        <v>12769</v>
      </c>
      <c s="35" t="s">
        <v>4</v>
      </c>
      <c s="6" t="s">
        <v>12342</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12770</v>
      </c>
      <c s="34" t="s">
        <v>12771</v>
      </c>
      <c s="35" t="s">
        <v>4</v>
      </c>
      <c s="6" t="s">
        <v>12203</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12772</v>
      </c>
      <c s="34" t="s">
        <v>12773</v>
      </c>
      <c s="35" t="s">
        <v>4</v>
      </c>
      <c s="6" t="s">
        <v>12691</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12774</v>
      </c>
      <c s="34" t="s">
        <v>12775</v>
      </c>
      <c s="35" t="s">
        <v>4</v>
      </c>
      <c s="6" t="s">
        <v>12347</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12776</v>
      </c>
      <c s="34" t="s">
        <v>12777</v>
      </c>
      <c s="35" t="s">
        <v>4</v>
      </c>
      <c s="6" t="s">
        <v>12206</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12778</v>
      </c>
      <c s="34" t="s">
        <v>12779</v>
      </c>
      <c s="35" t="s">
        <v>4</v>
      </c>
      <c s="6" t="s">
        <v>12542</v>
      </c>
      <c s="36" t="s">
        <v>11564</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12780</v>
      </c>
      <c s="34" t="s">
        <v>12781</v>
      </c>
      <c s="35" t="s">
        <v>4</v>
      </c>
      <c s="6" t="s">
        <v>12355</v>
      </c>
      <c s="36" t="s">
        <v>11564</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12782</v>
      </c>
      <c s="34" t="s">
        <v>12783</v>
      </c>
      <c s="35" t="s">
        <v>4</v>
      </c>
      <c s="6" t="s">
        <v>12358</v>
      </c>
      <c s="36" t="s">
        <v>11564</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12784</v>
      </c>
      <c s="34" t="s">
        <v>12785</v>
      </c>
      <c s="35" t="s">
        <v>4</v>
      </c>
      <c s="6" t="s">
        <v>12364</v>
      </c>
      <c s="36" t="s">
        <v>11564</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12786</v>
      </c>
      <c s="34" t="s">
        <v>12787</v>
      </c>
      <c s="35" t="s">
        <v>4</v>
      </c>
      <c s="6" t="s">
        <v>12367</v>
      </c>
      <c s="36" t="s">
        <v>11564</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12788</v>
      </c>
      <c s="34" t="s">
        <v>12789</v>
      </c>
      <c s="35" t="s">
        <v>4</v>
      </c>
      <c s="6" t="s">
        <v>12664</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12790</v>
      </c>
      <c s="34" t="s">
        <v>12791</v>
      </c>
      <c s="35" t="s">
        <v>4</v>
      </c>
      <c s="6" t="s">
        <v>12664</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12792</v>
      </c>
      <c s="34" t="s">
        <v>12793</v>
      </c>
      <c s="35" t="s">
        <v>4</v>
      </c>
      <c s="6" t="s">
        <v>12664</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12794</v>
      </c>
      <c s="34" t="s">
        <v>12795</v>
      </c>
      <c s="35" t="s">
        <v>4</v>
      </c>
      <c s="6" t="s">
        <v>12664</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12796</v>
      </c>
      <c s="34" t="s">
        <v>12797</v>
      </c>
      <c s="35" t="s">
        <v>4</v>
      </c>
      <c s="6" t="s">
        <v>12203</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12798</v>
      </c>
      <c s="34" t="s">
        <v>12799</v>
      </c>
      <c s="35" t="s">
        <v>4</v>
      </c>
      <c s="6" t="s">
        <v>12706</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12800</v>
      </c>
      <c s="34" t="s">
        <v>12801</v>
      </c>
      <c s="35" t="s">
        <v>4</v>
      </c>
      <c s="6" t="s">
        <v>12706</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12802</v>
      </c>
      <c s="34" t="s">
        <v>12803</v>
      </c>
      <c s="35" t="s">
        <v>4</v>
      </c>
      <c s="6" t="s">
        <v>12706</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12804</v>
      </c>
      <c s="34" t="s">
        <v>12805</v>
      </c>
      <c s="35" t="s">
        <v>4</v>
      </c>
      <c s="6" t="s">
        <v>12706</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12806</v>
      </c>
      <c s="34" t="s">
        <v>12807</v>
      </c>
      <c s="35" t="s">
        <v>4</v>
      </c>
      <c s="6" t="s">
        <v>12711</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12808</v>
      </c>
      <c s="34" t="s">
        <v>12809</v>
      </c>
      <c s="35" t="s">
        <v>4</v>
      </c>
      <c s="6" t="s">
        <v>12731</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12810</v>
      </c>
      <c s="34" t="s">
        <v>12811</v>
      </c>
      <c s="35" t="s">
        <v>4</v>
      </c>
      <c s="6" t="s">
        <v>12731</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12812</v>
      </c>
      <c s="34" t="s">
        <v>12813</v>
      </c>
      <c s="35" t="s">
        <v>4</v>
      </c>
      <c s="6" t="s">
        <v>12731</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12814</v>
      </c>
      <c s="34" t="s">
        <v>12815</v>
      </c>
      <c s="35" t="s">
        <v>4</v>
      </c>
      <c s="6" t="s">
        <v>12284</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12816</v>
      </c>
      <c s="34" t="s">
        <v>12817</v>
      </c>
      <c s="35" t="s">
        <v>4</v>
      </c>
      <c s="6" t="s">
        <v>12284</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12818</v>
      </c>
      <c s="34" t="s">
        <v>12819</v>
      </c>
      <c s="35" t="s">
        <v>4</v>
      </c>
      <c s="6" t="s">
        <v>12284</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12820</v>
      </c>
      <c s="34" t="s">
        <v>12821</v>
      </c>
      <c s="35" t="s">
        <v>4</v>
      </c>
      <c s="6" t="s">
        <v>12664</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12822</v>
      </c>
      <c s="34" t="s">
        <v>12823</v>
      </c>
      <c s="35" t="s">
        <v>4</v>
      </c>
      <c s="6" t="s">
        <v>12759</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12824</v>
      </c>
      <c s="34" t="s">
        <v>12825</v>
      </c>
      <c s="35" t="s">
        <v>4</v>
      </c>
      <c s="6" t="s">
        <v>12752</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6202</v>
      </c>
      <c s="34" t="s">
        <v>12826</v>
      </c>
      <c s="35" t="s">
        <v>4</v>
      </c>
      <c s="6" t="s">
        <v>12342</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10825</v>
      </c>
      <c s="34" t="s">
        <v>12827</v>
      </c>
      <c s="35" t="s">
        <v>4</v>
      </c>
      <c s="6" t="s">
        <v>12203</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6673</v>
      </c>
      <c s="34" t="s">
        <v>12828</v>
      </c>
      <c s="35" t="s">
        <v>4</v>
      </c>
      <c s="6" t="s">
        <v>12347</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12829</v>
      </c>
      <c s="34" t="s">
        <v>12830</v>
      </c>
      <c s="35" t="s">
        <v>4</v>
      </c>
      <c s="6" t="s">
        <v>12542</v>
      </c>
      <c s="36" t="s">
        <v>11564</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12831</v>
      </c>
      <c s="34" t="s">
        <v>12832</v>
      </c>
      <c s="35" t="s">
        <v>4</v>
      </c>
      <c s="6" t="s">
        <v>12355</v>
      </c>
      <c s="36" t="s">
        <v>11564</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12833</v>
      </c>
      <c s="34" t="s">
        <v>12834</v>
      </c>
      <c s="35" t="s">
        <v>4</v>
      </c>
      <c s="6" t="s">
        <v>12364</v>
      </c>
      <c s="36" t="s">
        <v>11564</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12835</v>
      </c>
      <c s="34" t="s">
        <v>12836</v>
      </c>
      <c s="35" t="s">
        <v>4</v>
      </c>
      <c s="6" t="s">
        <v>12837</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12838</v>
      </c>
      <c s="34" t="s">
        <v>12839</v>
      </c>
      <c s="35" t="s">
        <v>4</v>
      </c>
      <c s="6" t="s">
        <v>12840</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12841</v>
      </c>
      <c s="34" t="s">
        <v>12842</v>
      </c>
      <c s="35" t="s">
        <v>4</v>
      </c>
      <c s="6" t="s">
        <v>12706</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12843</v>
      </c>
      <c s="34" t="s">
        <v>12844</v>
      </c>
      <c s="35" t="s">
        <v>4</v>
      </c>
      <c s="6" t="s">
        <v>12706</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6676</v>
      </c>
      <c s="34" t="s">
        <v>12845</v>
      </c>
      <c s="35" t="s">
        <v>4</v>
      </c>
      <c s="6" t="s">
        <v>12846</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12847</v>
      </c>
      <c s="34" t="s">
        <v>12848</v>
      </c>
      <c s="35" t="s">
        <v>4</v>
      </c>
      <c s="6" t="s">
        <v>12846</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12849</v>
      </c>
      <c s="34" t="s">
        <v>12850</v>
      </c>
      <c s="35" t="s">
        <v>4</v>
      </c>
      <c s="6" t="s">
        <v>12718</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12851</v>
      </c>
      <c s="34" t="s">
        <v>12852</v>
      </c>
      <c s="35" t="s">
        <v>4</v>
      </c>
      <c s="6" t="s">
        <v>12718</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12853</v>
      </c>
      <c s="34" t="s">
        <v>12854</v>
      </c>
      <c s="35" t="s">
        <v>4</v>
      </c>
      <c s="6" t="s">
        <v>12295</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12855</v>
      </c>
      <c s="34" t="s">
        <v>12856</v>
      </c>
      <c s="35" t="s">
        <v>4</v>
      </c>
      <c s="6" t="s">
        <v>12295</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12857</v>
      </c>
      <c s="34" t="s">
        <v>12858</v>
      </c>
      <c s="35" t="s">
        <v>4</v>
      </c>
      <c s="6" t="s">
        <v>12295</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12859</v>
      </c>
      <c s="34" t="s">
        <v>12860</v>
      </c>
      <c s="35" t="s">
        <v>4</v>
      </c>
      <c s="6" t="s">
        <v>12295</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12861</v>
      </c>
      <c s="34" t="s">
        <v>12862</v>
      </c>
      <c s="35" t="s">
        <v>4</v>
      </c>
      <c s="6" t="s">
        <v>12863</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12864</v>
      </c>
      <c s="34" t="s">
        <v>12865</v>
      </c>
      <c s="35" t="s">
        <v>4</v>
      </c>
      <c s="6" t="s">
        <v>12592</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12866</v>
      </c>
      <c s="34" t="s">
        <v>12867</v>
      </c>
      <c s="35" t="s">
        <v>4</v>
      </c>
      <c s="6" t="s">
        <v>12868</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12869</v>
      </c>
      <c s="34" t="s">
        <v>12870</v>
      </c>
      <c s="35" t="s">
        <v>4</v>
      </c>
      <c s="6" t="s">
        <v>12597</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12871</v>
      </c>
      <c s="34" t="s">
        <v>12872</v>
      </c>
      <c s="35" t="s">
        <v>4</v>
      </c>
      <c s="6" t="s">
        <v>12332</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12873</v>
      </c>
      <c s="34" t="s">
        <v>12874</v>
      </c>
      <c s="35" t="s">
        <v>4</v>
      </c>
      <c s="6" t="s">
        <v>12337</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12875</v>
      </c>
      <c s="34" t="s">
        <v>12876</v>
      </c>
      <c s="35" t="s">
        <v>4</v>
      </c>
      <c s="6" t="s">
        <v>12342</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12877</v>
      </c>
      <c s="34" t="s">
        <v>12878</v>
      </c>
      <c s="35" t="s">
        <v>4</v>
      </c>
      <c s="6" t="s">
        <v>12464</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12879</v>
      </c>
      <c s="34" t="s">
        <v>12880</v>
      </c>
      <c s="35" t="s">
        <v>4</v>
      </c>
      <c s="6" t="s">
        <v>12542</v>
      </c>
      <c s="36" t="s">
        <v>11564</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12881</v>
      </c>
      <c s="34" t="s">
        <v>12882</v>
      </c>
      <c s="35" t="s">
        <v>4</v>
      </c>
      <c s="6" t="s">
        <v>12355</v>
      </c>
      <c s="36" t="s">
        <v>11564</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12883</v>
      </c>
      <c s="34" t="s">
        <v>12884</v>
      </c>
      <c s="35" t="s">
        <v>4</v>
      </c>
      <c s="6" t="s">
        <v>12358</v>
      </c>
      <c s="36" t="s">
        <v>11564</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6451</v>
      </c>
      <c s="34" t="s">
        <v>12885</v>
      </c>
      <c s="35" t="s">
        <v>4</v>
      </c>
      <c s="6" t="s">
        <v>12622</v>
      </c>
      <c s="36" t="s">
        <v>11564</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9495</v>
      </c>
      <c s="34" t="s">
        <v>12886</v>
      </c>
      <c s="35" t="s">
        <v>4</v>
      </c>
      <c s="6" t="s">
        <v>12364</v>
      </c>
      <c s="36" t="s">
        <v>11564</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12887</v>
      </c>
      <c s="34" t="s">
        <v>12888</v>
      </c>
      <c s="35" t="s">
        <v>4</v>
      </c>
      <c s="6" t="s">
        <v>12367</v>
      </c>
      <c s="36" t="s">
        <v>11564</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12889</v>
      </c>
      <c s="34" t="s">
        <v>12890</v>
      </c>
      <c s="35" t="s">
        <v>4</v>
      </c>
      <c s="6" t="s">
        <v>12664</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12891</v>
      </c>
      <c s="34" t="s">
        <v>12892</v>
      </c>
      <c s="35" t="s">
        <v>4</v>
      </c>
      <c s="6" t="s">
        <v>12840</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12893</v>
      </c>
      <c s="34" t="s">
        <v>12894</v>
      </c>
      <c s="35" t="s">
        <v>4</v>
      </c>
      <c s="6" t="s">
        <v>12895</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12896</v>
      </c>
      <c s="34" t="s">
        <v>12897</v>
      </c>
      <c s="35" t="s">
        <v>4</v>
      </c>
      <c s="6" t="s">
        <v>12898</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12899</v>
      </c>
      <c s="34" t="s">
        <v>12900</v>
      </c>
      <c s="35" t="s">
        <v>4</v>
      </c>
      <c s="6" t="s">
        <v>12846</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12901</v>
      </c>
      <c s="34" t="s">
        <v>12902</v>
      </c>
      <c s="35" t="s">
        <v>4</v>
      </c>
      <c s="6" t="s">
        <v>12846</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12903</v>
      </c>
      <c s="34" t="s">
        <v>12904</v>
      </c>
      <c s="35" t="s">
        <v>4</v>
      </c>
      <c s="6" t="s">
        <v>12295</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5073</v>
      </c>
      <c s="34" t="s">
        <v>12905</v>
      </c>
      <c s="35" t="s">
        <v>4</v>
      </c>
      <c s="6" t="s">
        <v>12295</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12906</v>
      </c>
      <c s="34" t="s">
        <v>12907</v>
      </c>
      <c s="35" t="s">
        <v>4</v>
      </c>
      <c s="6" t="s">
        <v>12589</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12908</v>
      </c>
      <c s="34" t="s">
        <v>12909</v>
      </c>
      <c s="35" t="s">
        <v>4</v>
      </c>
      <c s="6" t="s">
        <v>12337</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12910</v>
      </c>
      <c s="34" t="s">
        <v>12911</v>
      </c>
      <c s="35" t="s">
        <v>4</v>
      </c>
      <c s="6" t="s">
        <v>12342</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12912</v>
      </c>
      <c s="34" t="s">
        <v>12913</v>
      </c>
      <c s="35" t="s">
        <v>4</v>
      </c>
      <c s="6" t="s">
        <v>12347</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12914</v>
      </c>
      <c s="34" t="s">
        <v>12915</v>
      </c>
      <c s="35" t="s">
        <v>4</v>
      </c>
      <c s="6" t="s">
        <v>12355</v>
      </c>
      <c s="36" t="s">
        <v>11564</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12916</v>
      </c>
      <c s="34" t="s">
        <v>12917</v>
      </c>
      <c s="35" t="s">
        <v>4</v>
      </c>
      <c s="6" t="s">
        <v>12355</v>
      </c>
      <c s="36" t="s">
        <v>11564</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12918</v>
      </c>
      <c s="34" t="s">
        <v>12919</v>
      </c>
      <c s="35" t="s">
        <v>4</v>
      </c>
      <c s="6" t="s">
        <v>12364</v>
      </c>
      <c s="36" t="s">
        <v>11564</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12920</v>
      </c>
      <c s="34" t="s">
        <v>12921</v>
      </c>
      <c s="35" t="s">
        <v>4</v>
      </c>
      <c s="6" t="s">
        <v>12364</v>
      </c>
      <c s="36" t="s">
        <v>11564</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12922</v>
      </c>
      <c s="34" t="s">
        <v>12923</v>
      </c>
      <c s="35" t="s">
        <v>4</v>
      </c>
      <c s="6" t="s">
        <v>12314</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10890</v>
      </c>
      <c s="34" t="s">
        <v>11559</v>
      </c>
      <c s="35" t="s">
        <v>4</v>
      </c>
      <c s="6" t="s">
        <v>11560</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12924</v>
      </c>
      <c s="34" t="s">
        <v>12925</v>
      </c>
      <c s="35" t="s">
        <v>4</v>
      </c>
      <c s="6" t="s">
        <v>12200</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6689</v>
      </c>
      <c s="34" t="s">
        <v>12926</v>
      </c>
      <c s="35" t="s">
        <v>4</v>
      </c>
      <c s="6" t="s">
        <v>12358</v>
      </c>
      <c s="36" t="s">
        <v>11564</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10995</v>
      </c>
      <c s="34" t="s">
        <v>12927</v>
      </c>
      <c s="35" t="s">
        <v>4</v>
      </c>
      <c s="6" t="s">
        <v>12367</v>
      </c>
      <c s="36" t="s">
        <v>11564</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6700</v>
      </c>
      <c s="34" t="s">
        <v>12928</v>
      </c>
      <c s="35" t="s">
        <v>4</v>
      </c>
      <c s="6" t="s">
        <v>11567</v>
      </c>
      <c s="36" t="s">
        <v>11564</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11066</v>
      </c>
      <c s="34" t="s">
        <v>12929</v>
      </c>
      <c s="35" t="s">
        <v>4</v>
      </c>
      <c s="6" t="s">
        <v>11567</v>
      </c>
      <c s="36" t="s">
        <v>11564</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11116</v>
      </c>
      <c s="34" t="s">
        <v>12930</v>
      </c>
      <c s="35" t="s">
        <v>4</v>
      </c>
      <c s="6" t="s">
        <v>12314</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6213</v>
      </c>
      <c s="34" t="s">
        <v>12931</v>
      </c>
      <c s="35" t="s">
        <v>4</v>
      </c>
      <c s="6" t="s">
        <v>11560</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12932</v>
      </c>
      <c s="34" t="s">
        <v>12933</v>
      </c>
      <c s="35" t="s">
        <v>4</v>
      </c>
      <c s="6" t="s">
        <v>11567</v>
      </c>
      <c s="36" t="s">
        <v>11564</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11182</v>
      </c>
      <c s="34" t="s">
        <v>12934</v>
      </c>
      <c s="35" t="s">
        <v>4</v>
      </c>
      <c s="6" t="s">
        <v>12935</v>
      </c>
      <c s="36" t="s">
        <v>3911</v>
      </c>
      <c s="37">
        <v>1</v>
      </c>
      <c s="36">
        <v>0</v>
      </c>
      <c s="36">
        <f>ROUND(G3697*H3697,6)</f>
      </c>
      <c r="L3697" s="38">
        <v>0</v>
      </c>
      <c s="32">
        <f>ROUND(ROUND(L3697,2)*ROUND(G3697,3),2)</f>
      </c>
      <c s="36" t="s">
        <v>54</v>
      </c>
      <c>
        <f>(M3697*21)/100</f>
      </c>
      <c t="s">
        <v>26</v>
      </c>
    </row>
    <row r="3698" spans="1:5" ht="25.5">
      <c r="A3698" s="35" t="s">
        <v>55</v>
      </c>
      <c r="E3698" s="39" t="s">
        <v>12936</v>
      </c>
    </row>
    <row r="3699" spans="1:5" ht="12.75">
      <c r="A3699" s="35" t="s">
        <v>57</v>
      </c>
      <c r="E3699" s="40" t="s">
        <v>4</v>
      </c>
    </row>
    <row r="3700" spans="1:5" ht="12.75">
      <c r="A3700" t="s">
        <v>59</v>
      </c>
      <c r="E3700" s="39" t="s">
        <v>4</v>
      </c>
    </row>
    <row r="3701" spans="1:16" ht="12.75">
      <c r="A3701" t="s">
        <v>48</v>
      </c>
      <c s="34" t="s">
        <v>12937</v>
      </c>
      <c s="34" t="s">
        <v>12938</v>
      </c>
      <c s="35" t="s">
        <v>4</v>
      </c>
      <c s="6" t="s">
        <v>12487</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11277</v>
      </c>
      <c s="34" t="s">
        <v>12939</v>
      </c>
      <c s="35" t="s">
        <v>4</v>
      </c>
      <c s="6" t="s">
        <v>12487</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12940</v>
      </c>
      <c s="34" t="s">
        <v>12941</v>
      </c>
      <c s="35" t="s">
        <v>4</v>
      </c>
      <c s="6" t="s">
        <v>12514</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12942</v>
      </c>
      <c s="34" t="s">
        <v>12943</v>
      </c>
      <c s="35" t="s">
        <v>4</v>
      </c>
      <c s="6" t="s">
        <v>12514</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12944</v>
      </c>
      <c s="34" t="s">
        <v>12945</v>
      </c>
      <c s="35" t="s">
        <v>4</v>
      </c>
      <c s="6" t="s">
        <v>12200</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12946</v>
      </c>
      <c s="34" t="s">
        <v>12947</v>
      </c>
      <c s="35" t="s">
        <v>4</v>
      </c>
      <c s="6" t="s">
        <v>12203</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6709</v>
      </c>
      <c s="34" t="s">
        <v>12948</v>
      </c>
      <c s="35" t="s">
        <v>4</v>
      </c>
      <c s="6" t="s">
        <v>12206</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11292</v>
      </c>
      <c s="34" t="s">
        <v>12949</v>
      </c>
      <c s="35" t="s">
        <v>4</v>
      </c>
      <c s="6" t="s">
        <v>12547</v>
      </c>
      <c s="36" t="s">
        <v>11564</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12950</v>
      </c>
      <c s="34" t="s">
        <v>12951</v>
      </c>
      <c s="35" t="s">
        <v>4</v>
      </c>
      <c s="6" t="s">
        <v>12547</v>
      </c>
      <c s="36" t="s">
        <v>11564</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12952</v>
      </c>
      <c s="34" t="s">
        <v>12953</v>
      </c>
      <c s="35" t="s">
        <v>4</v>
      </c>
      <c s="6" t="s">
        <v>12552</v>
      </c>
      <c s="36" t="s">
        <v>11564</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12954</v>
      </c>
      <c s="34" t="s">
        <v>12955</v>
      </c>
      <c s="35" t="s">
        <v>4</v>
      </c>
      <c s="6" t="s">
        <v>12487</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11301</v>
      </c>
      <c s="34" t="s">
        <v>12956</v>
      </c>
      <c s="35" t="s">
        <v>4</v>
      </c>
      <c s="6" t="s">
        <v>12487</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12957</v>
      </c>
      <c s="34" t="s">
        <v>12958</v>
      </c>
      <c s="35" t="s">
        <v>4</v>
      </c>
      <c s="6" t="s">
        <v>12514</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6219</v>
      </c>
      <c s="34" t="s">
        <v>12959</v>
      </c>
      <c s="35" t="s">
        <v>4</v>
      </c>
      <c s="6" t="s">
        <v>12514</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11325</v>
      </c>
      <c s="34" t="s">
        <v>12960</v>
      </c>
      <c s="35" t="s">
        <v>4</v>
      </c>
      <c s="6" t="s">
        <v>12337</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12961</v>
      </c>
      <c s="34" t="s">
        <v>12962</v>
      </c>
      <c s="35" t="s">
        <v>4</v>
      </c>
      <c s="6" t="s">
        <v>12200</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12963</v>
      </c>
      <c s="34" t="s">
        <v>12964</v>
      </c>
      <c s="35" t="s">
        <v>4</v>
      </c>
      <c s="6" t="s">
        <v>12203</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12965</v>
      </c>
      <c s="34" t="s">
        <v>12966</v>
      </c>
      <c s="35" t="s">
        <v>4</v>
      </c>
      <c s="6" t="s">
        <v>12206</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12967</v>
      </c>
      <c s="34" t="s">
        <v>12968</v>
      </c>
      <c s="35" t="s">
        <v>4</v>
      </c>
      <c s="6" t="s">
        <v>12547</v>
      </c>
      <c s="36" t="s">
        <v>11564</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12969</v>
      </c>
      <c s="34" t="s">
        <v>12970</v>
      </c>
      <c s="35" t="s">
        <v>4</v>
      </c>
      <c s="6" t="s">
        <v>12547</v>
      </c>
      <c s="36" t="s">
        <v>11564</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12971</v>
      </c>
      <c s="34" t="s">
        <v>12972</v>
      </c>
      <c s="35" t="s">
        <v>4</v>
      </c>
      <c s="6" t="s">
        <v>12552</v>
      </c>
      <c s="36" t="s">
        <v>11564</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12973</v>
      </c>
      <c s="34" t="s">
        <v>12974</v>
      </c>
      <c s="35" t="s">
        <v>4</v>
      </c>
      <c s="6" t="s">
        <v>12552</v>
      </c>
      <c s="36" t="s">
        <v>11564</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12975</v>
      </c>
      <c s="34" t="s">
        <v>12976</v>
      </c>
      <c s="35" t="s">
        <v>4</v>
      </c>
      <c s="6" t="s">
        <v>12935</v>
      </c>
      <c s="36" t="s">
        <v>3911</v>
      </c>
      <c s="37">
        <v>1</v>
      </c>
      <c s="36">
        <v>0</v>
      </c>
      <c s="36">
        <f>ROUND(G3789*H3789,6)</f>
      </c>
      <c r="L3789" s="38">
        <v>0</v>
      </c>
      <c s="32">
        <f>ROUND(ROUND(L3789,2)*ROUND(G3789,3),2)</f>
      </c>
      <c s="36" t="s">
        <v>54</v>
      </c>
      <c>
        <f>(M3789*21)/100</f>
      </c>
      <c t="s">
        <v>26</v>
      </c>
    </row>
    <row r="3790" spans="1:5" ht="25.5">
      <c r="A3790" s="35" t="s">
        <v>55</v>
      </c>
      <c r="E3790" s="39" t="s">
        <v>12936</v>
      </c>
    </row>
    <row r="3791" spans="1:5" ht="12.75">
      <c r="A3791" s="35" t="s">
        <v>57</v>
      </c>
      <c r="E3791" s="40" t="s">
        <v>4</v>
      </c>
    </row>
    <row r="3792" spans="1:5" ht="12.75">
      <c r="A3792" t="s">
        <v>59</v>
      </c>
      <c r="E3792" s="39" t="s">
        <v>4</v>
      </c>
    </row>
    <row r="3793" spans="1:16" ht="12.75">
      <c r="A3793" t="s">
        <v>48</v>
      </c>
      <c s="34" t="s">
        <v>12977</v>
      </c>
      <c s="34" t="s">
        <v>12978</v>
      </c>
      <c s="35" t="s">
        <v>4</v>
      </c>
      <c s="6" t="s">
        <v>12487</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12979</v>
      </c>
      <c s="34" t="s">
        <v>12980</v>
      </c>
      <c s="35" t="s">
        <v>4</v>
      </c>
      <c s="6" t="s">
        <v>12487</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12981</v>
      </c>
      <c s="34" t="s">
        <v>12982</v>
      </c>
      <c s="35" t="s">
        <v>4</v>
      </c>
      <c s="6" t="s">
        <v>12514</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12983</v>
      </c>
      <c s="34" t="s">
        <v>12984</v>
      </c>
      <c s="35" t="s">
        <v>4</v>
      </c>
      <c s="6" t="s">
        <v>12514</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12985</v>
      </c>
      <c s="34" t="s">
        <v>12986</v>
      </c>
      <c s="35" t="s">
        <v>4</v>
      </c>
      <c s="6" t="s">
        <v>12514</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12987</v>
      </c>
      <c s="34" t="s">
        <v>12988</v>
      </c>
      <c s="35" t="s">
        <v>4</v>
      </c>
      <c s="6" t="s">
        <v>12200</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12989</v>
      </c>
      <c s="34" t="s">
        <v>12990</v>
      </c>
      <c s="35" t="s">
        <v>4</v>
      </c>
      <c s="6" t="s">
        <v>12203</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12991</v>
      </c>
      <c s="34" t="s">
        <v>12992</v>
      </c>
      <c s="35" t="s">
        <v>4</v>
      </c>
      <c s="6" t="s">
        <v>12206</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12993</v>
      </c>
      <c s="34" t="s">
        <v>12994</v>
      </c>
      <c s="35" t="s">
        <v>4</v>
      </c>
      <c s="6" t="s">
        <v>12547</v>
      </c>
      <c s="36" t="s">
        <v>11564</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12995</v>
      </c>
      <c s="34" t="s">
        <v>12996</v>
      </c>
      <c s="35" t="s">
        <v>4</v>
      </c>
      <c s="6" t="s">
        <v>12547</v>
      </c>
      <c s="36" t="s">
        <v>11564</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12997</v>
      </c>
      <c s="34" t="s">
        <v>12998</v>
      </c>
      <c s="35" t="s">
        <v>4</v>
      </c>
      <c s="6" t="s">
        <v>12552</v>
      </c>
      <c s="36" t="s">
        <v>11564</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12999</v>
      </c>
      <c s="34" t="s">
        <v>13000</v>
      </c>
      <c s="35" t="s">
        <v>4</v>
      </c>
      <c s="6" t="s">
        <v>12552</v>
      </c>
      <c s="36" t="s">
        <v>11564</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13001</v>
      </c>
      <c s="34" t="s">
        <v>13002</v>
      </c>
      <c s="35" t="s">
        <v>4</v>
      </c>
      <c s="6" t="s">
        <v>12487</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13003</v>
      </c>
      <c s="34" t="s">
        <v>13004</v>
      </c>
      <c s="35" t="s">
        <v>4</v>
      </c>
      <c s="6" t="s">
        <v>12487</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13005</v>
      </c>
      <c s="34" t="s">
        <v>13006</v>
      </c>
      <c s="35" t="s">
        <v>4</v>
      </c>
      <c s="6" t="s">
        <v>12514</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13007</v>
      </c>
      <c s="34" t="s">
        <v>13008</v>
      </c>
      <c s="35" t="s">
        <v>4</v>
      </c>
      <c s="6" t="s">
        <v>12514</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13009</v>
      </c>
      <c s="34" t="s">
        <v>13010</v>
      </c>
      <c s="35" t="s">
        <v>4</v>
      </c>
      <c s="6" t="s">
        <v>12514</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13011</v>
      </c>
      <c s="34" t="s">
        <v>13012</v>
      </c>
      <c s="35" t="s">
        <v>4</v>
      </c>
      <c s="6" t="s">
        <v>12200</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13013</v>
      </c>
      <c s="34" t="s">
        <v>13014</v>
      </c>
      <c s="35" t="s">
        <v>4</v>
      </c>
      <c s="6" t="s">
        <v>12203</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13015</v>
      </c>
      <c s="34" t="s">
        <v>13016</v>
      </c>
      <c s="35" t="s">
        <v>4</v>
      </c>
      <c s="6" t="s">
        <v>12206</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13017</v>
      </c>
      <c s="34" t="s">
        <v>13018</v>
      </c>
      <c s="35" t="s">
        <v>4</v>
      </c>
      <c s="6" t="s">
        <v>12547</v>
      </c>
      <c s="36" t="s">
        <v>11564</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13019</v>
      </c>
      <c s="34" t="s">
        <v>13020</v>
      </c>
      <c s="35" t="s">
        <v>4</v>
      </c>
      <c s="6" t="s">
        <v>12547</v>
      </c>
      <c s="36" t="s">
        <v>11564</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13021</v>
      </c>
      <c s="34" t="s">
        <v>13022</v>
      </c>
      <c s="35" t="s">
        <v>4</v>
      </c>
      <c s="6" t="s">
        <v>12552</v>
      </c>
      <c s="36" t="s">
        <v>11564</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13023</v>
      </c>
      <c s="34" t="s">
        <v>11624</v>
      </c>
      <c s="35" t="s">
        <v>4</v>
      </c>
      <c s="6" t="s">
        <v>13024</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13025</v>
      </c>
      <c s="34" t="s">
        <v>11626</v>
      </c>
      <c s="35" t="s">
        <v>4</v>
      </c>
      <c s="6" t="s">
        <v>13026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13027</v>
      </c>
      <c s="34" t="s">
        <v>11629</v>
      </c>
      <c s="35" t="s">
        <v>4</v>
      </c>
      <c s="6" t="s">
        <v>13028</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13029</v>
      </c>
      <c s="34" t="s">
        <v>11632</v>
      </c>
      <c s="35" t="s">
        <v>4</v>
      </c>
      <c s="6" t="s">
        <v>11627</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13030</v>
      </c>
      <c s="34" t="s">
        <v>11635</v>
      </c>
      <c s="35" t="s">
        <v>4</v>
      </c>
      <c s="6" t="s">
        <v>11630</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13031</v>
      </c>
      <c s="34" t="s">
        <v>13032</v>
      </c>
      <c s="35" t="s">
        <v>4</v>
      </c>
      <c s="6" t="s">
        <v>11633</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13033</v>
      </c>
      <c s="34" t="s">
        <v>13034</v>
      </c>
      <c s="35" t="s">
        <v>4</v>
      </c>
      <c s="6" t="s">
        <v>11636</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13035</v>
      </c>
      <c r="E3913" s="33" t="s">
        <v>13035</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13036</v>
      </c>
      <c s="34" t="s">
        <v>13037</v>
      </c>
      <c s="35" t="s">
        <v>4</v>
      </c>
      <c s="6" t="s">
        <v>13038</v>
      </c>
      <c s="36" t="s">
        <v>71</v>
      </c>
      <c s="37">
        <v>126</v>
      </c>
      <c s="36">
        <v>0</v>
      </c>
      <c s="36">
        <f>ROUND(G3914*H3914,6)</f>
      </c>
      <c r="L3914" s="38">
        <v>0</v>
      </c>
      <c s="32">
        <f>ROUND(ROUND(L3914,2)*ROUND(G3914,3),2)</f>
      </c>
      <c s="36" t="s">
        <v>54</v>
      </c>
      <c>
        <f>(M3914*21)/100</f>
      </c>
      <c t="s">
        <v>26</v>
      </c>
    </row>
    <row r="3915" spans="1:5" ht="12.75">
      <c r="A3915" s="35" t="s">
        <v>55</v>
      </c>
      <c r="E3915" s="39" t="s">
        <v>4785</v>
      </c>
    </row>
    <row r="3916" spans="1:5" ht="12.75">
      <c r="A3916" s="35" t="s">
        <v>57</v>
      </c>
      <c r="E3916" s="40" t="s">
        <v>13039</v>
      </c>
    </row>
    <row r="3917" spans="1:5" ht="12.75">
      <c r="A3917" t="s">
        <v>59</v>
      </c>
      <c r="E3917" s="39" t="s">
        <v>4</v>
      </c>
    </row>
    <row r="3918" spans="1:16" ht="12.75">
      <c r="A3918" t="s">
        <v>48</v>
      </c>
      <c s="34" t="s">
        <v>13040</v>
      </c>
      <c s="34" t="s">
        <v>13041</v>
      </c>
      <c s="35" t="s">
        <v>4</v>
      </c>
      <c s="6" t="s">
        <v>13042</v>
      </c>
      <c s="36" t="s">
        <v>71</v>
      </c>
      <c s="37">
        <v>105</v>
      </c>
      <c s="36">
        <v>0</v>
      </c>
      <c s="36">
        <f>ROUND(G3918*H3918,6)</f>
      </c>
      <c r="L3918" s="38">
        <v>0</v>
      </c>
      <c s="32">
        <f>ROUND(ROUND(L3918,2)*ROUND(G3918,3),2)</f>
      </c>
      <c s="36" t="s">
        <v>54</v>
      </c>
      <c>
        <f>(M3918*21)/100</f>
      </c>
      <c t="s">
        <v>26</v>
      </c>
    </row>
    <row r="3919" spans="1:5" ht="12.75">
      <c r="A3919" s="35" t="s">
        <v>55</v>
      </c>
      <c r="E3919" s="39" t="s">
        <v>4785</v>
      </c>
    </row>
    <row r="3920" spans="1:5" ht="12.75">
      <c r="A3920" s="35" t="s">
        <v>57</v>
      </c>
      <c r="E3920" s="40" t="s">
        <v>13043</v>
      </c>
    </row>
    <row r="3921" spans="1:5" ht="12.75">
      <c r="A3921" t="s">
        <v>59</v>
      </c>
      <c r="E3921" s="39" t="s">
        <v>4</v>
      </c>
    </row>
    <row r="3922" spans="1:16" ht="12.75">
      <c r="A3922" t="s">
        <v>48</v>
      </c>
      <c s="34" t="s">
        <v>13044</v>
      </c>
      <c s="34" t="s">
        <v>13045</v>
      </c>
      <c s="35" t="s">
        <v>4</v>
      </c>
      <c s="6" t="s">
        <v>13046</v>
      </c>
      <c s="36" t="s">
        <v>71</v>
      </c>
      <c s="37">
        <v>2</v>
      </c>
      <c s="36">
        <v>0</v>
      </c>
      <c s="36">
        <f>ROUND(G3922*H3922,6)</f>
      </c>
      <c r="L3922" s="38">
        <v>0</v>
      </c>
      <c s="32">
        <f>ROUND(ROUND(L3922,2)*ROUND(G3922,3),2)</f>
      </c>
      <c s="36" t="s">
        <v>54</v>
      </c>
      <c>
        <f>(M3922*21)/100</f>
      </c>
      <c t="s">
        <v>26</v>
      </c>
    </row>
    <row r="3923" spans="1:5" ht="12.75">
      <c r="A3923" s="35" t="s">
        <v>55</v>
      </c>
      <c r="E3923" s="39" t="s">
        <v>4785</v>
      </c>
    </row>
    <row r="3924" spans="1:5" ht="12.75">
      <c r="A3924" s="35" t="s">
        <v>57</v>
      </c>
      <c r="E3924" s="40" t="s">
        <v>13039</v>
      </c>
    </row>
    <row r="3925" spans="1:5" ht="12.75">
      <c r="A3925" t="s">
        <v>59</v>
      </c>
      <c r="E3925" s="39" t="s">
        <v>4</v>
      </c>
    </row>
    <row r="3926" spans="1:16" ht="12.75">
      <c r="A3926" t="s">
        <v>48</v>
      </c>
      <c s="34" t="s">
        <v>13047</v>
      </c>
      <c s="34" t="s">
        <v>13048</v>
      </c>
      <c s="35" t="s">
        <v>4</v>
      </c>
      <c s="6" t="s">
        <v>13049</v>
      </c>
      <c s="36" t="s">
        <v>71</v>
      </c>
      <c s="37">
        <v>8</v>
      </c>
      <c s="36">
        <v>0</v>
      </c>
      <c s="36">
        <f>ROUND(G3926*H3926,6)</f>
      </c>
      <c r="L3926" s="38">
        <v>0</v>
      </c>
      <c s="32">
        <f>ROUND(ROUND(L3926,2)*ROUND(G3926,3),2)</f>
      </c>
      <c s="36" t="s">
        <v>54</v>
      </c>
      <c>
        <f>(M3926*21)/100</f>
      </c>
      <c t="s">
        <v>26</v>
      </c>
    </row>
    <row r="3927" spans="1:5" ht="12.75">
      <c r="A3927" s="35" t="s">
        <v>55</v>
      </c>
      <c r="E3927" s="39" t="s">
        <v>4785</v>
      </c>
    </row>
    <row r="3928" spans="1:5" ht="12.75">
      <c r="A3928" s="35" t="s">
        <v>57</v>
      </c>
      <c r="E3928" s="40" t="s">
        <v>13050</v>
      </c>
    </row>
    <row r="3929" spans="1:5" ht="12.75">
      <c r="A3929" t="s">
        <v>59</v>
      </c>
      <c r="E3929" s="39" t="s">
        <v>4</v>
      </c>
    </row>
    <row r="3930" spans="1:16" ht="12.75">
      <c r="A3930" t="s">
        <v>48</v>
      </c>
      <c s="34" t="s">
        <v>13051</v>
      </c>
      <c s="34" t="s">
        <v>13052</v>
      </c>
      <c s="35" t="s">
        <v>4</v>
      </c>
      <c s="6" t="s">
        <v>13053</v>
      </c>
      <c s="36" t="s">
        <v>71</v>
      </c>
      <c s="37">
        <v>11</v>
      </c>
      <c s="36">
        <v>0</v>
      </c>
      <c s="36">
        <f>ROUND(G3930*H3930,6)</f>
      </c>
      <c r="L3930" s="38">
        <v>0</v>
      </c>
      <c s="32">
        <f>ROUND(ROUND(L3930,2)*ROUND(G3930,3),2)</f>
      </c>
      <c s="36" t="s">
        <v>54</v>
      </c>
      <c>
        <f>(M3930*21)/100</f>
      </c>
      <c t="s">
        <v>26</v>
      </c>
    </row>
    <row r="3931" spans="1:5" ht="12.75">
      <c r="A3931" s="35" t="s">
        <v>55</v>
      </c>
      <c r="E3931" s="39" t="s">
        <v>4785</v>
      </c>
    </row>
    <row r="3932" spans="1:5" ht="12.75">
      <c r="A3932" s="35" t="s">
        <v>57</v>
      </c>
      <c r="E3932" s="40" t="s">
        <v>13043</v>
      </c>
    </row>
    <row r="3933" spans="1:5" ht="12.75">
      <c r="A3933" t="s">
        <v>59</v>
      </c>
      <c r="E3933" s="39" t="s">
        <v>4</v>
      </c>
    </row>
    <row r="3934" spans="1:16" ht="12.75">
      <c r="A3934" t="s">
        <v>48</v>
      </c>
      <c s="34" t="s">
        <v>3490</v>
      </c>
      <c s="34" t="s">
        <v>13054</v>
      </c>
      <c s="35" t="s">
        <v>4</v>
      </c>
      <c s="6" t="s">
        <v>13055</v>
      </c>
      <c s="36" t="s">
        <v>71</v>
      </c>
      <c s="37">
        <v>100</v>
      </c>
      <c s="36">
        <v>0</v>
      </c>
      <c s="36">
        <f>ROUND(G3934*H3934,6)</f>
      </c>
      <c r="L3934" s="38">
        <v>0</v>
      </c>
      <c s="32">
        <f>ROUND(ROUND(L3934,2)*ROUND(G3934,3),2)</f>
      </c>
      <c s="36" t="s">
        <v>54</v>
      </c>
      <c>
        <f>(M3934*21)/100</f>
      </c>
      <c t="s">
        <v>26</v>
      </c>
    </row>
    <row r="3935" spans="1:5" ht="12.75">
      <c r="A3935" s="35" t="s">
        <v>55</v>
      </c>
      <c r="E3935" s="39" t="s">
        <v>4785</v>
      </c>
    </row>
    <row r="3936" spans="1:5" ht="12.75">
      <c r="A3936" s="35" t="s">
        <v>57</v>
      </c>
      <c r="E3936" s="40" t="s">
        <v>13043</v>
      </c>
    </row>
    <row r="3937" spans="1:5" ht="12.75">
      <c r="A3937" t="s">
        <v>59</v>
      </c>
      <c r="E3937" s="39" t="s">
        <v>4</v>
      </c>
    </row>
    <row r="3938" spans="1:16" ht="12.75">
      <c r="A3938" t="s">
        <v>48</v>
      </c>
      <c s="34" t="s">
        <v>13056</v>
      </c>
      <c s="34" t="s">
        <v>13057</v>
      </c>
      <c s="35" t="s">
        <v>4</v>
      </c>
      <c s="6" t="s">
        <v>13058</v>
      </c>
      <c s="36" t="s">
        <v>71</v>
      </c>
      <c s="37">
        <v>39</v>
      </c>
      <c s="36">
        <v>0</v>
      </c>
      <c s="36">
        <f>ROUND(G3938*H3938,6)</f>
      </c>
      <c r="L3938" s="38">
        <v>0</v>
      </c>
      <c s="32">
        <f>ROUND(ROUND(L3938,2)*ROUND(G3938,3),2)</f>
      </c>
      <c s="36" t="s">
        <v>54</v>
      </c>
      <c>
        <f>(M3938*21)/100</f>
      </c>
      <c t="s">
        <v>26</v>
      </c>
    </row>
    <row r="3939" spans="1:5" ht="12.75">
      <c r="A3939" s="35" t="s">
        <v>55</v>
      </c>
      <c r="E3939" s="39" t="s">
        <v>4785</v>
      </c>
    </row>
    <row r="3940" spans="1:5" ht="12.75">
      <c r="A3940" s="35" t="s">
        <v>57</v>
      </c>
      <c r="E3940" s="40" t="s">
        <v>13059</v>
      </c>
    </row>
    <row r="3941" spans="1:5" ht="12.75">
      <c r="A3941" t="s">
        <v>59</v>
      </c>
      <c r="E3941" s="39" t="s">
        <v>4</v>
      </c>
    </row>
    <row r="3942" spans="1:16" ht="12.75">
      <c r="A3942" t="s">
        <v>48</v>
      </c>
      <c s="34" t="s">
        <v>13060</v>
      </c>
      <c s="34" t="s">
        <v>13061</v>
      </c>
      <c s="35" t="s">
        <v>4</v>
      </c>
      <c s="6" t="s">
        <v>13062</v>
      </c>
      <c s="36" t="s">
        <v>71</v>
      </c>
      <c s="37">
        <v>123</v>
      </c>
      <c s="36">
        <v>0</v>
      </c>
      <c s="36">
        <f>ROUND(G3942*H3942,6)</f>
      </c>
      <c r="L3942" s="38">
        <v>0</v>
      </c>
      <c s="32">
        <f>ROUND(ROUND(L3942,2)*ROUND(G3942,3),2)</f>
      </c>
      <c s="36" t="s">
        <v>54</v>
      </c>
      <c>
        <f>(M3942*21)/100</f>
      </c>
      <c t="s">
        <v>26</v>
      </c>
    </row>
    <row r="3943" spans="1:5" ht="12.75">
      <c r="A3943" s="35" t="s">
        <v>55</v>
      </c>
      <c r="E3943" s="39" t="s">
        <v>4785</v>
      </c>
    </row>
    <row r="3944" spans="1:5" ht="12.75">
      <c r="A3944" s="35" t="s">
        <v>57</v>
      </c>
      <c r="E3944" s="40" t="s">
        <v>13063</v>
      </c>
    </row>
    <row r="3945" spans="1:5" ht="12.75">
      <c r="A3945" t="s">
        <v>59</v>
      </c>
      <c r="E3945" s="39" t="s">
        <v>4</v>
      </c>
    </row>
    <row r="3946" spans="1:16" ht="12.75">
      <c r="A3946" t="s">
        <v>48</v>
      </c>
      <c s="34" t="s">
        <v>13064</v>
      </c>
      <c s="34" t="s">
        <v>13065</v>
      </c>
      <c s="35" t="s">
        <v>4</v>
      </c>
      <c s="6" t="s">
        <v>13066</v>
      </c>
      <c s="36" t="s">
        <v>71</v>
      </c>
      <c s="37">
        <v>20</v>
      </c>
      <c s="36">
        <v>0</v>
      </c>
      <c s="36">
        <f>ROUND(G3946*H3946,6)</f>
      </c>
      <c r="L3946" s="38">
        <v>0</v>
      </c>
      <c s="32">
        <f>ROUND(ROUND(L3946,2)*ROUND(G3946,3),2)</f>
      </c>
      <c s="36" t="s">
        <v>54</v>
      </c>
      <c>
        <f>(M3946*21)/100</f>
      </c>
      <c t="s">
        <v>26</v>
      </c>
    </row>
    <row r="3947" spans="1:5" ht="12.75">
      <c r="A3947" s="35" t="s">
        <v>55</v>
      </c>
      <c r="E3947" s="39" t="s">
        <v>4785</v>
      </c>
    </row>
    <row r="3948" spans="1:5" ht="12.75">
      <c r="A3948" s="35" t="s">
        <v>57</v>
      </c>
      <c r="E3948" s="40" t="s">
        <v>13063</v>
      </c>
    </row>
    <row r="3949" spans="1:5" ht="12.75">
      <c r="A3949" t="s">
        <v>59</v>
      </c>
      <c r="E3949" s="39" t="s">
        <v>4</v>
      </c>
    </row>
    <row r="3950" spans="1:16" ht="12.75">
      <c r="A3950" t="s">
        <v>48</v>
      </c>
      <c s="34" t="s">
        <v>13067</v>
      </c>
      <c s="34" t="s">
        <v>13068</v>
      </c>
      <c s="35" t="s">
        <v>4</v>
      </c>
      <c s="6" t="s">
        <v>13069</v>
      </c>
      <c s="36" t="s">
        <v>71</v>
      </c>
      <c s="37">
        <v>70</v>
      </c>
      <c s="36">
        <v>0</v>
      </c>
      <c s="36">
        <f>ROUND(G3950*H3950,6)</f>
      </c>
      <c r="L3950" s="38">
        <v>0</v>
      </c>
      <c s="32">
        <f>ROUND(ROUND(L3950,2)*ROUND(G3950,3),2)</f>
      </c>
      <c s="36" t="s">
        <v>54</v>
      </c>
      <c>
        <f>(M3950*21)/100</f>
      </c>
      <c t="s">
        <v>26</v>
      </c>
    </row>
    <row r="3951" spans="1:5" ht="12.75">
      <c r="A3951" s="35" t="s">
        <v>55</v>
      </c>
      <c r="E3951" s="39" t="s">
        <v>4785</v>
      </c>
    </row>
    <row r="3952" spans="1:5" ht="12.75">
      <c r="A3952" s="35" t="s">
        <v>57</v>
      </c>
      <c r="E3952" s="40" t="s">
        <v>13063</v>
      </c>
    </row>
    <row r="3953" spans="1:5" ht="12.75">
      <c r="A3953" t="s">
        <v>59</v>
      </c>
      <c r="E3953" s="39" t="s">
        <v>4</v>
      </c>
    </row>
    <row r="3954" spans="1:16" ht="12.75">
      <c r="A3954" t="s">
        <v>48</v>
      </c>
      <c s="34" t="s">
        <v>13070</v>
      </c>
      <c s="34" t="s">
        <v>13071</v>
      </c>
      <c s="35" t="s">
        <v>4</v>
      </c>
      <c s="6" t="s">
        <v>13072</v>
      </c>
      <c s="36" t="s">
        <v>71</v>
      </c>
      <c s="37">
        <v>89</v>
      </c>
      <c s="36">
        <v>0</v>
      </c>
      <c s="36">
        <f>ROUND(G3954*H3954,6)</f>
      </c>
      <c r="L3954" s="38">
        <v>0</v>
      </c>
      <c s="32">
        <f>ROUND(ROUND(L3954,2)*ROUND(G3954,3),2)</f>
      </c>
      <c s="36" t="s">
        <v>54</v>
      </c>
      <c>
        <f>(M3954*21)/100</f>
      </c>
      <c t="s">
        <v>26</v>
      </c>
    </row>
    <row r="3955" spans="1:5" ht="12.75">
      <c r="A3955" s="35" t="s">
        <v>55</v>
      </c>
      <c r="E3955" s="39" t="s">
        <v>4785</v>
      </c>
    </row>
    <row r="3956" spans="1:5" ht="12.75">
      <c r="A3956" s="35" t="s">
        <v>57</v>
      </c>
      <c r="E3956" s="40" t="s">
        <v>13063</v>
      </c>
    </row>
    <row r="3957" spans="1:5" ht="12.75">
      <c r="A3957" t="s">
        <v>59</v>
      </c>
      <c r="E3957" s="39" t="s">
        <v>4</v>
      </c>
    </row>
    <row r="3958" spans="1:16" ht="12.75">
      <c r="A3958" t="s">
        <v>48</v>
      </c>
      <c s="34" t="s">
        <v>13073</v>
      </c>
      <c s="34" t="s">
        <v>13074</v>
      </c>
      <c s="35" t="s">
        <v>4</v>
      </c>
      <c s="6" t="s">
        <v>13075</v>
      </c>
      <c s="36" t="s">
        <v>3911</v>
      </c>
      <c s="37">
        <v>10</v>
      </c>
      <c s="36">
        <v>0</v>
      </c>
      <c s="36">
        <f>ROUND(G3958*H3958,6)</f>
      </c>
      <c r="L3958" s="38">
        <v>0</v>
      </c>
      <c s="32">
        <f>ROUND(ROUND(L3958,2)*ROUND(G3958,3),2)</f>
      </c>
      <c s="36" t="s">
        <v>54</v>
      </c>
      <c>
        <f>(M3958*21)/100</f>
      </c>
      <c t="s">
        <v>26</v>
      </c>
    </row>
    <row r="3959" spans="1:5" ht="12.75">
      <c r="A3959" s="35" t="s">
        <v>55</v>
      </c>
      <c r="E3959" s="39" t="s">
        <v>4785</v>
      </c>
    </row>
    <row r="3960" spans="1:5" ht="12.75">
      <c r="A3960" s="35" t="s">
        <v>57</v>
      </c>
      <c r="E3960" s="40" t="s">
        <v>13076</v>
      </c>
    </row>
    <row r="3961" spans="1:5" ht="12.75">
      <c r="A3961" t="s">
        <v>59</v>
      </c>
      <c r="E3961" s="39" t="s">
        <v>4</v>
      </c>
    </row>
    <row r="3962" spans="1:16" ht="12.75">
      <c r="A3962" t="s">
        <v>48</v>
      </c>
      <c s="34" t="s">
        <v>13077</v>
      </c>
      <c s="34" t="s">
        <v>13078</v>
      </c>
      <c s="35" t="s">
        <v>4</v>
      </c>
      <c s="6" t="s">
        <v>13079</v>
      </c>
      <c s="36" t="s">
        <v>3911</v>
      </c>
      <c s="37">
        <v>16</v>
      </c>
      <c s="36">
        <v>0</v>
      </c>
      <c s="36">
        <f>ROUND(G3962*H3962,6)</f>
      </c>
      <c r="L3962" s="38">
        <v>0</v>
      </c>
      <c s="32">
        <f>ROUND(ROUND(L3962,2)*ROUND(G3962,3),2)</f>
      </c>
      <c s="36" t="s">
        <v>54</v>
      </c>
      <c>
        <f>(M3962*21)/100</f>
      </c>
      <c t="s">
        <v>26</v>
      </c>
    </row>
    <row r="3963" spans="1:5" ht="12.75">
      <c r="A3963" s="35" t="s">
        <v>55</v>
      </c>
      <c r="E3963" s="39" t="s">
        <v>4785</v>
      </c>
    </row>
    <row r="3964" spans="1:5" ht="12.75">
      <c r="A3964" s="35" t="s">
        <v>57</v>
      </c>
      <c r="E3964" s="40" t="s">
        <v>13076</v>
      </c>
    </row>
    <row r="3965" spans="1:5" ht="12.75">
      <c r="A3965" t="s">
        <v>59</v>
      </c>
      <c r="E3965" s="39" t="s">
        <v>4</v>
      </c>
    </row>
    <row r="3966" spans="1:16" ht="12.75">
      <c r="A3966" t="s">
        <v>48</v>
      </c>
      <c s="34" t="s">
        <v>13080</v>
      </c>
      <c s="34" t="s">
        <v>13081</v>
      </c>
      <c s="35" t="s">
        <v>4</v>
      </c>
      <c s="6" t="s">
        <v>13082</v>
      </c>
      <c s="36" t="s">
        <v>3911</v>
      </c>
      <c s="37">
        <v>3</v>
      </c>
      <c s="36">
        <v>0</v>
      </c>
      <c s="36">
        <f>ROUND(G3966*H3966,6)</f>
      </c>
      <c r="L3966" s="38">
        <v>0</v>
      </c>
      <c s="32">
        <f>ROUND(ROUND(L3966,2)*ROUND(G3966,3),2)</f>
      </c>
      <c s="36" t="s">
        <v>54</v>
      </c>
      <c>
        <f>(M3966*21)/100</f>
      </c>
      <c t="s">
        <v>26</v>
      </c>
    </row>
    <row r="3967" spans="1:5" ht="12.75">
      <c r="A3967" s="35" t="s">
        <v>55</v>
      </c>
      <c r="E3967" s="39" t="s">
        <v>4785</v>
      </c>
    </row>
    <row r="3968" spans="1:5" ht="12.75">
      <c r="A3968" s="35" t="s">
        <v>57</v>
      </c>
      <c r="E3968" s="40" t="s">
        <v>13083</v>
      </c>
    </row>
    <row r="3969" spans="1:5" ht="12.75">
      <c r="A3969" t="s">
        <v>59</v>
      </c>
      <c r="E3969" s="39" t="s">
        <v>4</v>
      </c>
    </row>
    <row r="3970" spans="1:16" ht="12.75">
      <c r="A3970" t="s">
        <v>48</v>
      </c>
      <c s="34" t="s">
        <v>13084</v>
      </c>
      <c s="34" t="s">
        <v>13085</v>
      </c>
      <c s="35" t="s">
        <v>4</v>
      </c>
      <c s="6" t="s">
        <v>13086</v>
      </c>
      <c s="36" t="s">
        <v>3911</v>
      </c>
      <c s="37">
        <v>59</v>
      </c>
      <c s="36">
        <v>0</v>
      </c>
      <c s="36">
        <f>ROUND(G3970*H3970,6)</f>
      </c>
      <c r="L3970" s="38">
        <v>0</v>
      </c>
      <c s="32">
        <f>ROUND(ROUND(L3970,2)*ROUND(G3970,3),2)</f>
      </c>
      <c s="36" t="s">
        <v>54</v>
      </c>
      <c>
        <f>(M3970*21)/100</f>
      </c>
      <c t="s">
        <v>26</v>
      </c>
    </row>
    <row r="3971" spans="1:5" ht="12.75">
      <c r="A3971" s="35" t="s">
        <v>55</v>
      </c>
      <c r="E3971" s="39" t="s">
        <v>4785</v>
      </c>
    </row>
    <row r="3972" spans="1:5" ht="12.75">
      <c r="A3972" s="35" t="s">
        <v>57</v>
      </c>
      <c r="E3972" s="40" t="s">
        <v>13063</v>
      </c>
    </row>
    <row r="3973" spans="1:5" ht="12.75">
      <c r="A3973" t="s">
        <v>59</v>
      </c>
      <c r="E3973" s="39" t="s">
        <v>4</v>
      </c>
    </row>
    <row r="3974" spans="1:16" ht="12.75">
      <c r="A3974" t="s">
        <v>48</v>
      </c>
      <c s="34" t="s">
        <v>13087</v>
      </c>
      <c s="34" t="s">
        <v>13088</v>
      </c>
      <c s="35" t="s">
        <v>4</v>
      </c>
      <c s="6" t="s">
        <v>13089</v>
      </c>
      <c s="36" t="s">
        <v>3911</v>
      </c>
      <c s="37">
        <v>6</v>
      </c>
      <c s="36">
        <v>0</v>
      </c>
      <c s="36">
        <f>ROUND(G3974*H3974,6)</f>
      </c>
      <c r="L3974" s="38">
        <v>0</v>
      </c>
      <c s="32">
        <f>ROUND(ROUND(L3974,2)*ROUND(G3974,3),2)</f>
      </c>
      <c s="36" t="s">
        <v>54</v>
      </c>
      <c>
        <f>(M3974*21)/100</f>
      </c>
      <c t="s">
        <v>26</v>
      </c>
    </row>
    <row r="3975" spans="1:5" ht="12.75">
      <c r="A3975" s="35" t="s">
        <v>55</v>
      </c>
      <c r="E3975" s="39" t="s">
        <v>4785</v>
      </c>
    </row>
    <row r="3976" spans="1:5" ht="12.75">
      <c r="A3976" s="35" t="s">
        <v>57</v>
      </c>
      <c r="E3976" s="40" t="s">
        <v>13090</v>
      </c>
    </row>
    <row r="3977" spans="1:5" ht="12.75">
      <c r="A3977" t="s">
        <v>59</v>
      </c>
      <c r="E3977" s="39" t="s">
        <v>4</v>
      </c>
    </row>
    <row r="3978" spans="1:16" ht="12.75">
      <c r="A3978" t="s">
        <v>48</v>
      </c>
      <c s="34" t="s">
        <v>13091</v>
      </c>
      <c s="34" t="s">
        <v>13092</v>
      </c>
      <c s="35" t="s">
        <v>4</v>
      </c>
      <c s="6" t="s">
        <v>13093</v>
      </c>
      <c s="36" t="s">
        <v>3911</v>
      </c>
      <c s="37">
        <v>2</v>
      </c>
      <c s="36">
        <v>0</v>
      </c>
      <c s="36">
        <f>ROUND(G3978*H3978,6)</f>
      </c>
      <c r="L3978" s="38">
        <v>0</v>
      </c>
      <c s="32">
        <f>ROUND(ROUND(L3978,2)*ROUND(G3978,3),2)</f>
      </c>
      <c s="36" t="s">
        <v>54</v>
      </c>
      <c>
        <f>(M3978*21)/100</f>
      </c>
      <c t="s">
        <v>26</v>
      </c>
    </row>
    <row r="3979" spans="1:5" ht="12.75">
      <c r="A3979" s="35" t="s">
        <v>55</v>
      </c>
      <c r="E3979" s="39" t="s">
        <v>4785</v>
      </c>
    </row>
    <row r="3980" spans="1:5" ht="12.75">
      <c r="A3980" s="35" t="s">
        <v>57</v>
      </c>
      <c r="E3980" s="40" t="s">
        <v>13090</v>
      </c>
    </row>
    <row r="3981" spans="1:5" ht="12.75">
      <c r="A3981" t="s">
        <v>59</v>
      </c>
      <c r="E3981" s="39" t="s">
        <v>4</v>
      </c>
    </row>
    <row r="3982" spans="1:16" ht="12.75">
      <c r="A3982" t="s">
        <v>48</v>
      </c>
      <c s="34" t="s">
        <v>13094</v>
      </c>
      <c s="34" t="s">
        <v>13095</v>
      </c>
      <c s="35" t="s">
        <v>4</v>
      </c>
      <c s="6" t="s">
        <v>13096</v>
      </c>
      <c s="36" t="s">
        <v>3911</v>
      </c>
      <c s="37">
        <v>1</v>
      </c>
      <c s="36">
        <v>0</v>
      </c>
      <c s="36">
        <f>ROUND(G3982*H3982,6)</f>
      </c>
      <c r="L3982" s="38">
        <v>0</v>
      </c>
      <c s="32">
        <f>ROUND(ROUND(L3982,2)*ROUND(G3982,3),2)</f>
      </c>
      <c s="36" t="s">
        <v>54</v>
      </c>
      <c>
        <f>(M3982*21)/100</f>
      </c>
      <c t="s">
        <v>26</v>
      </c>
    </row>
    <row r="3983" spans="1:5" ht="12.75">
      <c r="A3983" s="35" t="s">
        <v>55</v>
      </c>
      <c r="E3983" s="39" t="s">
        <v>4785</v>
      </c>
    </row>
    <row r="3984" spans="1:5" ht="12.75">
      <c r="A3984" s="35" t="s">
        <v>57</v>
      </c>
      <c r="E3984" s="40" t="s">
        <v>13097</v>
      </c>
    </row>
    <row r="3985" spans="1:5" ht="12.75">
      <c r="A3985" t="s">
        <v>59</v>
      </c>
      <c r="E3985" s="39" t="s">
        <v>4</v>
      </c>
    </row>
    <row r="3986" spans="1:16" ht="12.75">
      <c r="A3986" t="s">
        <v>48</v>
      </c>
      <c s="34" t="s">
        <v>13098</v>
      </c>
      <c s="34" t="s">
        <v>13099</v>
      </c>
      <c s="35" t="s">
        <v>4</v>
      </c>
      <c s="6" t="s">
        <v>13100</v>
      </c>
      <c s="36" t="s">
        <v>3911</v>
      </c>
      <c s="37">
        <v>3</v>
      </c>
      <c s="36">
        <v>0</v>
      </c>
      <c s="36">
        <f>ROUND(G3986*H3986,6)</f>
      </c>
      <c r="L3986" s="38">
        <v>0</v>
      </c>
      <c s="32">
        <f>ROUND(ROUND(L3986,2)*ROUND(G3986,3),2)</f>
      </c>
      <c s="36" t="s">
        <v>54</v>
      </c>
      <c>
        <f>(M3986*21)/100</f>
      </c>
      <c t="s">
        <v>26</v>
      </c>
    </row>
    <row r="3987" spans="1:5" ht="12.75">
      <c r="A3987" s="35" t="s">
        <v>55</v>
      </c>
      <c r="E3987" s="39" t="s">
        <v>4785</v>
      </c>
    </row>
    <row r="3988" spans="1:5" ht="12.75">
      <c r="A3988" s="35" t="s">
        <v>57</v>
      </c>
      <c r="E3988" s="40" t="s">
        <v>13090</v>
      </c>
    </row>
    <row r="3989" spans="1:5" ht="12.75">
      <c r="A3989" t="s">
        <v>59</v>
      </c>
      <c r="E3989" s="39" t="s">
        <v>4</v>
      </c>
    </row>
    <row r="3990" spans="1:16" ht="12.75">
      <c r="A3990" t="s">
        <v>48</v>
      </c>
      <c s="34" t="s">
        <v>13101</v>
      </c>
      <c s="34" t="s">
        <v>13102</v>
      </c>
      <c s="35" t="s">
        <v>4</v>
      </c>
      <c s="6" t="s">
        <v>13103</v>
      </c>
      <c s="36" t="s">
        <v>3911</v>
      </c>
      <c s="37">
        <v>1</v>
      </c>
      <c s="36">
        <v>0</v>
      </c>
      <c s="36">
        <f>ROUND(G3990*H3990,6)</f>
      </c>
      <c r="L3990" s="38">
        <v>0</v>
      </c>
      <c s="32">
        <f>ROUND(ROUND(L3990,2)*ROUND(G3990,3),2)</f>
      </c>
      <c s="36" t="s">
        <v>54</v>
      </c>
      <c>
        <f>(M3990*21)/100</f>
      </c>
      <c t="s">
        <v>26</v>
      </c>
    </row>
    <row r="3991" spans="1:5" ht="12.75">
      <c r="A3991" s="35" t="s">
        <v>55</v>
      </c>
      <c r="E3991" s="39" t="s">
        <v>4785</v>
      </c>
    </row>
    <row r="3992" spans="1:5" ht="12.75">
      <c r="A3992" s="35" t="s">
        <v>57</v>
      </c>
      <c r="E3992" s="40" t="s">
        <v>13097</v>
      </c>
    </row>
    <row r="3993" spans="1:5" ht="12.75">
      <c r="A3993" t="s">
        <v>59</v>
      </c>
      <c r="E3993" s="39" t="s">
        <v>4</v>
      </c>
    </row>
    <row r="3994" spans="1:16" ht="12.75">
      <c r="A3994" t="s">
        <v>48</v>
      </c>
      <c s="34" t="s">
        <v>13104</v>
      </c>
      <c s="34" t="s">
        <v>13105</v>
      </c>
      <c s="35" t="s">
        <v>4</v>
      </c>
      <c s="6" t="s">
        <v>13106</v>
      </c>
      <c s="36" t="s">
        <v>3911</v>
      </c>
      <c s="37">
        <v>4</v>
      </c>
      <c s="36">
        <v>0</v>
      </c>
      <c s="36">
        <f>ROUND(G3994*H3994,6)</f>
      </c>
      <c r="L3994" s="38">
        <v>0</v>
      </c>
      <c s="32">
        <f>ROUND(ROUND(L3994,2)*ROUND(G3994,3),2)</f>
      </c>
      <c s="36" t="s">
        <v>54</v>
      </c>
      <c>
        <f>(M3994*21)/100</f>
      </c>
      <c t="s">
        <v>26</v>
      </c>
    </row>
    <row r="3995" spans="1:5" ht="12.75">
      <c r="A3995" s="35" t="s">
        <v>55</v>
      </c>
      <c r="E3995" s="39" t="s">
        <v>4785</v>
      </c>
    </row>
    <row r="3996" spans="1:5" ht="12.75">
      <c r="A3996" s="35" t="s">
        <v>57</v>
      </c>
      <c r="E3996" s="40" t="s">
        <v>13090</v>
      </c>
    </row>
    <row r="3997" spans="1:5" ht="12.75">
      <c r="A3997" t="s">
        <v>59</v>
      </c>
      <c r="E3997" s="39" t="s">
        <v>4</v>
      </c>
    </row>
    <row r="3998" spans="1:16" ht="12.75">
      <c r="A3998" t="s">
        <v>48</v>
      </c>
      <c s="34" t="s">
        <v>13107</v>
      </c>
      <c s="34" t="s">
        <v>13108</v>
      </c>
      <c s="35" t="s">
        <v>4</v>
      </c>
      <c s="6" t="s">
        <v>13109</v>
      </c>
      <c s="36" t="s">
        <v>3911</v>
      </c>
      <c s="37">
        <v>2</v>
      </c>
      <c s="36">
        <v>0</v>
      </c>
      <c s="36">
        <f>ROUND(G3998*H3998,6)</f>
      </c>
      <c r="L3998" s="38">
        <v>0</v>
      </c>
      <c s="32">
        <f>ROUND(ROUND(L3998,2)*ROUND(G3998,3),2)</f>
      </c>
      <c s="36" t="s">
        <v>54</v>
      </c>
      <c>
        <f>(M3998*21)/100</f>
      </c>
      <c t="s">
        <v>26</v>
      </c>
    </row>
    <row r="3999" spans="1:5" ht="12.75">
      <c r="A3999" s="35" t="s">
        <v>55</v>
      </c>
      <c r="E3999" s="39" t="s">
        <v>4785</v>
      </c>
    </row>
    <row r="4000" spans="1:5" ht="12.75">
      <c r="A4000" s="35" t="s">
        <v>57</v>
      </c>
      <c r="E4000" s="40" t="s">
        <v>13090</v>
      </c>
    </row>
    <row r="4001" spans="1:5" ht="12.75">
      <c r="A4001" t="s">
        <v>59</v>
      </c>
      <c r="E4001" s="39" t="s">
        <v>4</v>
      </c>
    </row>
    <row r="4002" spans="1:16" ht="12.75">
      <c r="A4002" t="s">
        <v>48</v>
      </c>
      <c s="34" t="s">
        <v>13110</v>
      </c>
      <c s="34" t="s">
        <v>13111</v>
      </c>
      <c s="35" t="s">
        <v>4</v>
      </c>
      <c s="6" t="s">
        <v>13112</v>
      </c>
      <c s="36" t="s">
        <v>3911</v>
      </c>
      <c s="37">
        <v>1</v>
      </c>
      <c s="36">
        <v>0</v>
      </c>
      <c s="36">
        <f>ROUND(G4002*H4002,6)</f>
      </c>
      <c r="L4002" s="38">
        <v>0</v>
      </c>
      <c s="32">
        <f>ROUND(ROUND(L4002,2)*ROUND(G4002,3),2)</f>
      </c>
      <c s="36" t="s">
        <v>54</v>
      </c>
      <c>
        <f>(M4002*21)/100</f>
      </c>
      <c t="s">
        <v>26</v>
      </c>
    </row>
    <row r="4003" spans="1:5" ht="12.75">
      <c r="A4003" s="35" t="s">
        <v>55</v>
      </c>
      <c r="E4003" s="39" t="s">
        <v>4785</v>
      </c>
    </row>
    <row r="4004" spans="1:5" ht="12.75">
      <c r="A4004" s="35" t="s">
        <v>57</v>
      </c>
      <c r="E4004" s="40" t="s">
        <v>13097</v>
      </c>
    </row>
    <row r="4005" spans="1:5" ht="12.75">
      <c r="A4005" t="s">
        <v>59</v>
      </c>
      <c r="E4005" s="39" t="s">
        <v>4</v>
      </c>
    </row>
    <row r="4006" spans="1:16" ht="12.75">
      <c r="A4006" t="s">
        <v>48</v>
      </c>
      <c s="34" t="s">
        <v>13113</v>
      </c>
      <c s="34" t="s">
        <v>13114</v>
      </c>
      <c s="35" t="s">
        <v>4</v>
      </c>
      <c s="6" t="s">
        <v>13115</v>
      </c>
      <c s="36" t="s">
        <v>3911</v>
      </c>
      <c s="37">
        <v>1</v>
      </c>
      <c s="36">
        <v>0</v>
      </c>
      <c s="36">
        <f>ROUND(G4006*H4006,6)</f>
      </c>
      <c r="L4006" s="38">
        <v>0</v>
      </c>
      <c s="32">
        <f>ROUND(ROUND(L4006,2)*ROUND(G4006,3),2)</f>
      </c>
      <c s="36" t="s">
        <v>54</v>
      </c>
      <c>
        <f>(M4006*21)/100</f>
      </c>
      <c t="s">
        <v>26</v>
      </c>
    </row>
    <row r="4007" spans="1:5" ht="12.75">
      <c r="A4007" s="35" t="s">
        <v>55</v>
      </c>
      <c r="E4007" s="39" t="s">
        <v>4785</v>
      </c>
    </row>
    <row r="4008" spans="1:5" ht="12.75">
      <c r="A4008" s="35" t="s">
        <v>57</v>
      </c>
      <c r="E4008" s="40" t="s">
        <v>13116</v>
      </c>
    </row>
    <row r="4009" spans="1:5" ht="12.75">
      <c r="A4009" t="s">
        <v>59</v>
      </c>
      <c r="E4009" s="39" t="s">
        <v>4</v>
      </c>
    </row>
    <row r="4010" spans="1:16" ht="12.75">
      <c r="A4010" t="s">
        <v>48</v>
      </c>
      <c s="34" t="s">
        <v>13117</v>
      </c>
      <c s="34" t="s">
        <v>13118</v>
      </c>
      <c s="35" t="s">
        <v>4</v>
      </c>
      <c s="6" t="s">
        <v>13119</v>
      </c>
      <c s="36" t="s">
        <v>3911</v>
      </c>
      <c s="37">
        <v>2</v>
      </c>
      <c s="36">
        <v>0</v>
      </c>
      <c s="36">
        <f>ROUND(G4010*H4010,6)</f>
      </c>
      <c r="L4010" s="38">
        <v>0</v>
      </c>
      <c s="32">
        <f>ROUND(ROUND(L4010,2)*ROUND(G4010,3),2)</f>
      </c>
      <c s="36" t="s">
        <v>54</v>
      </c>
      <c>
        <f>(M4010*21)/100</f>
      </c>
      <c t="s">
        <v>26</v>
      </c>
    </row>
    <row r="4011" spans="1:5" ht="12.75">
      <c r="A4011" s="35" t="s">
        <v>55</v>
      </c>
      <c r="E4011" s="39" t="s">
        <v>4785</v>
      </c>
    </row>
    <row r="4012" spans="1:5" ht="12.75">
      <c r="A4012" s="35" t="s">
        <v>57</v>
      </c>
      <c r="E4012" s="40" t="s">
        <v>13120</v>
      </c>
    </row>
    <row r="4013" spans="1:5" ht="12.75">
      <c r="A4013" t="s">
        <v>59</v>
      </c>
      <c r="E4013" s="39" t="s">
        <v>4</v>
      </c>
    </row>
    <row r="4014" spans="1:16" ht="12.75">
      <c r="A4014" t="s">
        <v>48</v>
      </c>
      <c s="34" t="s">
        <v>13121</v>
      </c>
      <c s="34" t="s">
        <v>13122</v>
      </c>
      <c s="35" t="s">
        <v>4</v>
      </c>
      <c s="6" t="s">
        <v>13123</v>
      </c>
      <c s="36" t="s">
        <v>3911</v>
      </c>
      <c s="37">
        <v>16</v>
      </c>
      <c s="36">
        <v>0</v>
      </c>
      <c s="36">
        <f>ROUND(G4014*H4014,6)</f>
      </c>
      <c r="L4014" s="38">
        <v>0</v>
      </c>
      <c s="32">
        <f>ROUND(ROUND(L4014,2)*ROUND(G4014,3),2)</f>
      </c>
      <c s="36" t="s">
        <v>54</v>
      </c>
      <c>
        <f>(M4014*21)/100</f>
      </c>
      <c t="s">
        <v>26</v>
      </c>
    </row>
    <row r="4015" spans="1:5" ht="12.75">
      <c r="A4015" s="35" t="s">
        <v>55</v>
      </c>
      <c r="E4015" s="39" t="s">
        <v>4785</v>
      </c>
    </row>
    <row r="4016" spans="1:5" ht="12.75">
      <c r="A4016" s="35" t="s">
        <v>57</v>
      </c>
      <c r="E4016" s="40" t="s">
        <v>13063</v>
      </c>
    </row>
    <row r="4017" spans="1:5" ht="12.75">
      <c r="A4017" t="s">
        <v>59</v>
      </c>
      <c r="E4017" s="39" t="s">
        <v>4</v>
      </c>
    </row>
    <row r="4018" spans="1:16" ht="12.75">
      <c r="A4018" t="s">
        <v>48</v>
      </c>
      <c s="34" t="s">
        <v>13124</v>
      </c>
      <c s="34" t="s">
        <v>13125</v>
      </c>
      <c s="35" t="s">
        <v>4</v>
      </c>
      <c s="6" t="s">
        <v>13126</v>
      </c>
      <c s="36" t="s">
        <v>3911</v>
      </c>
      <c s="37">
        <v>2</v>
      </c>
      <c s="36">
        <v>0</v>
      </c>
      <c s="36">
        <f>ROUND(G4018*H4018,6)</f>
      </c>
      <c r="L4018" s="38">
        <v>0</v>
      </c>
      <c s="32">
        <f>ROUND(ROUND(L4018,2)*ROUND(G4018,3),2)</f>
      </c>
      <c s="36" t="s">
        <v>54</v>
      </c>
      <c>
        <f>(M4018*21)/100</f>
      </c>
      <c t="s">
        <v>26</v>
      </c>
    </row>
    <row r="4019" spans="1:5" ht="12.75">
      <c r="A4019" s="35" t="s">
        <v>55</v>
      </c>
      <c r="E4019" s="39" t="s">
        <v>4785</v>
      </c>
    </row>
    <row r="4020" spans="1:5" ht="12.75">
      <c r="A4020" s="35" t="s">
        <v>57</v>
      </c>
      <c r="E4020" s="40" t="s">
        <v>13090</v>
      </c>
    </row>
    <row r="4021" spans="1:5" ht="12.75">
      <c r="A4021" t="s">
        <v>59</v>
      </c>
      <c r="E4021" s="39" t="s">
        <v>4</v>
      </c>
    </row>
    <row r="4022" spans="1:16" ht="12.75">
      <c r="A4022" t="s">
        <v>48</v>
      </c>
      <c s="34" t="s">
        <v>13127</v>
      </c>
      <c s="34" t="s">
        <v>13128</v>
      </c>
      <c s="35" t="s">
        <v>4</v>
      </c>
      <c s="6" t="s">
        <v>13129</v>
      </c>
      <c s="36" t="s">
        <v>3911</v>
      </c>
      <c s="37">
        <v>1</v>
      </c>
      <c s="36">
        <v>0</v>
      </c>
      <c s="36">
        <f>ROUND(G4022*H4022,6)</f>
      </c>
      <c r="L4022" s="38">
        <v>0</v>
      </c>
      <c s="32">
        <f>ROUND(ROUND(L4022,2)*ROUND(G4022,3),2)</f>
      </c>
      <c s="36" t="s">
        <v>54</v>
      </c>
      <c>
        <f>(M4022*21)/100</f>
      </c>
      <c t="s">
        <v>26</v>
      </c>
    </row>
    <row r="4023" spans="1:5" ht="12.75">
      <c r="A4023" s="35" t="s">
        <v>55</v>
      </c>
      <c r="E4023" s="39" t="s">
        <v>4785</v>
      </c>
    </row>
    <row r="4024" spans="1:5" ht="12.75">
      <c r="A4024" s="35" t="s">
        <v>57</v>
      </c>
      <c r="E4024" s="40" t="s">
        <v>13097</v>
      </c>
    </row>
    <row r="4025" spans="1:5" ht="12.75">
      <c r="A4025" t="s">
        <v>59</v>
      </c>
      <c r="E4025" s="39" t="s">
        <v>4</v>
      </c>
    </row>
    <row r="4026" spans="1:16" ht="12.75">
      <c r="A4026" t="s">
        <v>48</v>
      </c>
      <c s="34" t="s">
        <v>13130</v>
      </c>
      <c s="34" t="s">
        <v>13131</v>
      </c>
      <c s="35" t="s">
        <v>4</v>
      </c>
      <c s="6" t="s">
        <v>13132</v>
      </c>
      <c s="36" t="s">
        <v>3911</v>
      </c>
      <c s="37">
        <v>4</v>
      </c>
      <c s="36">
        <v>0</v>
      </c>
      <c s="36">
        <f>ROUND(G4026*H4026,6)</f>
      </c>
      <c r="L4026" s="38">
        <v>0</v>
      </c>
      <c s="32">
        <f>ROUND(ROUND(L4026,2)*ROUND(G4026,3),2)</f>
      </c>
      <c s="36" t="s">
        <v>54</v>
      </c>
      <c>
        <f>(M4026*21)/100</f>
      </c>
      <c t="s">
        <v>26</v>
      </c>
    </row>
    <row r="4027" spans="1:5" ht="12.75">
      <c r="A4027" s="35" t="s">
        <v>55</v>
      </c>
      <c r="E4027" s="39" t="s">
        <v>4785</v>
      </c>
    </row>
    <row r="4028" spans="1:5" ht="12.75">
      <c r="A4028" s="35" t="s">
        <v>57</v>
      </c>
      <c r="E4028" s="40" t="s">
        <v>13050</v>
      </c>
    </row>
    <row r="4029" spans="1:5" ht="12.75">
      <c r="A4029" t="s">
        <v>59</v>
      </c>
      <c r="E4029" s="39" t="s">
        <v>4</v>
      </c>
    </row>
    <row r="4030" spans="1:16" ht="12.75">
      <c r="A4030" t="s">
        <v>48</v>
      </c>
      <c s="34" t="s">
        <v>13133</v>
      </c>
      <c s="34" t="s">
        <v>13134</v>
      </c>
      <c s="35" t="s">
        <v>4</v>
      </c>
      <c s="6" t="s">
        <v>13135</v>
      </c>
      <c s="36" t="s">
        <v>3911</v>
      </c>
      <c s="37">
        <v>13</v>
      </c>
      <c s="36">
        <v>0</v>
      </c>
      <c s="36">
        <f>ROUND(G4030*H4030,6)</f>
      </c>
      <c r="L4030" s="38">
        <v>0</v>
      </c>
      <c s="32">
        <f>ROUND(ROUND(L4030,2)*ROUND(G4030,3),2)</f>
      </c>
      <c s="36" t="s">
        <v>54</v>
      </c>
      <c>
        <f>(M4030*21)/100</f>
      </c>
      <c t="s">
        <v>26</v>
      </c>
    </row>
    <row r="4031" spans="1:5" ht="12.75">
      <c r="A4031" s="35" t="s">
        <v>55</v>
      </c>
      <c r="E4031" s="39" t="s">
        <v>4785</v>
      </c>
    </row>
    <row r="4032" spans="1:5" ht="12.75">
      <c r="A4032" s="35" t="s">
        <v>57</v>
      </c>
      <c r="E4032" s="40" t="s">
        <v>13039</v>
      </c>
    </row>
    <row r="4033" spans="1:5" ht="12.75">
      <c r="A4033" t="s">
        <v>59</v>
      </c>
      <c r="E4033" s="39" t="s">
        <v>4</v>
      </c>
    </row>
    <row r="4034" spans="1:16" ht="12.75">
      <c r="A4034" t="s">
        <v>48</v>
      </c>
      <c s="34" t="s">
        <v>13136</v>
      </c>
      <c s="34" t="s">
        <v>13137</v>
      </c>
      <c s="35" t="s">
        <v>4</v>
      </c>
      <c s="6" t="s">
        <v>13138</v>
      </c>
      <c s="36" t="s">
        <v>3911</v>
      </c>
      <c s="37">
        <v>10</v>
      </c>
      <c s="36">
        <v>0</v>
      </c>
      <c s="36">
        <f>ROUND(G4034*H4034,6)</f>
      </c>
      <c r="L4034" s="38">
        <v>0</v>
      </c>
      <c s="32">
        <f>ROUND(ROUND(L4034,2)*ROUND(G4034,3),2)</f>
      </c>
      <c s="36" t="s">
        <v>54</v>
      </c>
      <c>
        <f>(M4034*21)/100</f>
      </c>
      <c t="s">
        <v>26</v>
      </c>
    </row>
    <row r="4035" spans="1:5" ht="12.75">
      <c r="A4035" s="35" t="s">
        <v>55</v>
      </c>
      <c r="E4035" s="39" t="s">
        <v>4785</v>
      </c>
    </row>
    <row r="4036" spans="1:5" ht="12.75">
      <c r="A4036" s="35" t="s">
        <v>57</v>
      </c>
      <c r="E4036" s="40" t="s">
        <v>13076</v>
      </c>
    </row>
    <row r="4037" spans="1:5" ht="12.75">
      <c r="A4037" t="s">
        <v>59</v>
      </c>
      <c r="E4037" s="39" t="s">
        <v>4</v>
      </c>
    </row>
    <row r="4038" spans="1:16" ht="12.75">
      <c r="A4038" t="s">
        <v>48</v>
      </c>
      <c s="34" t="s">
        <v>13139</v>
      </c>
      <c s="34" t="s">
        <v>13140</v>
      </c>
      <c s="35" t="s">
        <v>4</v>
      </c>
      <c s="6" t="s">
        <v>13141</v>
      </c>
      <c s="36" t="s">
        <v>3911</v>
      </c>
      <c s="37">
        <v>6</v>
      </c>
      <c s="36">
        <v>0</v>
      </c>
      <c s="36">
        <f>ROUND(G4038*H4038,6)</f>
      </c>
      <c r="L4038" s="38">
        <v>0</v>
      </c>
      <c s="32">
        <f>ROUND(ROUND(L4038,2)*ROUND(G4038,3),2)</f>
      </c>
      <c s="36" t="s">
        <v>54</v>
      </c>
      <c>
        <f>(M4038*21)/100</f>
      </c>
      <c t="s">
        <v>26</v>
      </c>
    </row>
    <row r="4039" spans="1:5" ht="12.75">
      <c r="A4039" s="35" t="s">
        <v>55</v>
      </c>
      <c r="E4039" s="39" t="s">
        <v>4785</v>
      </c>
    </row>
    <row r="4040" spans="1:5" ht="12.75">
      <c r="A4040" s="35" t="s">
        <v>57</v>
      </c>
      <c r="E4040" s="40" t="s">
        <v>13063</v>
      </c>
    </row>
    <row r="4041" spans="1:5" ht="12.75">
      <c r="A4041" t="s">
        <v>59</v>
      </c>
      <c r="E4041" s="39" t="s">
        <v>4</v>
      </c>
    </row>
    <row r="4042" spans="1:16" ht="12.75">
      <c r="A4042" t="s">
        <v>48</v>
      </c>
      <c s="34" t="s">
        <v>13142</v>
      </c>
      <c s="34" t="s">
        <v>13143</v>
      </c>
      <c s="35" t="s">
        <v>4</v>
      </c>
      <c s="6" t="s">
        <v>13144</v>
      </c>
      <c s="36" t="s">
        <v>3911</v>
      </c>
      <c s="37">
        <v>16</v>
      </c>
      <c s="36">
        <v>0</v>
      </c>
      <c s="36">
        <f>ROUND(G4042*H4042,6)</f>
      </c>
      <c r="L4042" s="38">
        <v>0</v>
      </c>
      <c s="32">
        <f>ROUND(ROUND(L4042,2)*ROUND(G4042,3),2)</f>
      </c>
      <c s="36" t="s">
        <v>54</v>
      </c>
      <c>
        <f>(M4042*21)/100</f>
      </c>
      <c t="s">
        <v>26</v>
      </c>
    </row>
    <row r="4043" spans="1:5" ht="12.75">
      <c r="A4043" s="35" t="s">
        <v>55</v>
      </c>
      <c r="E4043" s="39" t="s">
        <v>4785</v>
      </c>
    </row>
    <row r="4044" spans="1:5" ht="12.75">
      <c r="A4044" s="35" t="s">
        <v>57</v>
      </c>
      <c r="E4044" s="40" t="s">
        <v>13063</v>
      </c>
    </row>
    <row r="4045" spans="1:5" ht="12.75">
      <c r="A4045" t="s">
        <v>59</v>
      </c>
      <c r="E4045" s="39" t="s">
        <v>4</v>
      </c>
    </row>
    <row r="4046" spans="1:16" ht="12.75">
      <c r="A4046" t="s">
        <v>48</v>
      </c>
      <c s="34" t="s">
        <v>13145</v>
      </c>
      <c s="34" t="s">
        <v>13146</v>
      </c>
      <c s="35" t="s">
        <v>4</v>
      </c>
      <c s="6" t="s">
        <v>13147</v>
      </c>
      <c s="36" t="s">
        <v>3911</v>
      </c>
      <c s="37">
        <v>12</v>
      </c>
      <c s="36">
        <v>0</v>
      </c>
      <c s="36">
        <f>ROUND(G4046*H4046,6)</f>
      </c>
      <c r="L4046" s="38">
        <v>0</v>
      </c>
      <c s="32">
        <f>ROUND(ROUND(L4046,2)*ROUND(G4046,3),2)</f>
      </c>
      <c s="36" t="s">
        <v>54</v>
      </c>
      <c>
        <f>(M4046*21)/100</f>
      </c>
      <c t="s">
        <v>26</v>
      </c>
    </row>
    <row r="4047" spans="1:5" ht="12.75">
      <c r="A4047" s="35" t="s">
        <v>55</v>
      </c>
      <c r="E4047" s="39" t="s">
        <v>4785</v>
      </c>
    </row>
    <row r="4048" spans="1:5" ht="12.75">
      <c r="A4048" s="35" t="s">
        <v>57</v>
      </c>
      <c r="E4048" s="40" t="s">
        <v>13063</v>
      </c>
    </row>
    <row r="4049" spans="1:5" ht="12.75">
      <c r="A4049" t="s">
        <v>59</v>
      </c>
      <c r="E4049" s="39" t="s">
        <v>4</v>
      </c>
    </row>
    <row r="4050" spans="1:16" ht="12.75">
      <c r="A4050" t="s">
        <v>48</v>
      </c>
      <c s="34" t="s">
        <v>13148</v>
      </c>
      <c s="34" t="s">
        <v>13149</v>
      </c>
      <c s="35" t="s">
        <v>4</v>
      </c>
      <c s="6" t="s">
        <v>13150</v>
      </c>
      <c s="36" t="s">
        <v>3911</v>
      </c>
      <c s="37">
        <v>2</v>
      </c>
      <c s="36">
        <v>0</v>
      </c>
      <c s="36">
        <f>ROUND(G4050*H4050,6)</f>
      </c>
      <c r="L4050" s="38">
        <v>0</v>
      </c>
      <c s="32">
        <f>ROUND(ROUND(L4050,2)*ROUND(G4050,3),2)</f>
      </c>
      <c s="36" t="s">
        <v>54</v>
      </c>
      <c>
        <f>(M4050*21)/100</f>
      </c>
      <c t="s">
        <v>26</v>
      </c>
    </row>
    <row r="4051" spans="1:5" ht="12.75">
      <c r="A4051" s="35" t="s">
        <v>55</v>
      </c>
      <c r="E4051" s="39" t="s">
        <v>4785</v>
      </c>
    </row>
    <row r="4052" spans="1:5" ht="12.75">
      <c r="A4052" s="35" t="s">
        <v>57</v>
      </c>
      <c r="E4052" s="40" t="s">
        <v>13063</v>
      </c>
    </row>
    <row r="4053" spans="1:5" ht="12.75">
      <c r="A4053" t="s">
        <v>59</v>
      </c>
      <c r="E4053" s="39" t="s">
        <v>4</v>
      </c>
    </row>
    <row r="4054" spans="1:16" ht="12.75">
      <c r="A4054" t="s">
        <v>48</v>
      </c>
      <c s="34" t="s">
        <v>13151</v>
      </c>
      <c s="34" t="s">
        <v>13152</v>
      </c>
      <c s="35" t="s">
        <v>4</v>
      </c>
      <c s="6" t="s">
        <v>13153</v>
      </c>
      <c s="36" t="s">
        <v>3911</v>
      </c>
      <c s="37">
        <v>2</v>
      </c>
      <c s="36">
        <v>0</v>
      </c>
      <c s="36">
        <f>ROUND(G4054*H4054,6)</f>
      </c>
      <c r="L4054" s="38">
        <v>0</v>
      </c>
      <c s="32">
        <f>ROUND(ROUND(L4054,2)*ROUND(G4054,3),2)</f>
      </c>
      <c s="36" t="s">
        <v>54</v>
      </c>
      <c>
        <f>(M4054*21)/100</f>
      </c>
      <c t="s">
        <v>26</v>
      </c>
    </row>
    <row r="4055" spans="1:5" ht="12.75">
      <c r="A4055" s="35" t="s">
        <v>55</v>
      </c>
      <c r="E4055" s="39" t="s">
        <v>4785</v>
      </c>
    </row>
    <row r="4056" spans="1:5" ht="12.75">
      <c r="A4056" s="35" t="s">
        <v>57</v>
      </c>
      <c r="E4056" s="40" t="s">
        <v>13063</v>
      </c>
    </row>
    <row r="4057" spans="1:5" ht="12.75">
      <c r="A4057" t="s">
        <v>59</v>
      </c>
      <c r="E4057" s="39" t="s">
        <v>4</v>
      </c>
    </row>
    <row r="4058" spans="1:16" ht="12.75">
      <c r="A4058" t="s">
        <v>48</v>
      </c>
      <c s="34" t="s">
        <v>13154</v>
      </c>
      <c s="34" t="s">
        <v>13155</v>
      </c>
      <c s="35" t="s">
        <v>4</v>
      </c>
      <c s="6" t="s">
        <v>13156</v>
      </c>
      <c s="36" t="s">
        <v>3911</v>
      </c>
      <c s="37">
        <v>2</v>
      </c>
      <c s="36">
        <v>0</v>
      </c>
      <c s="36">
        <f>ROUND(G4058*H4058,6)</f>
      </c>
      <c r="L4058" s="38">
        <v>0</v>
      </c>
      <c s="32">
        <f>ROUND(ROUND(L4058,2)*ROUND(G4058,3),2)</f>
      </c>
      <c s="36" t="s">
        <v>54</v>
      </c>
      <c>
        <f>(M4058*21)/100</f>
      </c>
      <c t="s">
        <v>26</v>
      </c>
    </row>
    <row r="4059" spans="1:5" ht="12.75">
      <c r="A4059" s="35" t="s">
        <v>55</v>
      </c>
      <c r="E4059" s="39" t="s">
        <v>4785</v>
      </c>
    </row>
    <row r="4060" spans="1:5" ht="12.75">
      <c r="A4060" s="35" t="s">
        <v>57</v>
      </c>
      <c r="E4060" s="40" t="s">
        <v>13063</v>
      </c>
    </row>
    <row r="4061" spans="1:5" ht="12.75">
      <c r="A4061" t="s">
        <v>59</v>
      </c>
      <c r="E4061" s="39" t="s">
        <v>4</v>
      </c>
    </row>
    <row r="4062" spans="1:16" ht="12.75">
      <c r="A4062" t="s">
        <v>48</v>
      </c>
      <c s="34" t="s">
        <v>13157</v>
      </c>
      <c s="34" t="s">
        <v>13158</v>
      </c>
      <c s="35" t="s">
        <v>4</v>
      </c>
      <c s="6" t="s">
        <v>13159</v>
      </c>
      <c s="36" t="s">
        <v>3911</v>
      </c>
      <c s="37">
        <v>1</v>
      </c>
      <c s="36">
        <v>0</v>
      </c>
      <c s="36">
        <f>ROUND(G4062*H4062,6)</f>
      </c>
      <c r="L4062" s="38">
        <v>0</v>
      </c>
      <c s="32">
        <f>ROUND(ROUND(L4062,2)*ROUND(G4062,3),2)</f>
      </c>
      <c s="36" t="s">
        <v>54</v>
      </c>
      <c>
        <f>(M4062*21)/100</f>
      </c>
      <c t="s">
        <v>26</v>
      </c>
    </row>
    <row r="4063" spans="1:5" ht="12.75">
      <c r="A4063" s="35" t="s">
        <v>55</v>
      </c>
      <c r="E4063" s="39" t="s">
        <v>4785</v>
      </c>
    </row>
    <row r="4064" spans="1:5" ht="12.75">
      <c r="A4064" s="35" t="s">
        <v>57</v>
      </c>
      <c r="E4064" s="40" t="s">
        <v>13063</v>
      </c>
    </row>
    <row r="4065" spans="1:5" ht="12.75">
      <c r="A4065" t="s">
        <v>59</v>
      </c>
      <c r="E4065" s="39" t="s">
        <v>4</v>
      </c>
    </row>
    <row r="4066" spans="1:16" ht="12.75">
      <c r="A4066" t="s">
        <v>48</v>
      </c>
      <c s="34" t="s">
        <v>13160</v>
      </c>
      <c s="34" t="s">
        <v>13161</v>
      </c>
      <c s="35" t="s">
        <v>4</v>
      </c>
      <c s="6" t="s">
        <v>13162</v>
      </c>
      <c s="36" t="s">
        <v>3911</v>
      </c>
      <c s="37">
        <v>1</v>
      </c>
      <c s="36">
        <v>0</v>
      </c>
      <c s="36">
        <f>ROUND(G4066*H4066,6)</f>
      </c>
      <c r="L4066" s="38">
        <v>0</v>
      </c>
      <c s="32">
        <f>ROUND(ROUND(L4066,2)*ROUND(G4066,3),2)</f>
      </c>
      <c s="36" t="s">
        <v>54</v>
      </c>
      <c>
        <f>(M4066*21)/100</f>
      </c>
      <c t="s">
        <v>26</v>
      </c>
    </row>
    <row r="4067" spans="1:5" ht="12.75">
      <c r="A4067" s="35" t="s">
        <v>55</v>
      </c>
      <c r="E4067" s="39" t="s">
        <v>4785</v>
      </c>
    </row>
    <row r="4068" spans="1:5" ht="12.75">
      <c r="A4068" s="35" t="s">
        <v>57</v>
      </c>
      <c r="E4068" s="40" t="s">
        <v>13097</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13165</v>
      </c>
      <c r="E8" s="30" t="s">
        <v>13164</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10634</v>
      </c>
      <c s="35" t="s">
        <v>4</v>
      </c>
      <c s="6" t="s">
        <v>10635</v>
      </c>
      <c s="36" t="s">
        <v>65</v>
      </c>
      <c s="37">
        <v>590.576</v>
      </c>
      <c s="36">
        <v>0</v>
      </c>
      <c s="36">
        <f>ROUND(G10*H10,6)</f>
      </c>
      <c r="L10" s="38">
        <v>0</v>
      </c>
      <c s="32">
        <f>ROUND(ROUND(L10,2)*ROUND(G10,3),2)</f>
      </c>
      <c s="36" t="s">
        <v>6078</v>
      </c>
      <c>
        <f>(M10*21)/100</f>
      </c>
      <c t="s">
        <v>26</v>
      </c>
    </row>
    <row r="11" spans="1:5" ht="12.75">
      <c r="A11" s="35" t="s">
        <v>55</v>
      </c>
      <c r="E11" s="39" t="s">
        <v>4</v>
      </c>
    </row>
    <row r="12" spans="1:5" ht="12.75">
      <c r="A12" s="35" t="s">
        <v>57</v>
      </c>
      <c r="E12" s="40" t="s">
        <v>13166</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13167</v>
      </c>
    </row>
    <row r="17" spans="1:5" ht="25.5">
      <c r="A17" t="s">
        <v>59</v>
      </c>
      <c r="E17" s="39" t="s">
        <v>56</v>
      </c>
    </row>
    <row r="18" spans="1:16" ht="38.25">
      <c r="A18" t="s">
        <v>48</v>
      </c>
      <c s="34" t="s">
        <v>25</v>
      </c>
      <c s="34" t="s">
        <v>13168</v>
      </c>
      <c s="35" t="s">
        <v>4</v>
      </c>
      <c s="6" t="s">
        <v>13169</v>
      </c>
      <c s="36" t="s">
        <v>65</v>
      </c>
      <c s="37">
        <v>179.262</v>
      </c>
      <c s="36">
        <v>0</v>
      </c>
      <c s="36">
        <f>ROUND(G18*H18,6)</f>
      </c>
      <c r="L18" s="38">
        <v>0</v>
      </c>
      <c s="32">
        <f>ROUND(ROUND(L18,2)*ROUND(G18,3),2)</f>
      </c>
      <c s="36" t="s">
        <v>6078</v>
      </c>
      <c>
        <f>(M18*21)/100</f>
      </c>
      <c t="s">
        <v>26</v>
      </c>
    </row>
    <row r="19" spans="1:5" ht="25.5">
      <c r="A19" s="35" t="s">
        <v>55</v>
      </c>
      <c r="E19" s="39" t="s">
        <v>13170</v>
      </c>
    </row>
    <row r="20" spans="1:5" ht="12.75">
      <c r="A20" s="35" t="s">
        <v>57</v>
      </c>
      <c r="E20" s="40" t="s">
        <v>13171</v>
      </c>
    </row>
    <row r="21" spans="1:5" ht="12.75">
      <c r="A21" t="s">
        <v>59</v>
      </c>
      <c r="E21" s="39" t="s">
        <v>4</v>
      </c>
    </row>
    <row r="22" spans="1:16" ht="25.5">
      <c r="A22" t="s">
        <v>48</v>
      </c>
      <c s="34" t="s">
        <v>74</v>
      </c>
      <c s="34" t="s">
        <v>9387</v>
      </c>
      <c s="35" t="s">
        <v>4</v>
      </c>
      <c s="6" t="s">
        <v>13172</v>
      </c>
      <c s="36" t="s">
        <v>65</v>
      </c>
      <c s="37">
        <v>89.631</v>
      </c>
      <c s="36">
        <v>0</v>
      </c>
      <c s="36">
        <f>ROUND(G22*H22,6)</f>
      </c>
      <c r="L22" s="38">
        <v>0</v>
      </c>
      <c s="32">
        <f>ROUND(ROUND(L22,2)*ROUND(G22,3),2)</f>
      </c>
      <c s="36" t="s">
        <v>6078</v>
      </c>
      <c>
        <f>(M22*21)/100</f>
      </c>
      <c t="s">
        <v>26</v>
      </c>
    </row>
    <row r="23" spans="1:5" ht="12.75">
      <c r="A23" s="35" t="s">
        <v>55</v>
      </c>
      <c r="E23" s="39" t="s">
        <v>4</v>
      </c>
    </row>
    <row r="24" spans="1:5" ht="12.75">
      <c r="A24" s="35" t="s">
        <v>57</v>
      </c>
      <c r="E24" s="40" t="s">
        <v>13173</v>
      </c>
    </row>
    <row r="25" spans="1:5" ht="12.75">
      <c r="A25" t="s">
        <v>59</v>
      </c>
      <c r="E25" s="39" t="s">
        <v>4</v>
      </c>
    </row>
    <row r="26" spans="1:16" ht="25.5">
      <c r="A26" t="s">
        <v>48</v>
      </c>
      <c s="34" t="s">
        <v>77</v>
      </c>
      <c s="34" t="s">
        <v>13174</v>
      </c>
      <c s="35" t="s">
        <v>4</v>
      </c>
      <c s="6" t="s">
        <v>13175</v>
      </c>
      <c s="36" t="s">
        <v>65</v>
      </c>
      <c s="37">
        <v>89.631</v>
      </c>
      <c s="36">
        <v>0</v>
      </c>
      <c s="36">
        <f>ROUND(G26*H26,6)</f>
      </c>
      <c r="L26" s="38">
        <v>0</v>
      </c>
      <c s="32">
        <f>ROUND(ROUND(L26,2)*ROUND(G26,3),2)</f>
      </c>
      <c s="36" t="s">
        <v>6078</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13176</v>
      </c>
      <c s="35" t="s">
        <v>4</v>
      </c>
      <c s="6" t="s">
        <v>13177</v>
      </c>
      <c s="36" t="s">
        <v>65</v>
      </c>
      <c s="37">
        <v>89.631</v>
      </c>
      <c s="36">
        <v>0</v>
      </c>
      <c s="36">
        <f>ROUND(G30*H30,6)</f>
      </c>
      <c r="L30" s="38">
        <v>0</v>
      </c>
      <c s="32">
        <f>ROUND(ROUND(L30,2)*ROUND(G30,3),2)</f>
      </c>
      <c s="36" t="s">
        <v>6078</v>
      </c>
      <c>
        <f>(M30*21)/100</f>
      </c>
      <c t="s">
        <v>26</v>
      </c>
    </row>
    <row r="31" spans="1:5" ht="12.75">
      <c r="A31" s="35" t="s">
        <v>55</v>
      </c>
      <c r="E31" s="39" t="s">
        <v>4</v>
      </c>
    </row>
    <row r="32" spans="1:5" ht="12.75">
      <c r="A32" s="35" t="s">
        <v>57</v>
      </c>
      <c r="E32" s="40" t="s">
        <v>13178</v>
      </c>
    </row>
    <row r="33" spans="1:5" ht="12.75">
      <c r="A33" t="s">
        <v>59</v>
      </c>
      <c r="E33" s="39" t="s">
        <v>4</v>
      </c>
    </row>
    <row r="34" spans="1:16" ht="12.75">
      <c r="A34" t="s">
        <v>48</v>
      </c>
      <c s="34" t="s">
        <v>83</v>
      </c>
      <c s="34" t="s">
        <v>13179</v>
      </c>
      <c s="35" t="s">
        <v>4</v>
      </c>
      <c s="6" t="s">
        <v>13180</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13181</v>
      </c>
    </row>
    <row r="37" spans="1:5" ht="12.75">
      <c r="A37" t="s">
        <v>59</v>
      </c>
      <c r="E37" s="39" t="s">
        <v>13182</v>
      </c>
    </row>
    <row r="38" spans="1:13" ht="12.75">
      <c r="A38" t="s">
        <v>45</v>
      </c>
      <c r="C38" s="31" t="s">
        <v>26</v>
      </c>
      <c r="E38" s="33" t="s">
        <v>6136</v>
      </c>
      <c r="J38" s="32">
        <f>0</f>
      </c>
      <c s="32">
        <f>0</f>
      </c>
      <c s="32">
        <f>0+L39+L43+L47+L51+L55+L59+L63</f>
      </c>
      <c s="32">
        <f>0+M39+M43+M47+M51+M55+M59+M63</f>
      </c>
    </row>
    <row r="39" spans="1:16" ht="12.75">
      <c r="A39" t="s">
        <v>48</v>
      </c>
      <c s="34" t="s">
        <v>86</v>
      </c>
      <c s="34" t="s">
        <v>13183</v>
      </c>
      <c s="35" t="s">
        <v>4</v>
      </c>
      <c s="6" t="s">
        <v>13184</v>
      </c>
      <c s="36" t="s">
        <v>65</v>
      </c>
      <c s="37">
        <v>54.6</v>
      </c>
      <c s="36">
        <v>0</v>
      </c>
      <c s="36">
        <f>ROUND(G39*H39,6)</f>
      </c>
      <c r="L39" s="38">
        <v>0</v>
      </c>
      <c s="32">
        <f>ROUND(ROUND(L39,2)*ROUND(G39,3),2)</f>
      </c>
      <c s="36" t="s">
        <v>6078</v>
      </c>
      <c>
        <f>(M39*21)/100</f>
      </c>
      <c t="s">
        <v>26</v>
      </c>
    </row>
    <row r="40" spans="1:5" ht="12.75">
      <c r="A40" s="35" t="s">
        <v>55</v>
      </c>
      <c r="E40" s="39" t="s">
        <v>4</v>
      </c>
    </row>
    <row r="41" spans="1:5" ht="12.75">
      <c r="A41" s="35" t="s">
        <v>57</v>
      </c>
      <c r="E41" s="40" t="s">
        <v>13185</v>
      </c>
    </row>
    <row r="42" spans="1:5" ht="12.75">
      <c r="A42" t="s">
        <v>59</v>
      </c>
      <c r="E42" s="39" t="s">
        <v>4</v>
      </c>
    </row>
    <row r="43" spans="1:16" ht="12.75">
      <c r="A43" t="s">
        <v>48</v>
      </c>
      <c s="34" t="s">
        <v>89</v>
      </c>
      <c s="34" t="s">
        <v>13186</v>
      </c>
      <c s="35" t="s">
        <v>4</v>
      </c>
      <c s="6" t="s">
        <v>13187</v>
      </c>
      <c s="36" t="s">
        <v>65</v>
      </c>
      <c s="37">
        <v>24.67</v>
      </c>
      <c s="36">
        <v>0</v>
      </c>
      <c s="36">
        <f>ROUND(G43*H43,6)</f>
      </c>
      <c r="L43" s="38">
        <v>0</v>
      </c>
      <c s="32">
        <f>ROUND(ROUND(L43,2)*ROUND(G43,3),2)</f>
      </c>
      <c s="36" t="s">
        <v>6078</v>
      </c>
      <c>
        <f>(M43*21)/100</f>
      </c>
      <c t="s">
        <v>26</v>
      </c>
    </row>
    <row r="44" spans="1:5" ht="12.75">
      <c r="A44" s="35" t="s">
        <v>55</v>
      </c>
      <c r="E44" s="39" t="s">
        <v>4</v>
      </c>
    </row>
    <row r="45" spans="1:5" ht="12.75">
      <c r="A45" s="35" t="s">
        <v>57</v>
      </c>
      <c r="E45" s="40" t="s">
        <v>13188</v>
      </c>
    </row>
    <row r="46" spans="1:5" ht="12.75">
      <c r="A46" t="s">
        <v>59</v>
      </c>
      <c r="E46" s="39" t="s">
        <v>4</v>
      </c>
    </row>
    <row r="47" spans="1:16" ht="25.5">
      <c r="A47" t="s">
        <v>48</v>
      </c>
      <c s="34" t="s">
        <v>93</v>
      </c>
      <c s="34" t="s">
        <v>13189</v>
      </c>
      <c s="35" t="s">
        <v>4</v>
      </c>
      <c s="6" t="s">
        <v>13190</v>
      </c>
      <c s="36" t="s">
        <v>65</v>
      </c>
      <c s="37">
        <v>53.406</v>
      </c>
      <c s="36">
        <v>0</v>
      </c>
      <c s="36">
        <f>ROUND(G47*H47,6)</f>
      </c>
      <c r="L47" s="38">
        <v>0</v>
      </c>
      <c s="32">
        <f>ROUND(ROUND(L47,2)*ROUND(G47,3),2)</f>
      </c>
      <c s="36" t="s">
        <v>6078</v>
      </c>
      <c>
        <f>(M47*21)/100</f>
      </c>
      <c t="s">
        <v>26</v>
      </c>
    </row>
    <row r="48" spans="1:5" ht="12.75">
      <c r="A48" s="35" t="s">
        <v>55</v>
      </c>
      <c r="E48" s="39" t="s">
        <v>4</v>
      </c>
    </row>
    <row r="49" spans="1:5" ht="12.75">
      <c r="A49" s="35" t="s">
        <v>57</v>
      </c>
      <c r="E49" s="40" t="s">
        <v>13191</v>
      </c>
    </row>
    <row r="50" spans="1:5" ht="12.75">
      <c r="A50" t="s">
        <v>59</v>
      </c>
      <c r="E50" s="39" t="s">
        <v>4</v>
      </c>
    </row>
    <row r="51" spans="1:16" ht="25.5">
      <c r="A51" t="s">
        <v>48</v>
      </c>
      <c s="34" t="s">
        <v>96</v>
      </c>
      <c s="34" t="s">
        <v>13192</v>
      </c>
      <c s="35" t="s">
        <v>4</v>
      </c>
      <c s="6" t="s">
        <v>13193</v>
      </c>
      <c s="36" t="s">
        <v>65</v>
      </c>
      <c s="37">
        <v>55.346</v>
      </c>
      <c s="36">
        <v>0</v>
      </c>
      <c s="36">
        <f>ROUND(G51*H51,6)</f>
      </c>
      <c r="L51" s="38">
        <v>0</v>
      </c>
      <c s="32">
        <f>ROUND(ROUND(L51,2)*ROUND(G51,3),2)</f>
      </c>
      <c s="36" t="s">
        <v>6078</v>
      </c>
      <c>
        <f>(M51*21)/100</f>
      </c>
      <c t="s">
        <v>26</v>
      </c>
    </row>
    <row r="52" spans="1:5" ht="12.75">
      <c r="A52" s="35" t="s">
        <v>55</v>
      </c>
      <c r="E52" s="39" t="s">
        <v>4</v>
      </c>
    </row>
    <row r="53" spans="1:5" ht="25.5">
      <c r="A53" s="35" t="s">
        <v>57</v>
      </c>
      <c r="E53" s="40" t="s">
        <v>13194</v>
      </c>
    </row>
    <row r="54" spans="1:5" ht="12.75">
      <c r="A54" t="s">
        <v>59</v>
      </c>
      <c r="E54" s="39" t="s">
        <v>4</v>
      </c>
    </row>
    <row r="55" spans="1:16" ht="12.75">
      <c r="A55" t="s">
        <v>48</v>
      </c>
      <c s="34" t="s">
        <v>99</v>
      </c>
      <c s="34" t="s">
        <v>13195</v>
      </c>
      <c s="35" t="s">
        <v>4</v>
      </c>
      <c s="6" t="s">
        <v>13196</v>
      </c>
      <c s="36" t="s">
        <v>697</v>
      </c>
      <c s="37">
        <v>561.6</v>
      </c>
      <c s="36">
        <v>0</v>
      </c>
      <c s="36">
        <f>ROUND(G55*H55,6)</f>
      </c>
      <c r="L55" s="38">
        <v>0</v>
      </c>
      <c s="32">
        <f>ROUND(ROUND(L55,2)*ROUND(G55,3),2)</f>
      </c>
      <c s="36" t="s">
        <v>6078</v>
      </c>
      <c>
        <f>(M55*21)/100</f>
      </c>
      <c t="s">
        <v>26</v>
      </c>
    </row>
    <row r="56" spans="1:5" ht="12.75">
      <c r="A56" s="35" t="s">
        <v>55</v>
      </c>
      <c r="E56" s="39" t="s">
        <v>4</v>
      </c>
    </row>
    <row r="57" spans="1:5" ht="12.75">
      <c r="A57" s="35" t="s">
        <v>57</v>
      </c>
      <c r="E57" s="40" t="s">
        <v>13197</v>
      </c>
    </row>
    <row r="58" spans="1:5" ht="12.75">
      <c r="A58" t="s">
        <v>59</v>
      </c>
      <c r="E58" s="39" t="s">
        <v>4</v>
      </c>
    </row>
    <row r="59" spans="1:16" ht="12.75">
      <c r="A59" t="s">
        <v>48</v>
      </c>
      <c s="34" t="s">
        <v>102</v>
      </c>
      <c s="34" t="s">
        <v>13198</v>
      </c>
      <c s="35" t="s">
        <v>4</v>
      </c>
      <c s="6" t="s">
        <v>13199</v>
      </c>
      <c s="36" t="s">
        <v>697</v>
      </c>
      <c s="37">
        <v>561.6</v>
      </c>
      <c s="36">
        <v>0</v>
      </c>
      <c s="36">
        <f>ROUND(G59*H59,6)</f>
      </c>
      <c r="L59" s="38">
        <v>0</v>
      </c>
      <c s="32">
        <f>ROUND(ROUND(L59,2)*ROUND(G59,3),2)</f>
      </c>
      <c s="36" t="s">
        <v>6078</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6159</v>
      </c>
      <c s="35" t="s">
        <v>4</v>
      </c>
      <c s="6" t="s">
        <v>13200</v>
      </c>
      <c s="36" t="s">
        <v>53</v>
      </c>
      <c s="37">
        <v>8.629</v>
      </c>
      <c s="36">
        <v>0</v>
      </c>
      <c s="36">
        <f>ROUND(G63*H63,6)</f>
      </c>
      <c r="L63" s="38">
        <v>0</v>
      </c>
      <c s="32">
        <f>ROUND(ROUND(L63,2)*ROUND(G63,3),2)</f>
      </c>
      <c s="36" t="s">
        <v>6078</v>
      </c>
      <c>
        <f>(M63*21)/100</f>
      </c>
      <c t="s">
        <v>26</v>
      </c>
    </row>
    <row r="64" spans="1:5" ht="12.75">
      <c r="A64" s="35" t="s">
        <v>55</v>
      </c>
      <c r="E64" s="39" t="s">
        <v>4</v>
      </c>
    </row>
    <row r="65" spans="1:5" ht="12.75">
      <c r="A65" s="35" t="s">
        <v>57</v>
      </c>
      <c r="E65" s="40" t="s">
        <v>13201</v>
      </c>
    </row>
    <row r="66" spans="1:5" ht="12.75">
      <c r="A66" t="s">
        <v>59</v>
      </c>
      <c r="E66" s="39" t="s">
        <v>4</v>
      </c>
    </row>
    <row r="67" spans="1:13" ht="12.75">
      <c r="A67" t="s">
        <v>45</v>
      </c>
      <c r="C67" s="31" t="s">
        <v>25</v>
      </c>
      <c r="E67" s="33" t="s">
        <v>4606</v>
      </c>
      <c r="J67" s="32">
        <f>0</f>
      </c>
      <c s="32">
        <f>0</f>
      </c>
      <c s="32">
        <f>0+L68+L72+L76+L80+L84+L88+L92+L96+L100+L104+L108+L112</f>
      </c>
      <c s="32">
        <f>0+M68+M72+M76+M80+M84+M88+M92+M96+M100+M104+M108+M112</f>
      </c>
    </row>
    <row r="68" spans="1:16" ht="25.5">
      <c r="A68" t="s">
        <v>48</v>
      </c>
      <c s="34" t="s">
        <v>108</v>
      </c>
      <c s="34" t="s">
        <v>13202</v>
      </c>
      <c s="35" t="s">
        <v>4</v>
      </c>
      <c s="6" t="s">
        <v>13203</v>
      </c>
      <c s="36" t="s">
        <v>697</v>
      </c>
      <c s="37">
        <v>150.8</v>
      </c>
      <c s="36">
        <v>0</v>
      </c>
      <c s="36">
        <f>ROUND(G68*H68,6)</f>
      </c>
      <c r="L68" s="38">
        <v>0</v>
      </c>
      <c s="32">
        <f>ROUND(ROUND(L68,2)*ROUND(G68,3),2)</f>
      </c>
      <c s="36" t="s">
        <v>6078</v>
      </c>
      <c>
        <f>(M68*21)/100</f>
      </c>
      <c t="s">
        <v>26</v>
      </c>
    </row>
    <row r="69" spans="1:5" ht="12.75">
      <c r="A69" s="35" t="s">
        <v>55</v>
      </c>
      <c r="E69" s="39" t="s">
        <v>4</v>
      </c>
    </row>
    <row r="70" spans="1:5" ht="12.75">
      <c r="A70" s="35" t="s">
        <v>57</v>
      </c>
      <c r="E70" s="40" t="s">
        <v>13204</v>
      </c>
    </row>
    <row r="71" spans="1:5" ht="12.75">
      <c r="A71" t="s">
        <v>59</v>
      </c>
      <c r="E71" s="39" t="s">
        <v>4</v>
      </c>
    </row>
    <row r="72" spans="1:16" ht="25.5">
      <c r="A72" t="s">
        <v>48</v>
      </c>
      <c s="34" t="s">
        <v>111</v>
      </c>
      <c s="34" t="s">
        <v>13205</v>
      </c>
      <c s="35" t="s">
        <v>4</v>
      </c>
      <c s="6" t="s">
        <v>10677</v>
      </c>
      <c s="36" t="s">
        <v>697</v>
      </c>
      <c s="37">
        <v>137.8</v>
      </c>
      <c s="36">
        <v>0</v>
      </c>
      <c s="36">
        <f>ROUND(G72*H72,6)</f>
      </c>
      <c r="L72" s="38">
        <v>0</v>
      </c>
      <c s="32">
        <f>ROUND(ROUND(L72,2)*ROUND(G72,3),2)</f>
      </c>
      <c s="36" t="s">
        <v>6078</v>
      </c>
      <c>
        <f>(M72*21)/100</f>
      </c>
      <c t="s">
        <v>26</v>
      </c>
    </row>
    <row r="73" spans="1:5" ht="12.75">
      <c r="A73" s="35" t="s">
        <v>55</v>
      </c>
      <c r="E73" s="39" t="s">
        <v>4</v>
      </c>
    </row>
    <row r="74" spans="1:5" ht="12.75">
      <c r="A74" s="35" t="s">
        <v>57</v>
      </c>
      <c r="E74" s="40" t="s">
        <v>13206</v>
      </c>
    </row>
    <row r="75" spans="1:5" ht="12.75">
      <c r="A75" t="s">
        <v>59</v>
      </c>
      <c r="E75" s="39" t="s">
        <v>4</v>
      </c>
    </row>
    <row r="76" spans="1:16" ht="25.5">
      <c r="A76" t="s">
        <v>48</v>
      </c>
      <c s="34" t="s">
        <v>114</v>
      </c>
      <c s="34" t="s">
        <v>13207</v>
      </c>
      <c s="35" t="s">
        <v>4</v>
      </c>
      <c s="6" t="s">
        <v>13208</v>
      </c>
      <c s="36" t="s">
        <v>697</v>
      </c>
      <c s="37">
        <v>19.5</v>
      </c>
      <c s="36">
        <v>0</v>
      </c>
      <c s="36">
        <f>ROUND(G76*H76,6)</f>
      </c>
      <c r="L76" s="38">
        <v>0</v>
      </c>
      <c s="32">
        <f>ROUND(ROUND(L76,2)*ROUND(G76,3),2)</f>
      </c>
      <c s="36" t="s">
        <v>6078</v>
      </c>
      <c>
        <f>(M76*21)/100</f>
      </c>
      <c t="s">
        <v>26</v>
      </c>
    </row>
    <row r="77" spans="1:5" ht="12.75">
      <c r="A77" s="35" t="s">
        <v>55</v>
      </c>
      <c r="E77" s="39" t="s">
        <v>4</v>
      </c>
    </row>
    <row r="78" spans="1:5" ht="12.75">
      <c r="A78" s="35" t="s">
        <v>57</v>
      </c>
      <c r="E78" s="40" t="s">
        <v>13209</v>
      </c>
    </row>
    <row r="79" spans="1:5" ht="12.75">
      <c r="A79" t="s">
        <v>59</v>
      </c>
      <c r="E79" s="39" t="s">
        <v>4</v>
      </c>
    </row>
    <row r="80" spans="1:16" ht="25.5">
      <c r="A80" t="s">
        <v>48</v>
      </c>
      <c s="34" t="s">
        <v>117</v>
      </c>
      <c s="34" t="s">
        <v>10682</v>
      </c>
      <c s="35" t="s">
        <v>4</v>
      </c>
      <c s="6" t="s">
        <v>10683</v>
      </c>
      <c s="36" t="s">
        <v>697</v>
      </c>
      <c s="37">
        <v>218.9</v>
      </c>
      <c s="36">
        <v>0</v>
      </c>
      <c s="36">
        <f>ROUND(G80*H80,6)</f>
      </c>
      <c r="L80" s="38">
        <v>0</v>
      </c>
      <c s="32">
        <f>ROUND(ROUND(L80,2)*ROUND(G80,3),2)</f>
      </c>
      <c s="36" t="s">
        <v>6078</v>
      </c>
      <c>
        <f>(M80*21)/100</f>
      </c>
      <c t="s">
        <v>26</v>
      </c>
    </row>
    <row r="81" spans="1:5" ht="12.75">
      <c r="A81" s="35" t="s">
        <v>55</v>
      </c>
      <c r="E81" s="39" t="s">
        <v>4</v>
      </c>
    </row>
    <row r="82" spans="1:5" ht="12.75">
      <c r="A82" s="35" t="s">
        <v>57</v>
      </c>
      <c r="E82" s="40" t="s">
        <v>13210</v>
      </c>
    </row>
    <row r="83" spans="1:5" ht="12.75">
      <c r="A83" t="s">
        <v>59</v>
      </c>
      <c r="E83" s="39" t="s">
        <v>4</v>
      </c>
    </row>
    <row r="84" spans="1:16" ht="25.5">
      <c r="A84" t="s">
        <v>48</v>
      </c>
      <c s="34" t="s">
        <v>121</v>
      </c>
      <c s="34" t="s">
        <v>13211</v>
      </c>
      <c s="35" t="s">
        <v>4</v>
      </c>
      <c s="6" t="s">
        <v>13212</v>
      </c>
      <c s="36" t="s">
        <v>92</v>
      </c>
      <c s="37">
        <v>3</v>
      </c>
      <c s="36">
        <v>0</v>
      </c>
      <c s="36">
        <f>ROUND(G84*H84,6)</f>
      </c>
      <c r="L84" s="38">
        <v>0</v>
      </c>
      <c s="32">
        <f>ROUND(ROUND(L84,2)*ROUND(G84,3),2)</f>
      </c>
      <c s="36" t="s">
        <v>6078</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13213</v>
      </c>
      <c s="35" t="s">
        <v>4</v>
      </c>
      <c s="6" t="s">
        <v>13214</v>
      </c>
      <c s="36" t="s">
        <v>92</v>
      </c>
      <c s="37">
        <v>8</v>
      </c>
      <c s="36">
        <v>0</v>
      </c>
      <c s="36">
        <f>ROUND(G88*H88,6)</f>
      </c>
      <c r="L88" s="38">
        <v>0</v>
      </c>
      <c s="32">
        <f>ROUND(ROUND(L88,2)*ROUND(G88,3),2)</f>
      </c>
      <c s="36" t="s">
        <v>6078</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10685</v>
      </c>
      <c s="35" t="s">
        <v>4</v>
      </c>
      <c s="6" t="s">
        <v>10686</v>
      </c>
      <c s="36" t="s">
        <v>92</v>
      </c>
      <c s="37">
        <v>22</v>
      </c>
      <c s="36">
        <v>0</v>
      </c>
      <c s="36">
        <f>ROUND(G92*H92,6)</f>
      </c>
      <c r="L92" s="38">
        <v>0</v>
      </c>
      <c s="32">
        <f>ROUND(ROUND(L92,2)*ROUND(G92,3),2)</f>
      </c>
      <c s="36" t="s">
        <v>6078</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13215</v>
      </c>
      <c s="35" t="s">
        <v>4</v>
      </c>
      <c s="6" t="s">
        <v>13216</v>
      </c>
      <c s="36" t="s">
        <v>92</v>
      </c>
      <c s="37">
        <v>10</v>
      </c>
      <c s="36">
        <v>0</v>
      </c>
      <c s="36">
        <f>ROUND(G96*H96,6)</f>
      </c>
      <c r="L96" s="38">
        <v>0</v>
      </c>
      <c s="32">
        <f>ROUND(ROUND(L96,2)*ROUND(G96,3),2)</f>
      </c>
      <c s="36" t="s">
        <v>6078</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13217</v>
      </c>
      <c s="35" t="s">
        <v>4</v>
      </c>
      <c s="6" t="s">
        <v>13218</v>
      </c>
      <c s="36" t="s">
        <v>92</v>
      </c>
      <c s="37">
        <v>4</v>
      </c>
      <c s="36">
        <v>0</v>
      </c>
      <c s="36">
        <f>ROUND(G100*H100,6)</f>
      </c>
      <c r="L100" s="38">
        <v>0</v>
      </c>
      <c s="32">
        <f>ROUND(ROUND(L100,2)*ROUND(G100,3),2)</f>
      </c>
      <c s="36" t="s">
        <v>6078</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13219</v>
      </c>
      <c s="35" t="s">
        <v>4</v>
      </c>
      <c s="6" t="s">
        <v>13220</v>
      </c>
      <c s="36" t="s">
        <v>92</v>
      </c>
      <c s="37">
        <v>24</v>
      </c>
      <c s="36">
        <v>0</v>
      </c>
      <c s="36">
        <f>ROUND(G104*H104,6)</f>
      </c>
      <c r="L104" s="38">
        <v>0</v>
      </c>
      <c s="32">
        <f>ROUND(ROUND(L104,2)*ROUND(G104,3),2)</f>
      </c>
      <c s="36" t="s">
        <v>6078</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10716</v>
      </c>
      <c s="35" t="s">
        <v>4</v>
      </c>
      <c s="6" t="s">
        <v>13221</v>
      </c>
      <c s="36" t="s">
        <v>697</v>
      </c>
      <c s="37">
        <v>37.3</v>
      </c>
      <c s="36">
        <v>0</v>
      </c>
      <c s="36">
        <f>ROUND(G108*H108,6)</f>
      </c>
      <c r="L108" s="38">
        <v>0</v>
      </c>
      <c s="32">
        <f>ROUND(ROUND(L108,2)*ROUND(G108,3),2)</f>
      </c>
      <c s="36" t="s">
        <v>6078</v>
      </c>
      <c>
        <f>(M108*21)/100</f>
      </c>
      <c t="s">
        <v>26</v>
      </c>
    </row>
    <row r="109" spans="1:5" ht="12.75">
      <c r="A109" s="35" t="s">
        <v>55</v>
      </c>
      <c r="E109" s="39" t="s">
        <v>4</v>
      </c>
    </row>
    <row r="110" spans="1:5" ht="12.75">
      <c r="A110" s="35" t="s">
        <v>57</v>
      </c>
      <c r="E110" s="40" t="s">
        <v>13222</v>
      </c>
    </row>
    <row r="111" spans="1:5" ht="12.75">
      <c r="A111" t="s">
        <v>59</v>
      </c>
      <c r="E111" s="39" t="s">
        <v>4</v>
      </c>
    </row>
    <row r="112" spans="1:16" ht="25.5">
      <c r="A112" t="s">
        <v>48</v>
      </c>
      <c s="34" t="s">
        <v>142</v>
      </c>
      <c s="34" t="s">
        <v>13223</v>
      </c>
      <c s="35" t="s">
        <v>4</v>
      </c>
      <c s="6" t="s">
        <v>13224</v>
      </c>
      <c s="36" t="s">
        <v>71</v>
      </c>
      <c s="37">
        <v>234</v>
      </c>
      <c s="36">
        <v>0</v>
      </c>
      <c s="36">
        <f>ROUND(G112*H112,6)</f>
      </c>
      <c r="L112" s="38">
        <v>0</v>
      </c>
      <c s="32">
        <f>ROUND(ROUND(L112,2)*ROUND(G112,3),2)</f>
      </c>
      <c s="36" t="s">
        <v>54</v>
      </c>
      <c>
        <f>(M112*21)/100</f>
      </c>
      <c t="s">
        <v>26</v>
      </c>
    </row>
    <row r="113" spans="1:5" ht="25.5">
      <c r="A113" s="35" t="s">
        <v>55</v>
      </c>
      <c r="E113" s="39" t="s">
        <v>13225</v>
      </c>
    </row>
    <row r="114" spans="1:5" ht="12.75">
      <c r="A114" s="35" t="s">
        <v>57</v>
      </c>
      <c r="E114" s="40" t="s">
        <v>4</v>
      </c>
    </row>
    <row r="115" spans="1:5" ht="12.75">
      <c r="A115" t="s">
        <v>59</v>
      </c>
      <c r="E115" s="39" t="s">
        <v>13226</v>
      </c>
    </row>
    <row r="116" spans="1:13" ht="12.75">
      <c r="A116" t="s">
        <v>45</v>
      </c>
      <c r="C116" s="31" t="s">
        <v>74</v>
      </c>
      <c r="E116" s="33" t="s">
        <v>4609</v>
      </c>
      <c r="J116" s="32">
        <f>0</f>
      </c>
      <c s="32">
        <f>0</f>
      </c>
      <c s="32">
        <f>0+L117+L121+L125+L129+L133+L137+L141</f>
      </c>
      <c s="32">
        <f>0+M117+M121+M125+M129+M133+M137+M141</f>
      </c>
    </row>
    <row r="117" spans="1:16" ht="25.5">
      <c r="A117" t="s">
        <v>48</v>
      </c>
      <c s="34" t="s">
        <v>145</v>
      </c>
      <c s="34" t="s">
        <v>13227</v>
      </c>
      <c s="35" t="s">
        <v>4</v>
      </c>
      <c s="6" t="s">
        <v>13228</v>
      </c>
      <c s="36" t="s">
        <v>65</v>
      </c>
      <c s="37">
        <v>70.254</v>
      </c>
      <c s="36">
        <v>0</v>
      </c>
      <c s="36">
        <f>ROUND(G117*H117,6)</f>
      </c>
      <c r="L117" s="38">
        <v>0</v>
      </c>
      <c s="32">
        <f>ROUND(ROUND(L117,2)*ROUND(G117,3),2)</f>
      </c>
      <c s="36" t="s">
        <v>6078</v>
      </c>
      <c>
        <f>(M117*21)/100</f>
      </c>
      <c t="s">
        <v>26</v>
      </c>
    </row>
    <row r="118" spans="1:5" ht="12.75">
      <c r="A118" s="35" t="s">
        <v>55</v>
      </c>
      <c r="E118" s="39" t="s">
        <v>4</v>
      </c>
    </row>
    <row r="119" spans="1:5" ht="12.75">
      <c r="A119" s="35" t="s">
        <v>57</v>
      </c>
      <c r="E119" s="40" t="s">
        <v>13229</v>
      </c>
    </row>
    <row r="120" spans="1:5" ht="12.75">
      <c r="A120" t="s">
        <v>59</v>
      </c>
      <c r="E120" s="39" t="s">
        <v>4</v>
      </c>
    </row>
    <row r="121" spans="1:16" ht="25.5">
      <c r="A121" t="s">
        <v>48</v>
      </c>
      <c s="34" t="s">
        <v>148</v>
      </c>
      <c s="34" t="s">
        <v>10751</v>
      </c>
      <c s="35" t="s">
        <v>4</v>
      </c>
      <c s="6" t="s">
        <v>10752</v>
      </c>
      <c s="36" t="s">
        <v>697</v>
      </c>
      <c s="37">
        <v>319.334</v>
      </c>
      <c s="36">
        <v>0</v>
      </c>
      <c s="36">
        <f>ROUND(G121*H121,6)</f>
      </c>
      <c r="L121" s="38">
        <v>0</v>
      </c>
      <c s="32">
        <f>ROUND(ROUND(L121,2)*ROUND(G121,3),2)</f>
      </c>
      <c s="36" t="s">
        <v>6078</v>
      </c>
      <c>
        <f>(M121*21)/100</f>
      </c>
      <c t="s">
        <v>26</v>
      </c>
    </row>
    <row r="122" spans="1:5" ht="12.75">
      <c r="A122" s="35" t="s">
        <v>55</v>
      </c>
      <c r="E122" s="39" t="s">
        <v>4</v>
      </c>
    </row>
    <row r="123" spans="1:5" ht="12.75">
      <c r="A123" s="35" t="s">
        <v>57</v>
      </c>
      <c r="E123" s="40" t="s">
        <v>13230</v>
      </c>
    </row>
    <row r="124" spans="1:5" ht="12.75">
      <c r="A124" t="s">
        <v>59</v>
      </c>
      <c r="E124" s="39" t="s">
        <v>4</v>
      </c>
    </row>
    <row r="125" spans="1:16" ht="25.5">
      <c r="A125" t="s">
        <v>48</v>
      </c>
      <c s="34" t="s">
        <v>151</v>
      </c>
      <c s="34" t="s">
        <v>10754</v>
      </c>
      <c s="35" t="s">
        <v>4</v>
      </c>
      <c s="6" t="s">
        <v>10755</v>
      </c>
      <c s="36" t="s">
        <v>697</v>
      </c>
      <c s="37">
        <v>319.334</v>
      </c>
      <c s="36">
        <v>0</v>
      </c>
      <c s="36">
        <f>ROUND(G125*H125,6)</f>
      </c>
      <c r="L125" s="38">
        <v>0</v>
      </c>
      <c s="32">
        <f>ROUND(ROUND(L125,2)*ROUND(G125,3),2)</f>
      </c>
      <c s="36" t="s">
        <v>6078</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10756</v>
      </c>
      <c s="35" t="s">
        <v>4</v>
      </c>
      <c s="6" t="s">
        <v>10757</v>
      </c>
      <c s="36" t="s">
        <v>697</v>
      </c>
      <c s="37">
        <v>319.334</v>
      </c>
      <c s="36">
        <v>0</v>
      </c>
      <c s="36">
        <f>ROUND(G129*H129,6)</f>
      </c>
      <c r="L129" s="38">
        <v>0</v>
      </c>
      <c s="32">
        <f>ROUND(ROUND(L129,2)*ROUND(G129,3),2)</f>
      </c>
      <c s="36" t="s">
        <v>6078</v>
      </c>
      <c>
        <f>(M129*21)/100</f>
      </c>
      <c t="s">
        <v>26</v>
      </c>
    </row>
    <row r="130" spans="1:5" ht="12.75">
      <c r="A130" s="35" t="s">
        <v>55</v>
      </c>
      <c r="E130" s="39" t="s">
        <v>4</v>
      </c>
    </row>
    <row r="131" spans="1:5" ht="12.75">
      <c r="A131" s="35" t="s">
        <v>57</v>
      </c>
      <c r="E131" s="40" t="s">
        <v>13230</v>
      </c>
    </row>
    <row r="132" spans="1:5" ht="12.75">
      <c r="A132" t="s">
        <v>59</v>
      </c>
      <c r="E132" s="39" t="s">
        <v>4</v>
      </c>
    </row>
    <row r="133" spans="1:16" ht="25.5">
      <c r="A133" t="s">
        <v>48</v>
      </c>
      <c s="34" t="s">
        <v>157</v>
      </c>
      <c s="34" t="s">
        <v>10758</v>
      </c>
      <c s="35" t="s">
        <v>4</v>
      </c>
      <c s="6" t="s">
        <v>10759</v>
      </c>
      <c s="36" t="s">
        <v>697</v>
      </c>
      <c s="37">
        <v>319.334</v>
      </c>
      <c s="36">
        <v>0</v>
      </c>
      <c s="36">
        <f>ROUND(G133*H133,6)</f>
      </c>
      <c r="L133" s="38">
        <v>0</v>
      </c>
      <c s="32">
        <f>ROUND(ROUND(L133,2)*ROUND(G133,3),2)</f>
      </c>
      <c s="36" t="s">
        <v>6078</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10760</v>
      </c>
      <c s="35" t="s">
        <v>4</v>
      </c>
      <c s="6" t="s">
        <v>10761</v>
      </c>
      <c s="36" t="s">
        <v>53</v>
      </c>
      <c s="37">
        <v>6.195</v>
      </c>
      <c s="36">
        <v>0</v>
      </c>
      <c s="36">
        <f>ROUND(G137*H137,6)</f>
      </c>
      <c r="L137" s="38">
        <v>0</v>
      </c>
      <c s="32">
        <f>ROUND(ROUND(L137,2)*ROUND(G137,3),2)</f>
      </c>
      <c s="36" t="s">
        <v>6078</v>
      </c>
      <c>
        <f>(M137*21)/100</f>
      </c>
      <c t="s">
        <v>26</v>
      </c>
    </row>
    <row r="138" spans="1:5" ht="38.25">
      <c r="A138" s="35" t="s">
        <v>55</v>
      </c>
      <c r="E138" s="39" t="s">
        <v>13231</v>
      </c>
    </row>
    <row r="139" spans="1:5" ht="12.75">
      <c r="A139" s="35" t="s">
        <v>57</v>
      </c>
      <c r="E139" s="40" t="s">
        <v>4</v>
      </c>
    </row>
    <row r="140" spans="1:5" ht="12.75">
      <c r="A140" t="s">
        <v>59</v>
      </c>
      <c r="E140" s="39" t="s">
        <v>4</v>
      </c>
    </row>
    <row r="141" spans="1:16" ht="25.5">
      <c r="A141" t="s">
        <v>48</v>
      </c>
      <c s="34" t="s">
        <v>163</v>
      </c>
      <c s="34" t="s">
        <v>13232</v>
      </c>
      <c s="35" t="s">
        <v>4</v>
      </c>
      <c s="6" t="s">
        <v>13233</v>
      </c>
      <c s="36" t="s">
        <v>71</v>
      </c>
      <c s="37">
        <v>78</v>
      </c>
      <c s="36">
        <v>0</v>
      </c>
      <c s="36">
        <f>ROUND(G141*H141,6)</f>
      </c>
      <c r="L141" s="38">
        <v>0</v>
      </c>
      <c s="32">
        <f>ROUND(ROUND(L141,2)*ROUND(G141,3),2)</f>
      </c>
      <c s="36" t="s">
        <v>6078</v>
      </c>
      <c>
        <f>(M141*21)/100</f>
      </c>
      <c t="s">
        <v>26</v>
      </c>
    </row>
    <row r="142" spans="1:5" ht="12.75">
      <c r="A142" s="35" t="s">
        <v>55</v>
      </c>
      <c r="E142" s="39" t="s">
        <v>4</v>
      </c>
    </row>
    <row r="143" spans="1:5" ht="12.75">
      <c r="A143" s="35" t="s">
        <v>57</v>
      </c>
      <c r="E143" s="40" t="s">
        <v>13234</v>
      </c>
    </row>
    <row r="144" spans="1:5" ht="12.75">
      <c r="A144" t="s">
        <v>59</v>
      </c>
      <c r="E144" s="39" t="s">
        <v>4</v>
      </c>
    </row>
    <row r="145" spans="1:13" ht="12.75">
      <c r="A145" t="s">
        <v>45</v>
      </c>
      <c r="C145" s="31" t="s">
        <v>80</v>
      </c>
      <c r="E145" s="33" t="s">
        <v>6198</v>
      </c>
      <c r="J145" s="32">
        <f>0</f>
      </c>
      <c s="32">
        <f>0</f>
      </c>
      <c s="32">
        <f>0+L146+L150+L154+L158+L162+L166+L170+L174+L178+L182+L186+L190+L194+L198</f>
      </c>
      <c s="32">
        <f>0+M146+M150+M154+M158+M162+M166+M170+M174+M178+M182+M186+M190+M194+M198</f>
      </c>
    </row>
    <row r="146" spans="1:16" ht="25.5">
      <c r="A146" t="s">
        <v>48</v>
      </c>
      <c s="34" t="s">
        <v>166</v>
      </c>
      <c s="34" t="s">
        <v>13235</v>
      </c>
      <c s="35" t="s">
        <v>4</v>
      </c>
      <c s="6" t="s">
        <v>13236</v>
      </c>
      <c s="36" t="s">
        <v>697</v>
      </c>
      <c s="37">
        <v>1083.616</v>
      </c>
      <c s="36">
        <v>0</v>
      </c>
      <c s="36">
        <f>ROUND(G146*H146,6)</f>
      </c>
      <c r="L146" s="38">
        <v>0</v>
      </c>
      <c s="32">
        <f>ROUND(ROUND(L146,2)*ROUND(G146,3),2)</f>
      </c>
      <c s="36" t="s">
        <v>6078</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13237</v>
      </c>
      <c s="35" t="s">
        <v>4</v>
      </c>
      <c s="6" t="s">
        <v>13238</v>
      </c>
      <c s="36" t="s">
        <v>697</v>
      </c>
      <c s="37">
        <v>1083.616</v>
      </c>
      <c s="36">
        <v>0</v>
      </c>
      <c s="36">
        <f>ROUND(G150*H150,6)</f>
      </c>
      <c r="L150" s="38">
        <v>0</v>
      </c>
      <c s="32">
        <f>ROUND(ROUND(L150,2)*ROUND(G150,3),2)</f>
      </c>
      <c s="36" t="s">
        <v>6078</v>
      </c>
      <c>
        <f>(M150*21)/100</f>
      </c>
      <c t="s">
        <v>26</v>
      </c>
    </row>
    <row r="151" spans="1:5" ht="12.75">
      <c r="A151" s="35" t="s">
        <v>55</v>
      </c>
      <c r="E151" s="39" t="s">
        <v>4</v>
      </c>
    </row>
    <row r="152" spans="1:5" ht="25.5">
      <c r="A152" s="35" t="s">
        <v>57</v>
      </c>
      <c r="E152" s="40" t="s">
        <v>13239</v>
      </c>
    </row>
    <row r="153" spans="1:5" ht="12.75">
      <c r="A153" t="s">
        <v>59</v>
      </c>
      <c r="E153" s="39" t="s">
        <v>4</v>
      </c>
    </row>
    <row r="154" spans="1:16" ht="25.5">
      <c r="A154" t="s">
        <v>48</v>
      </c>
      <c s="34" t="s">
        <v>172</v>
      </c>
      <c s="34" t="s">
        <v>13240</v>
      </c>
      <c s="35" t="s">
        <v>4</v>
      </c>
      <c s="6" t="s">
        <v>13241</v>
      </c>
      <c s="36" t="s">
        <v>697</v>
      </c>
      <c s="37">
        <v>1637.6</v>
      </c>
      <c s="36">
        <v>0</v>
      </c>
      <c s="36">
        <f>ROUND(G154*H154,6)</f>
      </c>
      <c r="L154" s="38">
        <v>0</v>
      </c>
      <c s="32">
        <f>ROUND(ROUND(L154,2)*ROUND(G154,3),2)</f>
      </c>
      <c s="36" t="s">
        <v>6078</v>
      </c>
      <c>
        <f>(M154*21)/100</f>
      </c>
      <c t="s">
        <v>26</v>
      </c>
    </row>
    <row r="155" spans="1:5" ht="12.75">
      <c r="A155" s="35" t="s">
        <v>55</v>
      </c>
      <c r="E155" s="39" t="s">
        <v>4</v>
      </c>
    </row>
    <row r="156" spans="1:5" ht="12.75">
      <c r="A156" s="35" t="s">
        <v>57</v>
      </c>
      <c r="E156" s="40" t="s">
        <v>13242</v>
      </c>
    </row>
    <row r="157" spans="1:5" ht="12.75">
      <c r="A157" t="s">
        <v>59</v>
      </c>
      <c r="E157" s="39" t="s">
        <v>4</v>
      </c>
    </row>
    <row r="158" spans="1:16" ht="25.5">
      <c r="A158" t="s">
        <v>48</v>
      </c>
      <c s="34" t="s">
        <v>175</v>
      </c>
      <c s="34" t="s">
        <v>10793</v>
      </c>
      <c s="35" t="s">
        <v>4</v>
      </c>
      <c s="6" t="s">
        <v>13243</v>
      </c>
      <c s="36" t="s">
        <v>697</v>
      </c>
      <c s="37">
        <v>50.8</v>
      </c>
      <c s="36">
        <v>0</v>
      </c>
      <c s="36">
        <f>ROUND(G158*H158,6)</f>
      </c>
      <c r="L158" s="38">
        <v>0</v>
      </c>
      <c s="32">
        <f>ROUND(ROUND(L158,2)*ROUND(G158,3),2)</f>
      </c>
      <c s="36" t="s">
        <v>6078</v>
      </c>
      <c>
        <f>(M158*21)/100</f>
      </c>
      <c t="s">
        <v>26</v>
      </c>
    </row>
    <row r="159" spans="1:5" ht="12.75">
      <c r="A159" s="35" t="s">
        <v>55</v>
      </c>
      <c r="E159" s="39" t="s">
        <v>4</v>
      </c>
    </row>
    <row r="160" spans="1:5" ht="25.5">
      <c r="A160" s="35" t="s">
        <v>57</v>
      </c>
      <c r="E160" s="40" t="s">
        <v>13244</v>
      </c>
    </row>
    <row r="161" spans="1:5" ht="12.75">
      <c r="A161" t="s">
        <v>59</v>
      </c>
      <c r="E161" s="39" t="s">
        <v>4</v>
      </c>
    </row>
    <row r="162" spans="1:16" ht="38.25">
      <c r="A162" t="s">
        <v>48</v>
      </c>
      <c s="34" t="s">
        <v>178</v>
      </c>
      <c s="34" t="s">
        <v>10796</v>
      </c>
      <c s="35" t="s">
        <v>4</v>
      </c>
      <c s="6" t="s">
        <v>13245</v>
      </c>
      <c s="36" t="s">
        <v>697</v>
      </c>
      <c s="37">
        <v>1283.3</v>
      </c>
      <c s="36">
        <v>0</v>
      </c>
      <c s="36">
        <f>ROUND(G162*H162,6)</f>
      </c>
      <c r="L162" s="38">
        <v>0</v>
      </c>
      <c s="32">
        <f>ROUND(ROUND(L162,2)*ROUND(G162,3),2)</f>
      </c>
      <c s="36" t="s">
        <v>6078</v>
      </c>
      <c>
        <f>(M162*21)/100</f>
      </c>
      <c t="s">
        <v>26</v>
      </c>
    </row>
    <row r="163" spans="1:5" ht="12.75">
      <c r="A163" s="35" t="s">
        <v>55</v>
      </c>
      <c r="E163" s="39" t="s">
        <v>4</v>
      </c>
    </row>
    <row r="164" spans="1:5" ht="89.25">
      <c r="A164" s="35" t="s">
        <v>57</v>
      </c>
      <c r="E164" s="40" t="s">
        <v>13246</v>
      </c>
    </row>
    <row r="165" spans="1:5" ht="12.75">
      <c r="A165" t="s">
        <v>59</v>
      </c>
      <c r="E165" s="39" t="s">
        <v>4</v>
      </c>
    </row>
    <row r="166" spans="1:16" ht="38.25">
      <c r="A166" t="s">
        <v>48</v>
      </c>
      <c s="34" t="s">
        <v>181</v>
      </c>
      <c s="34" t="s">
        <v>13247</v>
      </c>
      <c s="35" t="s">
        <v>4</v>
      </c>
      <c s="6" t="s">
        <v>13248</v>
      </c>
      <c s="36" t="s">
        <v>697</v>
      </c>
      <c s="37">
        <v>19.5</v>
      </c>
      <c s="36">
        <v>0</v>
      </c>
      <c s="36">
        <f>ROUND(G166*H166,6)</f>
      </c>
      <c r="L166" s="38">
        <v>0</v>
      </c>
      <c s="32">
        <f>ROUND(ROUND(L166,2)*ROUND(G166,3),2)</f>
      </c>
      <c s="36" t="s">
        <v>6078</v>
      </c>
      <c>
        <f>(M166*21)/100</f>
      </c>
      <c t="s">
        <v>26</v>
      </c>
    </row>
    <row r="167" spans="1:5" ht="12.75">
      <c r="A167" s="35" t="s">
        <v>55</v>
      </c>
      <c r="E167" s="39" t="s">
        <v>4</v>
      </c>
    </row>
    <row r="168" spans="1:5" ht="12.75">
      <c r="A168" s="35" t="s">
        <v>57</v>
      </c>
      <c r="E168" s="40" t="s">
        <v>13249</v>
      </c>
    </row>
    <row r="169" spans="1:5" ht="12.75">
      <c r="A169" t="s">
        <v>59</v>
      </c>
      <c r="E169" s="39" t="s">
        <v>4</v>
      </c>
    </row>
    <row r="170" spans="1:16" ht="12.75">
      <c r="A170" t="s">
        <v>48</v>
      </c>
      <c s="34" t="s">
        <v>184</v>
      </c>
      <c s="34" t="s">
        <v>13250</v>
      </c>
      <c s="35" t="s">
        <v>4</v>
      </c>
      <c s="6" t="s">
        <v>13251</v>
      </c>
      <c s="36" t="s">
        <v>697</v>
      </c>
      <c s="37">
        <v>19.89</v>
      </c>
      <c s="36">
        <v>0</v>
      </c>
      <c s="36">
        <f>ROUND(G170*H170,6)</f>
      </c>
      <c r="L170" s="38">
        <v>0</v>
      </c>
      <c s="32">
        <f>ROUND(ROUND(L170,2)*ROUND(G170,3),2)</f>
      </c>
      <c s="36" t="s">
        <v>6078</v>
      </c>
      <c>
        <f>(M170*21)/100</f>
      </c>
      <c t="s">
        <v>26</v>
      </c>
    </row>
    <row r="171" spans="1:5" ht="12.75">
      <c r="A171" s="35" t="s">
        <v>55</v>
      </c>
      <c r="E171" s="39" t="s">
        <v>4</v>
      </c>
    </row>
    <row r="172" spans="1:5" ht="12.75">
      <c r="A172" s="35" t="s">
        <v>57</v>
      </c>
      <c r="E172" s="40" t="s">
        <v>13252</v>
      </c>
    </row>
    <row r="173" spans="1:5" ht="12.75">
      <c r="A173" t="s">
        <v>59</v>
      </c>
      <c r="E173" s="39" t="s">
        <v>4</v>
      </c>
    </row>
    <row r="174" spans="1:16" ht="38.25">
      <c r="A174" t="s">
        <v>48</v>
      </c>
      <c s="34" t="s">
        <v>187</v>
      </c>
      <c s="34" t="s">
        <v>13253</v>
      </c>
      <c s="35" t="s">
        <v>4</v>
      </c>
      <c s="6" t="s">
        <v>13254</v>
      </c>
      <c s="36" t="s">
        <v>71</v>
      </c>
      <c s="37">
        <v>78</v>
      </c>
      <c s="36">
        <v>0</v>
      </c>
      <c s="36">
        <f>ROUND(G174*H174,6)</f>
      </c>
      <c r="L174" s="38">
        <v>0</v>
      </c>
      <c s="32">
        <f>ROUND(ROUND(L174,2)*ROUND(G174,3),2)</f>
      </c>
      <c s="36" t="s">
        <v>6078</v>
      </c>
      <c>
        <f>(M174*21)/100</f>
      </c>
      <c t="s">
        <v>26</v>
      </c>
    </row>
    <row r="175" spans="1:5" ht="25.5">
      <c r="A175" s="35" t="s">
        <v>55</v>
      </c>
      <c r="E175" s="39" t="s">
        <v>13255</v>
      </c>
    </row>
    <row r="176" spans="1:5" ht="12.75">
      <c r="A176" s="35" t="s">
        <v>57</v>
      </c>
      <c r="E176" s="40" t="s">
        <v>13256</v>
      </c>
    </row>
    <row r="177" spans="1:5" ht="12.75">
      <c r="A177" t="s">
        <v>59</v>
      </c>
      <c r="E177" s="39" t="s">
        <v>4</v>
      </c>
    </row>
    <row r="178" spans="1:16" ht="12.75">
      <c r="A178" t="s">
        <v>48</v>
      </c>
      <c s="34" t="s">
        <v>191</v>
      </c>
      <c s="34" t="s">
        <v>13257</v>
      </c>
      <c s="35" t="s">
        <v>4</v>
      </c>
      <c s="6" t="s">
        <v>13258</v>
      </c>
      <c s="36" t="s">
        <v>697</v>
      </c>
      <c s="37">
        <v>18.876</v>
      </c>
      <c s="36">
        <v>0</v>
      </c>
      <c s="36">
        <f>ROUND(G178*H178,6)</f>
      </c>
      <c r="L178" s="38">
        <v>0</v>
      </c>
      <c s="32">
        <f>ROUND(ROUND(L178,2)*ROUND(G178,3),2)</f>
      </c>
      <c s="36" t="s">
        <v>6078</v>
      </c>
      <c>
        <f>(M178*21)/100</f>
      </c>
      <c t="s">
        <v>26</v>
      </c>
    </row>
    <row r="179" spans="1:5" ht="12.75">
      <c r="A179" s="35" t="s">
        <v>55</v>
      </c>
      <c r="E179" s="39" t="s">
        <v>4</v>
      </c>
    </row>
    <row r="180" spans="1:5" ht="12.75">
      <c r="A180" s="35" t="s">
        <v>57</v>
      </c>
      <c r="E180" s="40" t="s">
        <v>13259</v>
      </c>
    </row>
    <row r="181" spans="1:5" ht="12.75">
      <c r="A181" t="s">
        <v>59</v>
      </c>
      <c r="E181" s="39" t="s">
        <v>4</v>
      </c>
    </row>
    <row r="182" spans="1:16" ht="25.5">
      <c r="A182" t="s">
        <v>48</v>
      </c>
      <c s="34" t="s">
        <v>194</v>
      </c>
      <c s="34" t="s">
        <v>13260</v>
      </c>
      <c s="35" t="s">
        <v>4</v>
      </c>
      <c s="6" t="s">
        <v>13261</v>
      </c>
      <c s="36" t="s">
        <v>697</v>
      </c>
      <c s="37">
        <v>303.5</v>
      </c>
      <c s="36">
        <v>0</v>
      </c>
      <c s="36">
        <f>ROUND(G182*H182,6)</f>
      </c>
      <c r="L182" s="38">
        <v>0</v>
      </c>
      <c s="32">
        <f>ROUND(ROUND(L182,2)*ROUND(G182,3),2)</f>
      </c>
      <c s="36" t="s">
        <v>6078</v>
      </c>
      <c>
        <f>(M182*21)/100</f>
      </c>
      <c t="s">
        <v>26</v>
      </c>
    </row>
    <row r="183" spans="1:5" ht="12.75">
      <c r="A183" s="35" t="s">
        <v>55</v>
      </c>
      <c r="E183" s="39" t="s">
        <v>4</v>
      </c>
    </row>
    <row r="184" spans="1:5" ht="12.75">
      <c r="A184" s="35" t="s">
        <v>57</v>
      </c>
      <c r="E184" s="40" t="s">
        <v>13262</v>
      </c>
    </row>
    <row r="185" spans="1:5" ht="12.75">
      <c r="A185" t="s">
        <v>59</v>
      </c>
      <c r="E185" s="39" t="s">
        <v>4</v>
      </c>
    </row>
    <row r="186" spans="1:16" ht="12.75">
      <c r="A186" t="s">
        <v>48</v>
      </c>
      <c s="34" t="s">
        <v>197</v>
      </c>
      <c s="34" t="s">
        <v>13263</v>
      </c>
      <c s="35" t="s">
        <v>4</v>
      </c>
      <c s="6" t="s">
        <v>13264</v>
      </c>
      <c s="36" t="s">
        <v>697</v>
      </c>
      <c s="37">
        <v>303.5</v>
      </c>
      <c s="36">
        <v>0</v>
      </c>
      <c s="36">
        <f>ROUND(G186*H186,6)</f>
      </c>
      <c r="L186" s="38">
        <v>0</v>
      </c>
      <c s="32">
        <f>ROUND(ROUND(L186,2)*ROUND(G186,3),2)</f>
      </c>
      <c s="36" t="s">
        <v>6078</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13265</v>
      </c>
      <c s="35" t="s">
        <v>4</v>
      </c>
      <c s="6" t="s">
        <v>13266</v>
      </c>
      <c s="36" t="s">
        <v>697</v>
      </c>
      <c s="37">
        <v>15.6</v>
      </c>
      <c s="36">
        <v>0</v>
      </c>
      <c s="36">
        <f>ROUND(G190*H190,6)</f>
      </c>
      <c r="L190" s="38">
        <v>0</v>
      </c>
      <c s="32">
        <f>ROUND(ROUND(L190,2)*ROUND(G190,3),2)</f>
      </c>
      <c s="36" t="s">
        <v>6078</v>
      </c>
      <c>
        <f>(M190*21)/100</f>
      </c>
      <c t="s">
        <v>26</v>
      </c>
    </row>
    <row r="191" spans="1:5" ht="12.75">
      <c r="A191" s="35" t="s">
        <v>55</v>
      </c>
      <c r="E191" s="39" t="s">
        <v>4</v>
      </c>
    </row>
    <row r="192" spans="1:5" ht="12.75">
      <c r="A192" s="35" t="s">
        <v>57</v>
      </c>
      <c r="E192" s="40" t="s">
        <v>13267</v>
      </c>
    </row>
    <row r="193" spans="1:5" ht="12.75">
      <c r="A193" t="s">
        <v>59</v>
      </c>
      <c r="E193" s="39" t="s">
        <v>4</v>
      </c>
    </row>
    <row r="194" spans="1:16" ht="12.75">
      <c r="A194" t="s">
        <v>48</v>
      </c>
      <c s="34" t="s">
        <v>203</v>
      </c>
      <c s="34" t="s">
        <v>13268</v>
      </c>
      <c s="35" t="s">
        <v>4</v>
      </c>
      <c s="6" t="s">
        <v>13269</v>
      </c>
      <c s="36" t="s">
        <v>697</v>
      </c>
      <c s="37">
        <v>113.6</v>
      </c>
      <c s="36">
        <v>0</v>
      </c>
      <c s="36">
        <f>ROUND(G194*H194,6)</f>
      </c>
      <c r="L194" s="38">
        <v>0</v>
      </c>
      <c s="32">
        <f>ROUND(ROUND(L194,2)*ROUND(G194,3),2)</f>
      </c>
      <c s="36" t="s">
        <v>6078</v>
      </c>
      <c>
        <f>(M194*21)/100</f>
      </c>
      <c t="s">
        <v>26</v>
      </c>
    </row>
    <row r="195" spans="1:5" ht="12.75">
      <c r="A195" s="35" t="s">
        <v>55</v>
      </c>
      <c r="E195" s="39" t="s">
        <v>4</v>
      </c>
    </row>
    <row r="196" spans="1:5" ht="12.75">
      <c r="A196" s="35" t="s">
        <v>57</v>
      </c>
      <c r="E196" s="40" t="s">
        <v>13270</v>
      </c>
    </row>
    <row r="197" spans="1:5" ht="12.75">
      <c r="A197" t="s">
        <v>59</v>
      </c>
      <c r="E197" s="39" t="s">
        <v>4</v>
      </c>
    </row>
    <row r="198" spans="1:16" ht="12.75">
      <c r="A198" t="s">
        <v>48</v>
      </c>
      <c s="34" t="s">
        <v>206</v>
      </c>
      <c s="34" t="s">
        <v>13271</v>
      </c>
      <c s="35" t="s">
        <v>4</v>
      </c>
      <c s="6" t="s">
        <v>13272</v>
      </c>
      <c s="36" t="s">
        <v>697</v>
      </c>
      <c s="37">
        <v>76.4</v>
      </c>
      <c s="36">
        <v>0</v>
      </c>
      <c s="36">
        <f>ROUND(G198*H198,6)</f>
      </c>
      <c r="L198" s="38">
        <v>0</v>
      </c>
      <c s="32">
        <f>ROUND(ROUND(L198,2)*ROUND(G198,3),2)</f>
      </c>
      <c s="36" t="s">
        <v>6078</v>
      </c>
      <c>
        <f>(M198*21)/100</f>
      </c>
      <c t="s">
        <v>26</v>
      </c>
    </row>
    <row r="199" spans="1:5" ht="12.75">
      <c r="A199" s="35" t="s">
        <v>55</v>
      </c>
      <c r="E199" s="39" t="s">
        <v>4</v>
      </c>
    </row>
    <row r="200" spans="1:5" ht="12.75">
      <c r="A200" s="35" t="s">
        <v>57</v>
      </c>
      <c r="E200" s="40" t="s">
        <v>13273</v>
      </c>
    </row>
    <row r="201" spans="1:5" ht="12.75">
      <c r="A201" t="s">
        <v>59</v>
      </c>
      <c r="E201" s="39" t="s">
        <v>4</v>
      </c>
    </row>
    <row r="202" spans="1:13" ht="12.75">
      <c r="A202" t="s">
        <v>45</v>
      </c>
      <c r="C202" s="31" t="s">
        <v>6202</v>
      </c>
      <c r="E202" s="33" t="s">
        <v>6203</v>
      </c>
      <c r="J202" s="32">
        <f>0</f>
      </c>
      <c s="32">
        <f>0</f>
      </c>
      <c s="32">
        <f>0+L203+L207+L211+L215+L219+L223+L227+L231+L235+L239</f>
      </c>
      <c s="32">
        <f>0+M203+M207+M211+M215+M219+M223+M227+M231+M235+M239</f>
      </c>
    </row>
    <row r="203" spans="1:16" ht="25.5">
      <c r="A203" t="s">
        <v>48</v>
      </c>
      <c s="34" t="s">
        <v>221</v>
      </c>
      <c s="34" t="s">
        <v>9466</v>
      </c>
      <c s="35" t="s">
        <v>4</v>
      </c>
      <c s="6" t="s">
        <v>10812</v>
      </c>
      <c s="36" t="s">
        <v>697</v>
      </c>
      <c s="37">
        <v>353.188</v>
      </c>
      <c s="36">
        <v>0</v>
      </c>
      <c s="36">
        <f>ROUND(G203*H203,6)</f>
      </c>
      <c r="L203" s="38">
        <v>0</v>
      </c>
      <c s="32">
        <f>ROUND(ROUND(L203,2)*ROUND(G203,3),2)</f>
      </c>
      <c s="36" t="s">
        <v>6078</v>
      </c>
      <c>
        <f>(M203*21)/100</f>
      </c>
      <c t="s">
        <v>26</v>
      </c>
    </row>
    <row r="204" spans="1:5" ht="12.75">
      <c r="A204" s="35" t="s">
        <v>55</v>
      </c>
      <c r="E204" s="39" t="s">
        <v>4</v>
      </c>
    </row>
    <row r="205" spans="1:5" ht="12.75">
      <c r="A205" s="35" t="s">
        <v>57</v>
      </c>
      <c r="E205" s="40" t="s">
        <v>13274</v>
      </c>
    </row>
    <row r="206" spans="1:5" ht="12.75">
      <c r="A206" t="s">
        <v>59</v>
      </c>
      <c r="E206" s="39" t="s">
        <v>4</v>
      </c>
    </row>
    <row r="207" spans="1:16" ht="25.5">
      <c r="A207" t="s">
        <v>48</v>
      </c>
      <c s="34" t="s">
        <v>224</v>
      </c>
      <c s="34" t="s">
        <v>9473</v>
      </c>
      <c s="35" t="s">
        <v>4</v>
      </c>
      <c s="6" t="s">
        <v>13275</v>
      </c>
      <c s="36" t="s">
        <v>697</v>
      </c>
      <c s="37">
        <v>110.343</v>
      </c>
      <c s="36">
        <v>0</v>
      </c>
      <c s="36">
        <f>ROUND(G207*H207,6)</f>
      </c>
      <c r="L207" s="38">
        <v>0</v>
      </c>
      <c s="32">
        <f>ROUND(ROUND(L207,2)*ROUND(G207,3),2)</f>
      </c>
      <c s="36" t="s">
        <v>6078</v>
      </c>
      <c>
        <f>(M207*21)/100</f>
      </c>
      <c t="s">
        <v>26</v>
      </c>
    </row>
    <row r="208" spans="1:5" ht="12.75">
      <c r="A208" s="35" t="s">
        <v>55</v>
      </c>
      <c r="E208" s="39" t="s">
        <v>4</v>
      </c>
    </row>
    <row r="209" spans="1:5" ht="12.75">
      <c r="A209" s="35" t="s">
        <v>57</v>
      </c>
      <c r="E209" s="40" t="s">
        <v>13276</v>
      </c>
    </row>
    <row r="210" spans="1:5" ht="12.75">
      <c r="A210" t="s">
        <v>59</v>
      </c>
      <c r="E210" s="39" t="s">
        <v>4</v>
      </c>
    </row>
    <row r="211" spans="1:16" ht="12.75">
      <c r="A211" t="s">
        <v>48</v>
      </c>
      <c s="34" t="s">
        <v>637</v>
      </c>
      <c s="34" t="s">
        <v>9453</v>
      </c>
      <c s="35" t="s">
        <v>4</v>
      </c>
      <c s="6" t="s">
        <v>9454</v>
      </c>
      <c s="36" t="s">
        <v>53</v>
      </c>
      <c s="37">
        <v>0.162</v>
      </c>
      <c s="36">
        <v>0</v>
      </c>
      <c s="36">
        <f>ROUND(G211*H211,6)</f>
      </c>
      <c r="L211" s="38">
        <v>0</v>
      </c>
      <c s="32">
        <f>ROUND(ROUND(L211,2)*ROUND(G211,3),2)</f>
      </c>
      <c s="36" t="s">
        <v>6078</v>
      </c>
      <c>
        <f>(M211*21)/100</f>
      </c>
      <c t="s">
        <v>26</v>
      </c>
    </row>
    <row r="212" spans="1:5" ht="12.75">
      <c r="A212" s="35" t="s">
        <v>55</v>
      </c>
      <c r="E212" s="39" t="s">
        <v>4</v>
      </c>
    </row>
    <row r="213" spans="1:5" ht="12.75">
      <c r="A213" s="35" t="s">
        <v>57</v>
      </c>
      <c r="E213" s="40" t="s">
        <v>13277</v>
      </c>
    </row>
    <row r="214" spans="1:5" ht="12.75">
      <c r="A214" t="s">
        <v>59</v>
      </c>
      <c r="E214" s="39" t="s">
        <v>4</v>
      </c>
    </row>
    <row r="215" spans="1:16" ht="12.75">
      <c r="A215" t="s">
        <v>48</v>
      </c>
      <c s="34" t="s">
        <v>227</v>
      </c>
      <c s="34" t="s">
        <v>9483</v>
      </c>
      <c s="35" t="s">
        <v>4</v>
      </c>
      <c s="6" t="s">
        <v>10815</v>
      </c>
      <c s="36" t="s">
        <v>697</v>
      </c>
      <c s="37">
        <v>706.376</v>
      </c>
      <c s="36">
        <v>0</v>
      </c>
      <c s="36">
        <f>ROUND(G215*H215,6)</f>
      </c>
      <c r="L215" s="38">
        <v>0</v>
      </c>
      <c s="32">
        <f>ROUND(ROUND(L215,2)*ROUND(G215,3),2)</f>
      </c>
      <c s="36" t="s">
        <v>6078</v>
      </c>
      <c>
        <f>(M215*21)/100</f>
      </c>
      <c t="s">
        <v>26</v>
      </c>
    </row>
    <row r="216" spans="1:5" ht="12.75">
      <c r="A216" s="35" t="s">
        <v>55</v>
      </c>
      <c r="E216" s="39" t="s">
        <v>4</v>
      </c>
    </row>
    <row r="217" spans="1:5" ht="12.75">
      <c r="A217" s="35" t="s">
        <v>57</v>
      </c>
      <c r="E217" s="40" t="s">
        <v>13278</v>
      </c>
    </row>
    <row r="218" spans="1:5" ht="12.75">
      <c r="A218" t="s">
        <v>59</v>
      </c>
      <c r="E218" s="39" t="s">
        <v>4</v>
      </c>
    </row>
    <row r="219" spans="1:16" ht="12.75">
      <c r="A219" t="s">
        <v>48</v>
      </c>
      <c s="34" t="s">
        <v>230</v>
      </c>
      <c s="34" t="s">
        <v>9487</v>
      </c>
      <c s="35" t="s">
        <v>4</v>
      </c>
      <c s="6" t="s">
        <v>13279</v>
      </c>
      <c s="36" t="s">
        <v>697</v>
      </c>
      <c s="37">
        <v>220.686</v>
      </c>
      <c s="36">
        <v>0</v>
      </c>
      <c s="36">
        <f>ROUND(G219*H219,6)</f>
      </c>
      <c r="L219" s="38">
        <v>0</v>
      </c>
      <c s="32">
        <f>ROUND(ROUND(L219,2)*ROUND(G219,3),2)</f>
      </c>
      <c s="36" t="s">
        <v>6078</v>
      </c>
      <c>
        <f>(M219*21)/100</f>
      </c>
      <c t="s">
        <v>26</v>
      </c>
    </row>
    <row r="220" spans="1:5" ht="12.75">
      <c r="A220" s="35" t="s">
        <v>55</v>
      </c>
      <c r="E220" s="39" t="s">
        <v>4</v>
      </c>
    </row>
    <row r="221" spans="1:5" ht="12.75">
      <c r="A221" s="35" t="s">
        <v>57</v>
      </c>
      <c r="E221" s="40" t="s">
        <v>13280</v>
      </c>
    </row>
    <row r="222" spans="1:5" ht="12.75">
      <c r="A222" t="s">
        <v>59</v>
      </c>
      <c r="E222" s="39" t="s">
        <v>4</v>
      </c>
    </row>
    <row r="223" spans="1:16" ht="12.75">
      <c r="A223" t="s">
        <v>48</v>
      </c>
      <c s="34" t="s">
        <v>233</v>
      </c>
      <c s="34" t="s">
        <v>13281</v>
      </c>
      <c s="35" t="s">
        <v>4</v>
      </c>
      <c s="6" t="s">
        <v>13282</v>
      </c>
      <c s="36" t="s">
        <v>697</v>
      </c>
      <c s="37">
        <v>927.062</v>
      </c>
      <c s="36">
        <v>0</v>
      </c>
      <c s="36">
        <f>ROUND(G223*H223,6)</f>
      </c>
      <c r="L223" s="38">
        <v>0</v>
      </c>
      <c s="32">
        <f>ROUND(ROUND(L223,2)*ROUND(G223,3),2)</f>
      </c>
      <c s="36" t="s">
        <v>6078</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9490</v>
      </c>
      <c s="35" t="s">
        <v>4</v>
      </c>
      <c s="6" t="s">
        <v>13283</v>
      </c>
      <c s="36" t="s">
        <v>697</v>
      </c>
      <c s="37">
        <v>353.188</v>
      </c>
      <c s="36">
        <v>0</v>
      </c>
      <c s="36">
        <f>ROUND(G227*H227,6)</f>
      </c>
      <c r="L227" s="38">
        <v>0</v>
      </c>
      <c s="32">
        <f>ROUND(ROUND(L227,2)*ROUND(G227,3),2)</f>
      </c>
      <c s="36" t="s">
        <v>6078</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9493</v>
      </c>
      <c s="35" t="s">
        <v>4</v>
      </c>
      <c s="6" t="s">
        <v>13284</v>
      </c>
      <c s="36" t="s">
        <v>697</v>
      </c>
      <c s="37">
        <v>110.343</v>
      </c>
      <c s="36">
        <v>0</v>
      </c>
      <c s="36">
        <f>ROUND(G231*H231,6)</f>
      </c>
      <c r="L231" s="38">
        <v>0</v>
      </c>
      <c s="32">
        <f>ROUND(ROUND(L231,2)*ROUND(G231,3),2)</f>
      </c>
      <c s="36" t="s">
        <v>6078</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13285</v>
      </c>
      <c s="35" t="s">
        <v>4</v>
      </c>
      <c s="6" t="s">
        <v>10856</v>
      </c>
      <c s="36" t="s">
        <v>697</v>
      </c>
      <c s="37">
        <v>486.708</v>
      </c>
      <c s="36">
        <v>0</v>
      </c>
      <c s="36">
        <f>ROUND(G235*H235,6)</f>
      </c>
      <c r="L235" s="38">
        <v>0</v>
      </c>
      <c s="32">
        <f>ROUND(ROUND(L235,2)*ROUND(G235,3),2)</f>
      </c>
      <c s="36" t="s">
        <v>6078</v>
      </c>
      <c>
        <f>(M235*21)/100</f>
      </c>
      <c t="s">
        <v>26</v>
      </c>
    </row>
    <row r="236" spans="1:5" ht="12.75">
      <c r="A236" s="35" t="s">
        <v>55</v>
      </c>
      <c r="E236" s="39" t="s">
        <v>4</v>
      </c>
    </row>
    <row r="237" spans="1:5" ht="12.75">
      <c r="A237" s="35" t="s">
        <v>57</v>
      </c>
      <c r="E237" s="40" t="s">
        <v>13286</v>
      </c>
    </row>
    <row r="238" spans="1:5" ht="12.75">
      <c r="A238" t="s">
        <v>59</v>
      </c>
      <c r="E238" s="39" t="s">
        <v>4</v>
      </c>
    </row>
    <row r="239" spans="1:16" ht="12.75">
      <c r="A239" t="s">
        <v>48</v>
      </c>
      <c s="34" t="s">
        <v>246</v>
      </c>
      <c s="34" t="s">
        <v>13287</v>
      </c>
      <c s="35" t="s">
        <v>4</v>
      </c>
      <c s="6" t="s">
        <v>13288</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10825</v>
      </c>
      <c r="E243" s="33" t="s">
        <v>10826</v>
      </c>
      <c r="J243" s="32">
        <f>0</f>
      </c>
      <c s="32">
        <f>0</f>
      </c>
      <c s="32">
        <f>0+L244+L248+L252+L256+L260+L264</f>
      </c>
      <c s="32">
        <f>0+M244+M248+M252+M256+M260+M264</f>
      </c>
    </row>
    <row r="244" spans="1:16" ht="25.5">
      <c r="A244" t="s">
        <v>48</v>
      </c>
      <c s="34" t="s">
        <v>249</v>
      </c>
      <c s="34" t="s">
        <v>13289</v>
      </c>
      <c s="35" t="s">
        <v>4</v>
      </c>
      <c s="6" t="s">
        <v>13290</v>
      </c>
      <c s="36" t="s">
        <v>697</v>
      </c>
      <c s="37">
        <v>299.45</v>
      </c>
      <c s="36">
        <v>0</v>
      </c>
      <c s="36">
        <f>ROUND(G244*H244,6)</f>
      </c>
      <c r="L244" s="38">
        <v>0</v>
      </c>
      <c s="32">
        <f>ROUND(ROUND(L244,2)*ROUND(G244,3),2)</f>
      </c>
      <c s="36" t="s">
        <v>6078</v>
      </c>
      <c>
        <f>(M244*21)/100</f>
      </c>
      <c t="s">
        <v>26</v>
      </c>
    </row>
    <row r="245" spans="1:5" ht="12.75">
      <c r="A245" s="35" t="s">
        <v>55</v>
      </c>
      <c r="E245" s="39" t="s">
        <v>4</v>
      </c>
    </row>
    <row r="246" spans="1:5" ht="12.75">
      <c r="A246" s="35" t="s">
        <v>57</v>
      </c>
      <c r="E246" s="40" t="s">
        <v>13291</v>
      </c>
    </row>
    <row r="247" spans="1:5" ht="12.75">
      <c r="A247" t="s">
        <v>59</v>
      </c>
      <c r="E247" s="39" t="s">
        <v>4</v>
      </c>
    </row>
    <row r="248" spans="1:16" ht="12.75">
      <c r="A248" t="s">
        <v>48</v>
      </c>
      <c s="34" t="s">
        <v>252</v>
      </c>
      <c s="34" t="s">
        <v>13292</v>
      </c>
      <c s="35" t="s">
        <v>4</v>
      </c>
      <c s="6" t="s">
        <v>13293</v>
      </c>
      <c s="36" t="s">
        <v>697</v>
      </c>
      <c s="37">
        <v>344.368</v>
      </c>
      <c s="36">
        <v>0</v>
      </c>
      <c s="36">
        <f>ROUND(G248*H248,6)</f>
      </c>
      <c r="L248" s="38">
        <v>0</v>
      </c>
      <c s="32">
        <f>ROUND(ROUND(L248,2)*ROUND(G248,3),2)</f>
      </c>
      <c s="36" t="s">
        <v>6078</v>
      </c>
      <c>
        <f>(M248*21)/100</f>
      </c>
      <c t="s">
        <v>26</v>
      </c>
    </row>
    <row r="249" spans="1:5" ht="12.75">
      <c r="A249" s="35" t="s">
        <v>55</v>
      </c>
      <c r="E249" s="39" t="s">
        <v>4</v>
      </c>
    </row>
    <row r="250" spans="1:5" ht="12.75">
      <c r="A250" s="35" t="s">
        <v>57</v>
      </c>
      <c r="E250" s="40" t="s">
        <v>13294</v>
      </c>
    </row>
    <row r="251" spans="1:5" ht="12.75">
      <c r="A251" t="s">
        <v>59</v>
      </c>
      <c r="E251" s="39" t="s">
        <v>4</v>
      </c>
    </row>
    <row r="252" spans="1:16" ht="25.5">
      <c r="A252" t="s">
        <v>48</v>
      </c>
      <c s="34" t="s">
        <v>255</v>
      </c>
      <c s="34" t="s">
        <v>13295</v>
      </c>
      <c s="35" t="s">
        <v>4</v>
      </c>
      <c s="6" t="s">
        <v>13296</v>
      </c>
      <c s="36" t="s">
        <v>697</v>
      </c>
      <c s="37">
        <v>299.45</v>
      </c>
      <c s="36">
        <v>0</v>
      </c>
      <c s="36">
        <f>ROUND(G252*H252,6)</f>
      </c>
      <c r="L252" s="38">
        <v>0</v>
      </c>
      <c s="32">
        <f>ROUND(ROUND(L252,2)*ROUND(G252,3),2)</f>
      </c>
      <c s="36" t="s">
        <v>6078</v>
      </c>
      <c>
        <f>(M252*21)/100</f>
      </c>
      <c t="s">
        <v>26</v>
      </c>
    </row>
    <row r="253" spans="1:5" ht="12.75">
      <c r="A253" s="35" t="s">
        <v>55</v>
      </c>
      <c r="E253" s="39" t="s">
        <v>4</v>
      </c>
    </row>
    <row r="254" spans="1:5" ht="12.75">
      <c r="A254" s="35" t="s">
        <v>57</v>
      </c>
      <c r="E254" s="40" t="s">
        <v>13297</v>
      </c>
    </row>
    <row r="255" spans="1:5" ht="12.75">
      <c r="A255" t="s">
        <v>59</v>
      </c>
      <c r="E255" s="39" t="s">
        <v>4</v>
      </c>
    </row>
    <row r="256" spans="1:16" ht="12.75">
      <c r="A256" t="s">
        <v>48</v>
      </c>
      <c s="34" t="s">
        <v>258</v>
      </c>
      <c s="34" t="s">
        <v>13298</v>
      </c>
      <c s="35" t="s">
        <v>4</v>
      </c>
      <c s="6" t="s">
        <v>13299</v>
      </c>
      <c s="36" t="s">
        <v>697</v>
      </c>
      <c s="37">
        <v>344.368</v>
      </c>
      <c s="36">
        <v>0</v>
      </c>
      <c s="36">
        <f>ROUND(G256*H256,6)</f>
      </c>
      <c r="L256" s="38">
        <v>0</v>
      </c>
      <c s="32">
        <f>ROUND(ROUND(L256,2)*ROUND(G256,3),2)</f>
      </c>
      <c s="36" t="s">
        <v>6078</v>
      </c>
      <c>
        <f>(M256*21)/100</f>
      </c>
      <c t="s">
        <v>26</v>
      </c>
    </row>
    <row r="257" spans="1:5" ht="12.75">
      <c r="A257" s="35" t="s">
        <v>55</v>
      </c>
      <c r="E257" s="39" t="s">
        <v>4</v>
      </c>
    </row>
    <row r="258" spans="1:5" ht="12.75">
      <c r="A258" s="35" t="s">
        <v>57</v>
      </c>
      <c r="E258" s="40" t="s">
        <v>13294</v>
      </c>
    </row>
    <row r="259" spans="1:5" ht="12.75">
      <c r="A259" t="s">
        <v>59</v>
      </c>
      <c r="E259" s="39" t="s">
        <v>4</v>
      </c>
    </row>
    <row r="260" spans="1:16" ht="25.5">
      <c r="A260" t="s">
        <v>48</v>
      </c>
      <c s="34" t="s">
        <v>261</v>
      </c>
      <c s="34" t="s">
        <v>13300</v>
      </c>
      <c s="35" t="s">
        <v>4</v>
      </c>
      <c s="6" t="s">
        <v>13301</v>
      </c>
      <c s="36" t="s">
        <v>697</v>
      </c>
      <c s="37">
        <v>299.45</v>
      </c>
      <c s="36">
        <v>0</v>
      </c>
      <c s="36">
        <f>ROUND(G260*H260,6)</f>
      </c>
      <c r="L260" s="38">
        <v>0</v>
      </c>
      <c s="32">
        <f>ROUND(ROUND(L260,2)*ROUND(G260,3),2)</f>
      </c>
      <c s="36" t="s">
        <v>6078</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13302</v>
      </c>
      <c s="35" t="s">
        <v>4</v>
      </c>
      <c s="6" t="s">
        <v>13303</v>
      </c>
      <c s="36" t="s">
        <v>697</v>
      </c>
      <c s="37">
        <v>344.368</v>
      </c>
      <c s="36">
        <v>0</v>
      </c>
      <c s="36">
        <f>ROUND(G264*H264,6)</f>
      </c>
      <c r="L264" s="38">
        <v>0</v>
      </c>
      <c s="32">
        <f>ROUND(ROUND(L264,2)*ROUND(G264,3),2)</f>
      </c>
      <c s="36" t="s">
        <v>6078</v>
      </c>
      <c>
        <f>(M264*21)/100</f>
      </c>
      <c t="s">
        <v>26</v>
      </c>
    </row>
    <row r="265" spans="1:5" ht="12.75">
      <c r="A265" s="35" t="s">
        <v>55</v>
      </c>
      <c r="E265" s="39" t="s">
        <v>4</v>
      </c>
    </row>
    <row r="266" spans="1:5" ht="12.75">
      <c r="A266" s="35" t="s">
        <v>57</v>
      </c>
      <c r="E266" s="40" t="s">
        <v>13294</v>
      </c>
    </row>
    <row r="267" spans="1:5" ht="12.75">
      <c r="A267" t="s">
        <v>59</v>
      </c>
      <c r="E267" s="39" t="s">
        <v>4</v>
      </c>
    </row>
    <row r="268" spans="1:13" ht="12.75">
      <c r="A268" t="s">
        <v>45</v>
      </c>
      <c r="C268" s="31" t="s">
        <v>6673</v>
      </c>
      <c r="E268" s="33" t="s">
        <v>6674</v>
      </c>
      <c r="J268" s="32">
        <f>0</f>
      </c>
      <c s="32">
        <f>0</f>
      </c>
      <c s="32">
        <f>0+L269+L273+L277+L281+L285+L289+L293+L297</f>
      </c>
      <c s="32">
        <f>0+M269+M273+M277+M281+M285+M289+M293+M297</f>
      </c>
    </row>
    <row r="269" spans="1:16" ht="25.5">
      <c r="A269" t="s">
        <v>48</v>
      </c>
      <c s="34" t="s">
        <v>638</v>
      </c>
      <c s="34" t="s">
        <v>10862</v>
      </c>
      <c s="35" t="s">
        <v>4</v>
      </c>
      <c s="6" t="s">
        <v>10863</v>
      </c>
      <c s="36" t="s">
        <v>697</v>
      </c>
      <c s="37">
        <v>96.5</v>
      </c>
      <c s="36">
        <v>0</v>
      </c>
      <c s="36">
        <f>ROUND(G269*H269,6)</f>
      </c>
      <c r="L269" s="38">
        <v>0</v>
      </c>
      <c s="32">
        <f>ROUND(ROUND(L269,2)*ROUND(G269,3),2)</f>
      </c>
      <c s="36" t="s">
        <v>6078</v>
      </c>
      <c>
        <f>(M269*21)/100</f>
      </c>
      <c t="s">
        <v>26</v>
      </c>
    </row>
    <row r="270" spans="1:5" ht="12.75">
      <c r="A270" s="35" t="s">
        <v>55</v>
      </c>
      <c r="E270" s="39" t="s">
        <v>4</v>
      </c>
    </row>
    <row r="271" spans="1:5" ht="12.75">
      <c r="A271" s="35" t="s">
        <v>57</v>
      </c>
      <c r="E271" s="40" t="s">
        <v>13304</v>
      </c>
    </row>
    <row r="272" spans="1:5" ht="12.75">
      <c r="A272" t="s">
        <v>59</v>
      </c>
      <c r="E272" s="39" t="s">
        <v>4</v>
      </c>
    </row>
    <row r="273" spans="1:16" ht="12.75">
      <c r="A273" t="s">
        <v>48</v>
      </c>
      <c s="34" t="s">
        <v>639</v>
      </c>
      <c s="34" t="s">
        <v>13305</v>
      </c>
      <c s="35" t="s">
        <v>4</v>
      </c>
      <c s="6" t="s">
        <v>13306</v>
      </c>
      <c s="36" t="s">
        <v>697</v>
      </c>
      <c s="37">
        <v>98.43</v>
      </c>
      <c s="36">
        <v>0</v>
      </c>
      <c s="36">
        <f>ROUND(G273*H273,6)</f>
      </c>
      <c r="L273" s="38">
        <v>0</v>
      </c>
      <c s="32">
        <f>ROUND(ROUND(L273,2)*ROUND(G273,3),2)</f>
      </c>
      <c s="36" t="s">
        <v>6078</v>
      </c>
      <c>
        <f>(M273*21)/100</f>
      </c>
      <c t="s">
        <v>26</v>
      </c>
    </row>
    <row r="274" spans="1:5" ht="12.75">
      <c r="A274" s="35" t="s">
        <v>55</v>
      </c>
      <c r="E274" s="39" t="s">
        <v>4</v>
      </c>
    </row>
    <row r="275" spans="1:5" ht="12.75">
      <c r="A275" s="35" t="s">
        <v>57</v>
      </c>
      <c r="E275" s="40" t="s">
        <v>13307</v>
      </c>
    </row>
    <row r="276" spans="1:5" ht="12.75">
      <c r="A276" t="s">
        <v>59</v>
      </c>
      <c r="E276" s="39" t="s">
        <v>4</v>
      </c>
    </row>
    <row r="277" spans="1:16" ht="25.5">
      <c r="A277" t="s">
        <v>48</v>
      </c>
      <c s="34" t="s">
        <v>267</v>
      </c>
      <c s="34" t="s">
        <v>13308</v>
      </c>
      <c s="35" t="s">
        <v>4</v>
      </c>
      <c s="6" t="s">
        <v>13309</v>
      </c>
      <c s="36" t="s">
        <v>697</v>
      </c>
      <c s="37">
        <v>96.553</v>
      </c>
      <c s="36">
        <v>0</v>
      </c>
      <c s="36">
        <f>ROUND(G277*H277,6)</f>
      </c>
      <c r="L277" s="38">
        <v>0</v>
      </c>
      <c s="32">
        <f>ROUND(ROUND(L277,2)*ROUND(G277,3),2)</f>
      </c>
      <c s="36" t="s">
        <v>6078</v>
      </c>
      <c>
        <f>(M277*21)/100</f>
      </c>
      <c t="s">
        <v>26</v>
      </c>
    </row>
    <row r="278" spans="1:5" ht="12.75">
      <c r="A278" s="35" t="s">
        <v>55</v>
      </c>
      <c r="E278" s="39" t="s">
        <v>4</v>
      </c>
    </row>
    <row r="279" spans="1:5" ht="25.5">
      <c r="A279" s="35" t="s">
        <v>57</v>
      </c>
      <c r="E279" s="40" t="s">
        <v>13310</v>
      </c>
    </row>
    <row r="280" spans="1:5" ht="12.75">
      <c r="A280" t="s">
        <v>59</v>
      </c>
      <c r="E280" s="39" t="s">
        <v>4</v>
      </c>
    </row>
    <row r="281" spans="1:16" ht="12.75">
      <c r="A281" t="s">
        <v>48</v>
      </c>
      <c s="34" t="s">
        <v>270</v>
      </c>
      <c s="34" t="s">
        <v>13311</v>
      </c>
      <c s="35" t="s">
        <v>4</v>
      </c>
      <c s="6" t="s">
        <v>13312</v>
      </c>
      <c s="36" t="s">
        <v>697</v>
      </c>
      <c s="37">
        <v>101.381</v>
      </c>
      <c s="36">
        <v>0</v>
      </c>
      <c s="36">
        <f>ROUND(G281*H281,6)</f>
      </c>
      <c r="L281" s="38">
        <v>0</v>
      </c>
      <c s="32">
        <f>ROUND(ROUND(L281,2)*ROUND(G281,3),2)</f>
      </c>
      <c s="36" t="s">
        <v>6078</v>
      </c>
      <c>
        <f>(M281*21)/100</f>
      </c>
      <c t="s">
        <v>26</v>
      </c>
    </row>
    <row r="282" spans="1:5" ht="12.75">
      <c r="A282" s="35" t="s">
        <v>55</v>
      </c>
      <c r="E282" s="39" t="s">
        <v>4</v>
      </c>
    </row>
    <row r="283" spans="1:5" ht="12.75">
      <c r="A283" s="35" t="s">
        <v>57</v>
      </c>
      <c r="E283" s="40" t="s">
        <v>13313</v>
      </c>
    </row>
    <row r="284" spans="1:5" ht="12.75">
      <c r="A284" t="s">
        <v>59</v>
      </c>
      <c r="E284" s="39" t="s">
        <v>4</v>
      </c>
    </row>
    <row r="285" spans="1:16" ht="25.5">
      <c r="A285" t="s">
        <v>48</v>
      </c>
      <c s="34" t="s">
        <v>642</v>
      </c>
      <c s="34" t="s">
        <v>10874</v>
      </c>
      <c s="35" t="s">
        <v>4</v>
      </c>
      <c s="6" t="s">
        <v>10875</v>
      </c>
      <c s="36" t="s">
        <v>697</v>
      </c>
      <c s="37">
        <v>299.45</v>
      </c>
      <c s="36">
        <v>0</v>
      </c>
      <c s="36">
        <f>ROUND(G285*H285,6)</f>
      </c>
      <c r="L285" s="38">
        <v>0</v>
      </c>
      <c s="32">
        <f>ROUND(ROUND(L285,2)*ROUND(G285,3),2)</f>
      </c>
      <c s="36" t="s">
        <v>6078</v>
      </c>
      <c>
        <f>(M285*21)/100</f>
      </c>
      <c t="s">
        <v>26</v>
      </c>
    </row>
    <row r="286" spans="1:5" ht="12.75">
      <c r="A286" s="35" t="s">
        <v>55</v>
      </c>
      <c r="E286" s="39" t="s">
        <v>4</v>
      </c>
    </row>
    <row r="287" spans="1:5" ht="12.75">
      <c r="A287" s="35" t="s">
        <v>57</v>
      </c>
      <c r="E287" s="40" t="s">
        <v>13297</v>
      </c>
    </row>
    <row r="288" spans="1:5" ht="12.75">
      <c r="A288" t="s">
        <v>59</v>
      </c>
      <c r="E288" s="39" t="s">
        <v>4</v>
      </c>
    </row>
    <row r="289" spans="1:16" ht="12.75">
      <c r="A289" t="s">
        <v>48</v>
      </c>
      <c s="34" t="s">
        <v>643</v>
      </c>
      <c s="34" t="s">
        <v>13314</v>
      </c>
      <c s="35" t="s">
        <v>4</v>
      </c>
      <c s="6" t="s">
        <v>13315</v>
      </c>
      <c s="36" t="s">
        <v>65</v>
      </c>
      <c s="37">
        <v>88.038</v>
      </c>
      <c s="36">
        <v>0</v>
      </c>
      <c s="36">
        <f>ROUND(G289*H289,6)</f>
      </c>
      <c r="L289" s="38">
        <v>0</v>
      </c>
      <c s="32">
        <f>ROUND(ROUND(L289,2)*ROUND(G289,3),2)</f>
      </c>
      <c s="36" t="s">
        <v>6078</v>
      </c>
      <c>
        <f>(M289*21)/100</f>
      </c>
      <c t="s">
        <v>26</v>
      </c>
    </row>
    <row r="290" spans="1:5" ht="12.75">
      <c r="A290" s="35" t="s">
        <v>55</v>
      </c>
      <c r="E290" s="39" t="s">
        <v>4</v>
      </c>
    </row>
    <row r="291" spans="1:5" ht="12.75">
      <c r="A291" s="35" t="s">
        <v>57</v>
      </c>
      <c r="E291" s="40" t="s">
        <v>13316</v>
      </c>
    </row>
    <row r="292" spans="1:5" ht="12.75">
      <c r="A292" t="s">
        <v>59</v>
      </c>
      <c r="E292" s="39" t="s">
        <v>4</v>
      </c>
    </row>
    <row r="293" spans="1:16" ht="25.5">
      <c r="A293" t="s">
        <v>48</v>
      </c>
      <c s="34" t="s">
        <v>273</v>
      </c>
      <c s="34" t="s">
        <v>13317</v>
      </c>
      <c s="35" t="s">
        <v>4</v>
      </c>
      <c s="6" t="s">
        <v>13318</v>
      </c>
      <c s="36" t="s">
        <v>697</v>
      </c>
      <c s="37">
        <v>81.8</v>
      </c>
      <c s="36">
        <v>0</v>
      </c>
      <c s="36">
        <f>ROUND(G293*H293,6)</f>
      </c>
      <c r="L293" s="38">
        <v>0</v>
      </c>
      <c s="32">
        <f>ROUND(ROUND(L293,2)*ROUND(G293,3),2)</f>
      </c>
      <c s="36" t="s">
        <v>6078</v>
      </c>
      <c>
        <f>(M293*21)/100</f>
      </c>
      <c t="s">
        <v>26</v>
      </c>
    </row>
    <row r="294" spans="1:5" ht="12.75">
      <c r="A294" s="35" t="s">
        <v>55</v>
      </c>
      <c r="E294" s="39" t="s">
        <v>4</v>
      </c>
    </row>
    <row r="295" spans="1:5" ht="12.75">
      <c r="A295" s="35" t="s">
        <v>57</v>
      </c>
      <c r="E295" s="40" t="s">
        <v>13319</v>
      </c>
    </row>
    <row r="296" spans="1:5" ht="12.75">
      <c r="A296" t="s">
        <v>59</v>
      </c>
      <c r="E296" s="39" t="s">
        <v>4</v>
      </c>
    </row>
    <row r="297" spans="1:16" ht="12.75">
      <c r="A297" t="s">
        <v>48</v>
      </c>
      <c s="34" t="s">
        <v>276</v>
      </c>
      <c s="34" t="s">
        <v>9463</v>
      </c>
      <c s="35" t="s">
        <v>4</v>
      </c>
      <c s="6" t="s">
        <v>9464</v>
      </c>
      <c s="36" t="s">
        <v>697</v>
      </c>
      <c s="37">
        <v>89.98</v>
      </c>
      <c s="36">
        <v>0</v>
      </c>
      <c s="36">
        <f>ROUND(G297*H297,6)</f>
      </c>
      <c r="L297" s="38">
        <v>0</v>
      </c>
      <c s="32">
        <f>ROUND(ROUND(L297,2)*ROUND(G297,3),2)</f>
      </c>
      <c s="36" t="s">
        <v>6078</v>
      </c>
      <c>
        <f>(M297*21)/100</f>
      </c>
      <c t="s">
        <v>26</v>
      </c>
    </row>
    <row r="298" spans="1:5" ht="12.75">
      <c r="A298" s="35" t="s">
        <v>55</v>
      </c>
      <c r="E298" s="39" t="s">
        <v>4</v>
      </c>
    </row>
    <row r="299" spans="1:5" ht="12.75">
      <c r="A299" s="35" t="s">
        <v>57</v>
      </c>
      <c r="E299" s="40" t="s">
        <v>13320</v>
      </c>
    </row>
    <row r="300" spans="1:5" ht="12.75">
      <c r="A300" t="s">
        <v>59</v>
      </c>
      <c r="E300" s="39" t="s">
        <v>4</v>
      </c>
    </row>
    <row r="301" spans="1:13" ht="12.75">
      <c r="A301" t="s">
        <v>45</v>
      </c>
      <c r="C301" s="31" t="s">
        <v>10890</v>
      </c>
      <c r="E301" s="33" t="s">
        <v>10891</v>
      </c>
      <c r="J301" s="32">
        <f>0</f>
      </c>
      <c s="32">
        <f>0</f>
      </c>
      <c s="32">
        <f>0+L302+L306+L310+L314+L318+L322+L326+L330+L334+L338+L342+L346+L350+L354+L358</f>
      </c>
      <c s="32">
        <f>0+M302+M306+M310+M314+M318+M322+M326+M330+M334+M338+M342+M346+M350+M354+M358</f>
      </c>
    </row>
    <row r="302" spans="1:16" ht="25.5">
      <c r="A302" t="s">
        <v>48</v>
      </c>
      <c s="34" t="s">
        <v>279</v>
      </c>
      <c s="34" t="s">
        <v>13321</v>
      </c>
      <c s="35" t="s">
        <v>4</v>
      </c>
      <c s="6" t="s">
        <v>13322</v>
      </c>
      <c s="36" t="s">
        <v>92</v>
      </c>
      <c s="37">
        <v>2</v>
      </c>
      <c s="36">
        <v>0</v>
      </c>
      <c s="36">
        <f>ROUND(G302*H302,6)</f>
      </c>
      <c r="L302" s="38">
        <v>0</v>
      </c>
      <c s="32">
        <f>ROUND(ROUND(L302,2)*ROUND(G302,3),2)</f>
      </c>
      <c s="36" t="s">
        <v>54</v>
      </c>
      <c>
        <f>(M302*21)/100</f>
      </c>
      <c t="s">
        <v>26</v>
      </c>
    </row>
    <row r="303" spans="1:5" ht="12.75">
      <c r="A303" s="35" t="s">
        <v>55</v>
      </c>
      <c r="E303" s="39" t="s">
        <v>4785</v>
      </c>
    </row>
    <row r="304" spans="1:5" ht="12.75">
      <c r="A304" s="35" t="s">
        <v>57</v>
      </c>
      <c r="E304" s="40" t="s">
        <v>4</v>
      </c>
    </row>
    <row r="305" spans="1:5" ht="25.5">
      <c r="A305" t="s">
        <v>59</v>
      </c>
      <c r="E305" s="39" t="s">
        <v>13323</v>
      </c>
    </row>
    <row r="306" spans="1:16" ht="25.5">
      <c r="A306" t="s">
        <v>48</v>
      </c>
      <c s="34" t="s">
        <v>282</v>
      </c>
      <c s="34" t="s">
        <v>13324</v>
      </c>
      <c s="35" t="s">
        <v>4</v>
      </c>
      <c s="6" t="s">
        <v>13325</v>
      </c>
      <c s="36" t="s">
        <v>92</v>
      </c>
      <c s="37">
        <v>1</v>
      </c>
      <c s="36">
        <v>0</v>
      </c>
      <c s="36">
        <f>ROUND(G306*H306,6)</f>
      </c>
      <c r="L306" s="38">
        <v>0</v>
      </c>
      <c s="32">
        <f>ROUND(ROUND(L306,2)*ROUND(G306,3),2)</f>
      </c>
      <c s="36" t="s">
        <v>54</v>
      </c>
      <c>
        <f>(M306*21)/100</f>
      </c>
      <c t="s">
        <v>26</v>
      </c>
    </row>
    <row r="307" spans="1:5" ht="12.75">
      <c r="A307" s="35" t="s">
        <v>55</v>
      </c>
      <c r="E307" s="39" t="s">
        <v>4785</v>
      </c>
    </row>
    <row r="308" spans="1:5" ht="12.75">
      <c r="A308" s="35" t="s">
        <v>57</v>
      </c>
      <c r="E308" s="40" t="s">
        <v>4</v>
      </c>
    </row>
    <row r="309" spans="1:5" ht="25.5">
      <c r="A309" t="s">
        <v>59</v>
      </c>
      <c r="E309" s="39" t="s">
        <v>13323</v>
      </c>
    </row>
    <row r="310" spans="1:16" ht="25.5">
      <c r="A310" t="s">
        <v>48</v>
      </c>
      <c s="34" t="s">
        <v>285</v>
      </c>
      <c s="34" t="s">
        <v>13326</v>
      </c>
      <c s="35" t="s">
        <v>4</v>
      </c>
      <c s="6" t="s">
        <v>13327</v>
      </c>
      <c s="36" t="s">
        <v>92</v>
      </c>
      <c s="37">
        <v>2</v>
      </c>
      <c s="36">
        <v>0</v>
      </c>
      <c s="36">
        <f>ROUND(G310*H310,6)</f>
      </c>
      <c r="L310" s="38">
        <v>0</v>
      </c>
      <c s="32">
        <f>ROUND(ROUND(L310,2)*ROUND(G310,3),2)</f>
      </c>
      <c s="36" t="s">
        <v>54</v>
      </c>
      <c>
        <f>(M310*21)/100</f>
      </c>
      <c t="s">
        <v>26</v>
      </c>
    </row>
    <row r="311" spans="1:5" ht="12.75">
      <c r="A311" s="35" t="s">
        <v>55</v>
      </c>
      <c r="E311" s="39" t="s">
        <v>4785</v>
      </c>
    </row>
    <row r="312" spans="1:5" ht="12.75">
      <c r="A312" s="35" t="s">
        <v>57</v>
      </c>
      <c r="E312" s="40" t="s">
        <v>4</v>
      </c>
    </row>
    <row r="313" spans="1:5" ht="25.5">
      <c r="A313" t="s">
        <v>59</v>
      </c>
      <c r="E313" s="39" t="s">
        <v>13323</v>
      </c>
    </row>
    <row r="314" spans="1:16" ht="25.5">
      <c r="A314" t="s">
        <v>48</v>
      </c>
      <c s="34" t="s">
        <v>644</v>
      </c>
      <c s="34" t="s">
        <v>13328</v>
      </c>
      <c s="35" t="s">
        <v>4</v>
      </c>
      <c s="6" t="s">
        <v>13329</v>
      </c>
      <c s="36" t="s">
        <v>92</v>
      </c>
      <c s="37">
        <v>1</v>
      </c>
      <c s="36">
        <v>0</v>
      </c>
      <c s="36">
        <f>ROUND(G314*H314,6)</f>
      </c>
      <c r="L314" s="38">
        <v>0</v>
      </c>
      <c s="32">
        <f>ROUND(ROUND(L314,2)*ROUND(G314,3),2)</f>
      </c>
      <c s="36" t="s">
        <v>54</v>
      </c>
      <c>
        <f>(M314*21)/100</f>
      </c>
      <c t="s">
        <v>26</v>
      </c>
    </row>
    <row r="315" spans="1:5" ht="12.75">
      <c r="A315" s="35" t="s">
        <v>55</v>
      </c>
      <c r="E315" s="39" t="s">
        <v>4785</v>
      </c>
    </row>
    <row r="316" spans="1:5" ht="12.75">
      <c r="A316" s="35" t="s">
        <v>57</v>
      </c>
      <c r="E316" s="40" t="s">
        <v>4</v>
      </c>
    </row>
    <row r="317" spans="1:5" ht="25.5">
      <c r="A317" t="s">
        <v>59</v>
      </c>
      <c r="E317" s="39" t="s">
        <v>13330</v>
      </c>
    </row>
    <row r="318" spans="1:16" ht="25.5">
      <c r="A318" t="s">
        <v>48</v>
      </c>
      <c s="34" t="s">
        <v>645</v>
      </c>
      <c s="34" t="s">
        <v>13331</v>
      </c>
      <c s="35" t="s">
        <v>4</v>
      </c>
      <c s="6" t="s">
        <v>13332</v>
      </c>
      <c s="36" t="s">
        <v>92</v>
      </c>
      <c s="37">
        <v>1</v>
      </c>
      <c s="36">
        <v>0</v>
      </c>
      <c s="36">
        <f>ROUND(G318*H318,6)</f>
      </c>
      <c r="L318" s="38">
        <v>0</v>
      </c>
      <c s="32">
        <f>ROUND(ROUND(L318,2)*ROUND(G318,3),2)</f>
      </c>
      <c s="36" t="s">
        <v>54</v>
      </c>
      <c>
        <f>(M318*21)/100</f>
      </c>
      <c t="s">
        <v>26</v>
      </c>
    </row>
    <row r="319" spans="1:5" ht="12.75">
      <c r="A319" s="35" t="s">
        <v>55</v>
      </c>
      <c r="E319" s="39" t="s">
        <v>4785</v>
      </c>
    </row>
    <row r="320" spans="1:5" ht="12.75">
      <c r="A320" s="35" t="s">
        <v>57</v>
      </c>
      <c r="E320" s="40" t="s">
        <v>4</v>
      </c>
    </row>
    <row r="321" spans="1:5" ht="25.5">
      <c r="A321" t="s">
        <v>59</v>
      </c>
      <c r="E321" s="39" t="s">
        <v>13330</v>
      </c>
    </row>
    <row r="322" spans="1:16" ht="25.5">
      <c r="A322" t="s">
        <v>48</v>
      </c>
      <c s="34" t="s">
        <v>288</v>
      </c>
      <c s="34" t="s">
        <v>13333</v>
      </c>
      <c s="35" t="s">
        <v>4</v>
      </c>
      <c s="6" t="s">
        <v>13334</v>
      </c>
      <c s="36" t="s">
        <v>92</v>
      </c>
      <c s="37">
        <v>1</v>
      </c>
      <c s="36">
        <v>0</v>
      </c>
      <c s="36">
        <f>ROUND(G322*H322,6)</f>
      </c>
      <c r="L322" s="38">
        <v>0</v>
      </c>
      <c s="32">
        <f>ROUND(ROUND(L322,2)*ROUND(G322,3),2)</f>
      </c>
      <c s="36" t="s">
        <v>54</v>
      </c>
      <c>
        <f>(M322*21)/100</f>
      </c>
      <c t="s">
        <v>26</v>
      </c>
    </row>
    <row r="323" spans="1:5" ht="12.75">
      <c r="A323" s="35" t="s">
        <v>55</v>
      </c>
      <c r="E323" s="39" t="s">
        <v>4785</v>
      </c>
    </row>
    <row r="324" spans="1:5" ht="12.75">
      <c r="A324" s="35" t="s">
        <v>57</v>
      </c>
      <c r="E324" s="40" t="s">
        <v>4</v>
      </c>
    </row>
    <row r="325" spans="1:5" ht="25.5">
      <c r="A325" t="s">
        <v>59</v>
      </c>
      <c r="E325" s="39" t="s">
        <v>13330</v>
      </c>
    </row>
    <row r="326" spans="1:16" ht="25.5">
      <c r="A326" t="s">
        <v>48</v>
      </c>
      <c s="34" t="s">
        <v>291</v>
      </c>
      <c s="34" t="s">
        <v>13335</v>
      </c>
      <c s="35" t="s">
        <v>4</v>
      </c>
      <c s="6" t="s">
        <v>13336</v>
      </c>
      <c s="36" t="s">
        <v>92</v>
      </c>
      <c s="37">
        <v>1</v>
      </c>
      <c s="36">
        <v>0</v>
      </c>
      <c s="36">
        <f>ROUND(G326*H326,6)</f>
      </c>
      <c r="L326" s="38">
        <v>0</v>
      </c>
      <c s="32">
        <f>ROUND(ROUND(L326,2)*ROUND(G326,3),2)</f>
      </c>
      <c s="36" t="s">
        <v>54</v>
      </c>
      <c>
        <f>(M326*21)/100</f>
      </c>
      <c t="s">
        <v>26</v>
      </c>
    </row>
    <row r="327" spans="1:5" ht="12.75">
      <c r="A327" s="35" t="s">
        <v>55</v>
      </c>
      <c r="E327" s="39" t="s">
        <v>4785</v>
      </c>
    </row>
    <row r="328" spans="1:5" ht="12.75">
      <c r="A328" s="35" t="s">
        <v>57</v>
      </c>
      <c r="E328" s="40" t="s">
        <v>4</v>
      </c>
    </row>
    <row r="329" spans="1:5" ht="25.5">
      <c r="A329" t="s">
        <v>59</v>
      </c>
      <c r="E329" s="39" t="s">
        <v>13330</v>
      </c>
    </row>
    <row r="330" spans="1:16" ht="25.5">
      <c r="A330" t="s">
        <v>48</v>
      </c>
      <c s="34" t="s">
        <v>294</v>
      </c>
      <c s="34" t="s">
        <v>13337</v>
      </c>
      <c s="35" t="s">
        <v>4</v>
      </c>
      <c s="6" t="s">
        <v>13338</v>
      </c>
      <c s="36" t="s">
        <v>92</v>
      </c>
      <c s="37">
        <v>1</v>
      </c>
      <c s="36">
        <v>0</v>
      </c>
      <c s="36">
        <f>ROUND(G330*H330,6)</f>
      </c>
      <c r="L330" s="38">
        <v>0</v>
      </c>
      <c s="32">
        <f>ROUND(ROUND(L330,2)*ROUND(G330,3),2)</f>
      </c>
      <c s="36" t="s">
        <v>54</v>
      </c>
      <c>
        <f>(M330*21)/100</f>
      </c>
      <c t="s">
        <v>26</v>
      </c>
    </row>
    <row r="331" spans="1:5" ht="12.75">
      <c r="A331" s="35" t="s">
        <v>55</v>
      </c>
      <c r="E331" s="39" t="s">
        <v>4785</v>
      </c>
    </row>
    <row r="332" spans="1:5" ht="12.75">
      <c r="A332" s="35" t="s">
        <v>57</v>
      </c>
      <c r="E332" s="40" t="s">
        <v>4</v>
      </c>
    </row>
    <row r="333" spans="1:5" ht="25.5">
      <c r="A333" t="s">
        <v>59</v>
      </c>
      <c r="E333" s="39" t="s">
        <v>13330</v>
      </c>
    </row>
    <row r="334" spans="1:16" ht="25.5">
      <c r="A334" t="s">
        <v>48</v>
      </c>
      <c s="34" t="s">
        <v>297</v>
      </c>
      <c s="34" t="s">
        <v>13339</v>
      </c>
      <c s="35" t="s">
        <v>4</v>
      </c>
      <c s="6" t="s">
        <v>13340</v>
      </c>
      <c s="36" t="s">
        <v>92</v>
      </c>
      <c s="37">
        <v>1</v>
      </c>
      <c s="36">
        <v>0</v>
      </c>
      <c s="36">
        <f>ROUND(G334*H334,6)</f>
      </c>
      <c r="L334" s="38">
        <v>0</v>
      </c>
      <c s="32">
        <f>ROUND(ROUND(L334,2)*ROUND(G334,3),2)</f>
      </c>
      <c s="36" t="s">
        <v>54</v>
      </c>
      <c>
        <f>(M334*21)/100</f>
      </c>
      <c t="s">
        <v>26</v>
      </c>
    </row>
    <row r="335" spans="1:5" ht="12.75">
      <c r="A335" s="35" t="s">
        <v>55</v>
      </c>
      <c r="E335" s="39" t="s">
        <v>4785</v>
      </c>
    </row>
    <row r="336" spans="1:5" ht="12.75">
      <c r="A336" s="35" t="s">
        <v>57</v>
      </c>
      <c r="E336" s="40" t="s">
        <v>4</v>
      </c>
    </row>
    <row r="337" spans="1:5" ht="25.5">
      <c r="A337" t="s">
        <v>59</v>
      </c>
      <c r="E337" s="39" t="s">
        <v>13330</v>
      </c>
    </row>
    <row r="338" spans="1:16" ht="25.5">
      <c r="A338" t="s">
        <v>48</v>
      </c>
      <c s="34" t="s">
        <v>300</v>
      </c>
      <c s="34" t="s">
        <v>13341</v>
      </c>
      <c s="35" t="s">
        <v>4</v>
      </c>
      <c s="6" t="s">
        <v>13342</v>
      </c>
      <c s="36" t="s">
        <v>92</v>
      </c>
      <c s="37">
        <v>1</v>
      </c>
      <c s="36">
        <v>0</v>
      </c>
      <c s="36">
        <f>ROUND(G338*H338,6)</f>
      </c>
      <c r="L338" s="38">
        <v>0</v>
      </c>
      <c s="32">
        <f>ROUND(ROUND(L338,2)*ROUND(G338,3),2)</f>
      </c>
      <c s="36" t="s">
        <v>54</v>
      </c>
      <c>
        <f>(M338*21)/100</f>
      </c>
      <c t="s">
        <v>26</v>
      </c>
    </row>
    <row r="339" spans="1:5" ht="12.75">
      <c r="A339" s="35" t="s">
        <v>55</v>
      </c>
      <c r="E339" s="39" t="s">
        <v>4785</v>
      </c>
    </row>
    <row r="340" spans="1:5" ht="12.75">
      <c r="A340" s="35" t="s">
        <v>57</v>
      </c>
      <c r="E340" s="40" t="s">
        <v>4</v>
      </c>
    </row>
    <row r="341" spans="1:5" ht="25.5">
      <c r="A341" t="s">
        <v>59</v>
      </c>
      <c r="E341" s="39" t="s">
        <v>13330</v>
      </c>
    </row>
    <row r="342" spans="1:16" ht="25.5">
      <c r="A342" t="s">
        <v>48</v>
      </c>
      <c s="34" t="s">
        <v>303</v>
      </c>
      <c s="34" t="s">
        <v>13343</v>
      </c>
      <c s="35" t="s">
        <v>4</v>
      </c>
      <c s="6" t="s">
        <v>13344</v>
      </c>
      <c s="36" t="s">
        <v>92</v>
      </c>
      <c s="37">
        <v>1</v>
      </c>
      <c s="36">
        <v>0</v>
      </c>
      <c s="36">
        <f>ROUND(G342*H342,6)</f>
      </c>
      <c r="L342" s="38">
        <v>0</v>
      </c>
      <c s="32">
        <f>ROUND(ROUND(L342,2)*ROUND(G342,3),2)</f>
      </c>
      <c s="36" t="s">
        <v>54</v>
      </c>
      <c>
        <f>(M342*21)/100</f>
      </c>
      <c t="s">
        <v>26</v>
      </c>
    </row>
    <row r="343" spans="1:5" ht="12.75">
      <c r="A343" s="35" t="s">
        <v>55</v>
      </c>
      <c r="E343" s="39" t="s">
        <v>4785</v>
      </c>
    </row>
    <row r="344" spans="1:5" ht="12.75">
      <c r="A344" s="35" t="s">
        <v>57</v>
      </c>
      <c r="E344" s="40" t="s">
        <v>4</v>
      </c>
    </row>
    <row r="345" spans="1:5" ht="25.5">
      <c r="A345" t="s">
        <v>59</v>
      </c>
      <c r="E345" s="39" t="s">
        <v>13330</v>
      </c>
    </row>
    <row r="346" spans="1:16" ht="25.5">
      <c r="A346" t="s">
        <v>48</v>
      </c>
      <c s="34" t="s">
        <v>306</v>
      </c>
      <c s="34" t="s">
        <v>13345</v>
      </c>
      <c s="35" t="s">
        <v>4</v>
      </c>
      <c s="6" t="s">
        <v>13346</v>
      </c>
      <c s="36" t="s">
        <v>92</v>
      </c>
      <c s="37">
        <v>2</v>
      </c>
      <c s="36">
        <v>0</v>
      </c>
      <c s="36">
        <f>ROUND(G346*H346,6)</f>
      </c>
      <c r="L346" s="38">
        <v>0</v>
      </c>
      <c s="32">
        <f>ROUND(ROUND(L346,2)*ROUND(G346,3),2)</f>
      </c>
      <c s="36" t="s">
        <v>54</v>
      </c>
      <c>
        <f>(M346*21)/100</f>
      </c>
      <c t="s">
        <v>26</v>
      </c>
    </row>
    <row r="347" spans="1:5" ht="12.75">
      <c r="A347" s="35" t="s">
        <v>55</v>
      </c>
      <c r="E347" s="39" t="s">
        <v>4785</v>
      </c>
    </row>
    <row r="348" spans="1:5" ht="12.75">
      <c r="A348" s="35" t="s">
        <v>57</v>
      </c>
      <c r="E348" s="40" t="s">
        <v>4</v>
      </c>
    </row>
    <row r="349" spans="1:5" ht="25.5">
      <c r="A349" t="s">
        <v>59</v>
      </c>
      <c r="E349" s="39" t="s">
        <v>13330</v>
      </c>
    </row>
    <row r="350" spans="1:16" ht="25.5">
      <c r="A350" t="s">
        <v>48</v>
      </c>
      <c s="34" t="s">
        <v>309</v>
      </c>
      <c s="34" t="s">
        <v>13347</v>
      </c>
      <c s="35" t="s">
        <v>4</v>
      </c>
      <c s="6" t="s">
        <v>13348</v>
      </c>
      <c s="36" t="s">
        <v>92</v>
      </c>
      <c s="37">
        <v>3</v>
      </c>
      <c s="36">
        <v>0</v>
      </c>
      <c s="36">
        <f>ROUND(G350*H350,6)</f>
      </c>
      <c r="L350" s="38">
        <v>0</v>
      </c>
      <c s="32">
        <f>ROUND(ROUND(L350,2)*ROUND(G350,3),2)</f>
      </c>
      <c s="36" t="s">
        <v>54</v>
      </c>
      <c>
        <f>(M350*21)/100</f>
      </c>
      <c t="s">
        <v>26</v>
      </c>
    </row>
    <row r="351" spans="1:5" ht="12.75">
      <c r="A351" s="35" t="s">
        <v>55</v>
      </c>
      <c r="E351" s="39" t="s">
        <v>4785</v>
      </c>
    </row>
    <row r="352" spans="1:5" ht="12.75">
      <c r="A352" s="35" t="s">
        <v>57</v>
      </c>
      <c r="E352" s="40" t="s">
        <v>4</v>
      </c>
    </row>
    <row r="353" spans="1:5" ht="25.5">
      <c r="A353" t="s">
        <v>59</v>
      </c>
      <c r="E353" s="39" t="s">
        <v>13330</v>
      </c>
    </row>
    <row r="354" spans="1:16" ht="25.5">
      <c r="A354" t="s">
        <v>48</v>
      </c>
      <c s="34" t="s">
        <v>312</v>
      </c>
      <c s="34" t="s">
        <v>13349</v>
      </c>
      <c s="35" t="s">
        <v>4</v>
      </c>
      <c s="6" t="s">
        <v>13350</v>
      </c>
      <c s="36" t="s">
        <v>92</v>
      </c>
      <c s="37">
        <v>3</v>
      </c>
      <c s="36">
        <v>0</v>
      </c>
      <c s="36">
        <f>ROUND(G354*H354,6)</f>
      </c>
      <c r="L354" s="38">
        <v>0</v>
      </c>
      <c s="32">
        <f>ROUND(ROUND(L354,2)*ROUND(G354,3),2)</f>
      </c>
      <c s="36" t="s">
        <v>54</v>
      </c>
      <c>
        <f>(M354*21)/100</f>
      </c>
      <c t="s">
        <v>26</v>
      </c>
    </row>
    <row r="355" spans="1:5" ht="12.75">
      <c r="A355" s="35" t="s">
        <v>55</v>
      </c>
      <c r="E355" s="39" t="s">
        <v>4785</v>
      </c>
    </row>
    <row r="356" spans="1:5" ht="12.75">
      <c r="A356" s="35" t="s">
        <v>57</v>
      </c>
      <c r="E356" s="40" t="s">
        <v>4</v>
      </c>
    </row>
    <row r="357" spans="1:5" ht="25.5">
      <c r="A357" t="s">
        <v>59</v>
      </c>
      <c r="E357" s="39" t="s">
        <v>13330</v>
      </c>
    </row>
    <row r="358" spans="1:16" ht="25.5">
      <c r="A358" t="s">
        <v>48</v>
      </c>
      <c s="34" t="s">
        <v>315</v>
      </c>
      <c s="34" t="s">
        <v>13351</v>
      </c>
      <c s="35" t="s">
        <v>4</v>
      </c>
      <c s="6" t="s">
        <v>13352</v>
      </c>
      <c s="36" t="s">
        <v>92</v>
      </c>
      <c s="37">
        <v>1</v>
      </c>
      <c s="36">
        <v>0</v>
      </c>
      <c s="36">
        <f>ROUND(G358*H358,6)</f>
      </c>
      <c r="L358" s="38">
        <v>0</v>
      </c>
      <c s="32">
        <f>ROUND(ROUND(L358,2)*ROUND(G358,3),2)</f>
      </c>
      <c s="36" t="s">
        <v>54</v>
      </c>
      <c>
        <f>(M358*21)/100</f>
      </c>
      <c t="s">
        <v>26</v>
      </c>
    </row>
    <row r="359" spans="1:5" ht="12.75">
      <c r="A359" s="35" t="s">
        <v>55</v>
      </c>
      <c r="E359" s="39" t="s">
        <v>4785</v>
      </c>
    </row>
    <row r="360" spans="1:5" ht="12.75">
      <c r="A360" s="35" t="s">
        <v>57</v>
      </c>
      <c r="E360" s="40" t="s">
        <v>4</v>
      </c>
    </row>
    <row r="361" spans="1:5" ht="12.75">
      <c r="A361" t="s">
        <v>59</v>
      </c>
      <c r="E361" s="39" t="s">
        <v>13353</v>
      </c>
    </row>
    <row r="362" spans="1:13" ht="12.75">
      <c r="A362" t="s">
        <v>45</v>
      </c>
      <c r="C362" s="31" t="s">
        <v>10995</v>
      </c>
      <c r="E362" s="33" t="s">
        <v>13354</v>
      </c>
      <c r="J362" s="32">
        <f>0</f>
      </c>
      <c s="32">
        <f>0</f>
      </c>
      <c s="32">
        <f>0+L363</f>
      </c>
      <c s="32">
        <f>0+M363</f>
      </c>
    </row>
    <row r="363" spans="1:16" ht="12.75">
      <c r="A363" t="s">
        <v>48</v>
      </c>
      <c s="34" t="s">
        <v>318</v>
      </c>
      <c s="34" t="s">
        <v>5828</v>
      </c>
      <c s="35" t="s">
        <v>4</v>
      </c>
      <c s="6" t="s">
        <v>13355</v>
      </c>
      <c s="36" t="s">
        <v>697</v>
      </c>
      <c s="37">
        <v>46.5</v>
      </c>
      <c s="36">
        <v>0</v>
      </c>
      <c s="36">
        <f>ROUND(G363*H363,6)</f>
      </c>
      <c r="L363" s="38">
        <v>0</v>
      </c>
      <c s="32">
        <f>ROUND(ROUND(L363,2)*ROUND(G363,3),2)</f>
      </c>
      <c s="36" t="s">
        <v>54</v>
      </c>
      <c>
        <f>(M363*21)/100</f>
      </c>
      <c t="s">
        <v>26</v>
      </c>
    </row>
    <row r="364" spans="1:5" ht="12.75">
      <c r="A364" s="35" t="s">
        <v>55</v>
      </c>
      <c r="E364" s="39" t="s">
        <v>4785</v>
      </c>
    </row>
    <row r="365" spans="1:5" ht="12.75">
      <c r="A365" s="35" t="s">
        <v>57</v>
      </c>
      <c r="E365" s="40" t="s">
        <v>13356</v>
      </c>
    </row>
    <row r="366" spans="1:5" ht="12.75">
      <c r="A366" t="s">
        <v>59</v>
      </c>
      <c r="E366" s="39" t="s">
        <v>13357</v>
      </c>
    </row>
    <row r="367" spans="1:13" ht="12.75">
      <c r="A367" t="s">
        <v>45</v>
      </c>
      <c r="C367" s="31" t="s">
        <v>6700</v>
      </c>
      <c r="E367" s="33" t="s">
        <v>6701</v>
      </c>
      <c r="J367" s="32">
        <f>0</f>
      </c>
      <c s="32">
        <f>0</f>
      </c>
      <c s="32">
        <f>0+L368+L372+L376+L380+L384+L388+L392+L396+L400</f>
      </c>
      <c s="32">
        <f>0+M368+M372+M376+M380+M384+M388+M392+M396+M400</f>
      </c>
    </row>
    <row r="368" spans="1:16" ht="25.5">
      <c r="A368" t="s">
        <v>48</v>
      </c>
      <c s="34" t="s">
        <v>321</v>
      </c>
      <c s="34" t="s">
        <v>13358</v>
      </c>
      <c s="35" t="s">
        <v>4</v>
      </c>
      <c s="6" t="s">
        <v>13359</v>
      </c>
      <c s="36" t="s">
        <v>71</v>
      </c>
      <c s="37">
        <v>8.1</v>
      </c>
      <c s="36">
        <v>0</v>
      </c>
      <c s="36">
        <f>ROUND(G368*H368,6)</f>
      </c>
      <c r="L368" s="38">
        <v>0</v>
      </c>
      <c s="32">
        <f>ROUND(ROUND(L368,2)*ROUND(G368,3),2)</f>
      </c>
      <c s="36" t="s">
        <v>54</v>
      </c>
      <c>
        <f>(M368*21)/100</f>
      </c>
      <c t="s">
        <v>26</v>
      </c>
    </row>
    <row r="369" spans="1:5" ht="12.75">
      <c r="A369" s="35" t="s">
        <v>55</v>
      </c>
      <c r="E369" s="39" t="s">
        <v>4785</v>
      </c>
    </row>
    <row r="370" spans="1:5" ht="12.75">
      <c r="A370" s="35" t="s">
        <v>57</v>
      </c>
      <c r="E370" s="40" t="s">
        <v>4</v>
      </c>
    </row>
    <row r="371" spans="1:5" ht="25.5">
      <c r="A371" t="s">
        <v>59</v>
      </c>
      <c r="E371" s="39" t="s">
        <v>13360</v>
      </c>
    </row>
    <row r="372" spans="1:16" ht="25.5">
      <c r="A372" t="s">
        <v>48</v>
      </c>
      <c s="34" t="s">
        <v>324</v>
      </c>
      <c s="34" t="s">
        <v>13361</v>
      </c>
      <c s="35" t="s">
        <v>4</v>
      </c>
      <c s="6" t="s">
        <v>13362</v>
      </c>
      <c s="36" t="s">
        <v>71</v>
      </c>
      <c s="37">
        <v>45.8</v>
      </c>
      <c s="36">
        <v>0</v>
      </c>
      <c s="36">
        <f>ROUND(G372*H372,6)</f>
      </c>
      <c r="L372" s="38">
        <v>0</v>
      </c>
      <c s="32">
        <f>ROUND(ROUND(L372,2)*ROUND(G372,3),2)</f>
      </c>
      <c s="36" t="s">
        <v>54</v>
      </c>
      <c>
        <f>(M372*21)/100</f>
      </c>
      <c t="s">
        <v>26</v>
      </c>
    </row>
    <row r="373" spans="1:5" ht="12.75">
      <c r="A373" s="35" t="s">
        <v>55</v>
      </c>
      <c r="E373" s="39" t="s">
        <v>4785</v>
      </c>
    </row>
    <row r="374" spans="1:5" ht="12.75">
      <c r="A374" s="35" t="s">
        <v>57</v>
      </c>
      <c r="E374" s="40" t="s">
        <v>4</v>
      </c>
    </row>
    <row r="375" spans="1:5" ht="25.5">
      <c r="A375" t="s">
        <v>59</v>
      </c>
      <c r="E375" s="39" t="s">
        <v>13360</v>
      </c>
    </row>
    <row r="376" spans="1:16" ht="25.5">
      <c r="A376" t="s">
        <v>48</v>
      </c>
      <c s="34" t="s">
        <v>327</v>
      </c>
      <c s="34" t="s">
        <v>13363</v>
      </c>
      <c s="35" t="s">
        <v>4</v>
      </c>
      <c s="6" t="s">
        <v>13364</v>
      </c>
      <c s="36" t="s">
        <v>71</v>
      </c>
      <c s="37">
        <v>19.78</v>
      </c>
      <c s="36">
        <v>0</v>
      </c>
      <c s="36">
        <f>ROUND(G376*H376,6)</f>
      </c>
      <c r="L376" s="38">
        <v>0</v>
      </c>
      <c s="32">
        <f>ROUND(ROUND(L376,2)*ROUND(G376,3),2)</f>
      </c>
      <c s="36" t="s">
        <v>54</v>
      </c>
      <c>
        <f>(M376*21)/100</f>
      </c>
      <c t="s">
        <v>26</v>
      </c>
    </row>
    <row r="377" spans="1:5" ht="12.75">
      <c r="A377" s="35" t="s">
        <v>55</v>
      </c>
      <c r="E377" s="39" t="s">
        <v>4785</v>
      </c>
    </row>
    <row r="378" spans="1:5" ht="12.75">
      <c r="A378" s="35" t="s">
        <v>57</v>
      </c>
      <c r="E378" s="40" t="s">
        <v>4</v>
      </c>
    </row>
    <row r="379" spans="1:5" ht="25.5">
      <c r="A379" t="s">
        <v>59</v>
      </c>
      <c r="E379" s="39" t="s">
        <v>13360</v>
      </c>
    </row>
    <row r="380" spans="1:16" ht="25.5">
      <c r="A380" t="s">
        <v>48</v>
      </c>
      <c s="34" t="s">
        <v>330</v>
      </c>
      <c s="34" t="s">
        <v>13365</v>
      </c>
      <c s="35" t="s">
        <v>4</v>
      </c>
      <c s="6" t="s">
        <v>13366</v>
      </c>
      <c s="36" t="s">
        <v>71</v>
      </c>
      <c s="37">
        <v>78.8</v>
      </c>
      <c s="36">
        <v>0</v>
      </c>
      <c s="36">
        <f>ROUND(G380*H380,6)</f>
      </c>
      <c r="L380" s="38">
        <v>0</v>
      </c>
      <c s="32">
        <f>ROUND(ROUND(L380,2)*ROUND(G380,3),2)</f>
      </c>
      <c s="36" t="s">
        <v>54</v>
      </c>
      <c>
        <f>(M380*21)/100</f>
      </c>
      <c t="s">
        <v>26</v>
      </c>
    </row>
    <row r="381" spans="1:5" ht="12.75">
      <c r="A381" s="35" t="s">
        <v>55</v>
      </c>
      <c r="E381" s="39" t="s">
        <v>4785</v>
      </c>
    </row>
    <row r="382" spans="1:5" ht="12.75">
      <c r="A382" s="35" t="s">
        <v>57</v>
      </c>
      <c r="E382" s="40" t="s">
        <v>4</v>
      </c>
    </row>
    <row r="383" spans="1:5" ht="25.5">
      <c r="A383" t="s">
        <v>59</v>
      </c>
      <c r="E383" s="39" t="s">
        <v>13360</v>
      </c>
    </row>
    <row r="384" spans="1:16" ht="25.5">
      <c r="A384" t="s">
        <v>48</v>
      </c>
      <c s="34" t="s">
        <v>333</v>
      </c>
      <c s="34" t="s">
        <v>13367</v>
      </c>
      <c s="35" t="s">
        <v>4</v>
      </c>
      <c s="6" t="s">
        <v>13368</v>
      </c>
      <c s="36" t="s">
        <v>71</v>
      </c>
      <c s="37">
        <v>0.8</v>
      </c>
      <c s="36">
        <v>0</v>
      </c>
      <c s="36">
        <f>ROUND(G384*H384,6)</f>
      </c>
      <c r="L384" s="38">
        <v>0</v>
      </c>
      <c s="32">
        <f>ROUND(ROUND(L384,2)*ROUND(G384,3),2)</f>
      </c>
      <c s="36" t="s">
        <v>54</v>
      </c>
      <c>
        <f>(M384*21)/100</f>
      </c>
      <c t="s">
        <v>26</v>
      </c>
    </row>
    <row r="385" spans="1:5" ht="12.75">
      <c r="A385" s="35" t="s">
        <v>55</v>
      </c>
      <c r="E385" s="39" t="s">
        <v>4785</v>
      </c>
    </row>
    <row r="386" spans="1:5" ht="12.75">
      <c r="A386" s="35" t="s">
        <v>57</v>
      </c>
      <c r="E386" s="40" t="s">
        <v>4</v>
      </c>
    </row>
    <row r="387" spans="1:5" ht="25.5">
      <c r="A387" t="s">
        <v>59</v>
      </c>
      <c r="E387" s="39" t="s">
        <v>13360</v>
      </c>
    </row>
    <row r="388" spans="1:16" ht="25.5">
      <c r="A388" t="s">
        <v>48</v>
      </c>
      <c s="34" t="s">
        <v>336</v>
      </c>
      <c s="34" t="s">
        <v>13369</v>
      </c>
      <c s="35" t="s">
        <v>4</v>
      </c>
      <c s="6" t="s">
        <v>13370</v>
      </c>
      <c s="36" t="s">
        <v>71</v>
      </c>
      <c s="37">
        <v>7</v>
      </c>
      <c s="36">
        <v>0</v>
      </c>
      <c s="36">
        <f>ROUND(G388*H388,6)</f>
      </c>
      <c r="L388" s="38">
        <v>0</v>
      </c>
      <c s="32">
        <f>ROUND(ROUND(L388,2)*ROUND(G388,3),2)</f>
      </c>
      <c s="36" t="s">
        <v>54</v>
      </c>
      <c>
        <f>(M388*21)/100</f>
      </c>
      <c t="s">
        <v>26</v>
      </c>
    </row>
    <row r="389" spans="1:5" ht="12.75">
      <c r="A389" s="35" t="s">
        <v>55</v>
      </c>
      <c r="E389" s="39" t="s">
        <v>4785</v>
      </c>
    </row>
    <row r="390" spans="1:5" ht="12.75">
      <c r="A390" s="35" t="s">
        <v>57</v>
      </c>
      <c r="E390" s="40" t="s">
        <v>4</v>
      </c>
    </row>
    <row r="391" spans="1:5" ht="25.5">
      <c r="A391" t="s">
        <v>59</v>
      </c>
      <c r="E391" s="39" t="s">
        <v>13360</v>
      </c>
    </row>
    <row r="392" spans="1:16" ht="25.5">
      <c r="A392" t="s">
        <v>48</v>
      </c>
      <c s="34" t="s">
        <v>339</v>
      </c>
      <c s="34" t="s">
        <v>13371</v>
      </c>
      <c s="35" t="s">
        <v>4</v>
      </c>
      <c s="6" t="s">
        <v>13372</v>
      </c>
      <c s="36" t="s">
        <v>3911</v>
      </c>
      <c s="37">
        <v>2</v>
      </c>
      <c s="36">
        <v>0</v>
      </c>
      <c s="36">
        <f>ROUND(G392*H392,6)</f>
      </c>
      <c r="L392" s="38">
        <v>0</v>
      </c>
      <c s="32">
        <f>ROUND(ROUND(L392,2)*ROUND(G392,3),2)</f>
      </c>
      <c s="36" t="s">
        <v>54</v>
      </c>
      <c>
        <f>(M392*21)/100</f>
      </c>
      <c t="s">
        <v>26</v>
      </c>
    </row>
    <row r="393" spans="1:5" ht="12.75">
      <c r="A393" s="35" t="s">
        <v>55</v>
      </c>
      <c r="E393" s="39" t="s">
        <v>4785</v>
      </c>
    </row>
    <row r="394" spans="1:5" ht="12.75">
      <c r="A394" s="35" t="s">
        <v>57</v>
      </c>
      <c r="E394" s="40" t="s">
        <v>4</v>
      </c>
    </row>
    <row r="395" spans="1:5" ht="25.5">
      <c r="A395" t="s">
        <v>59</v>
      </c>
      <c r="E395" s="39" t="s">
        <v>13360</v>
      </c>
    </row>
    <row r="396" spans="1:16" ht="25.5">
      <c r="A396" t="s">
        <v>48</v>
      </c>
      <c s="34" t="s">
        <v>342</v>
      </c>
      <c s="34" t="s">
        <v>13373</v>
      </c>
      <c s="35" t="s">
        <v>4</v>
      </c>
      <c s="6" t="s">
        <v>13374</v>
      </c>
      <c s="36" t="s">
        <v>71</v>
      </c>
      <c s="37">
        <v>16.48</v>
      </c>
      <c s="36">
        <v>0</v>
      </c>
      <c s="36">
        <f>ROUND(G396*H396,6)</f>
      </c>
      <c r="L396" s="38">
        <v>0</v>
      </c>
      <c s="32">
        <f>ROUND(ROUND(L396,2)*ROUND(G396,3),2)</f>
      </c>
      <c s="36" t="s">
        <v>54</v>
      </c>
      <c>
        <f>(M396*21)/100</f>
      </c>
      <c t="s">
        <v>26</v>
      </c>
    </row>
    <row r="397" spans="1:5" ht="12.75">
      <c r="A397" s="35" t="s">
        <v>55</v>
      </c>
      <c r="E397" s="39" t="s">
        <v>4785</v>
      </c>
    </row>
    <row r="398" spans="1:5" ht="12.75">
      <c r="A398" s="35" t="s">
        <v>57</v>
      </c>
      <c r="E398" s="40" t="s">
        <v>4</v>
      </c>
    </row>
    <row r="399" spans="1:5" ht="25.5">
      <c r="A399" t="s">
        <v>59</v>
      </c>
      <c r="E399" s="39" t="s">
        <v>13360</v>
      </c>
    </row>
    <row r="400" spans="1:16" ht="25.5">
      <c r="A400" t="s">
        <v>48</v>
      </c>
      <c s="34" t="s">
        <v>345</v>
      </c>
      <c s="34" t="s">
        <v>13375</v>
      </c>
      <c s="35" t="s">
        <v>4</v>
      </c>
      <c s="6" t="s">
        <v>13376</v>
      </c>
      <c s="36" t="s">
        <v>71</v>
      </c>
      <c s="37">
        <v>68</v>
      </c>
      <c s="36">
        <v>0</v>
      </c>
      <c s="36">
        <f>ROUND(G400*H400,6)</f>
      </c>
      <c r="L400" s="38">
        <v>0</v>
      </c>
      <c s="32">
        <f>ROUND(ROUND(L400,2)*ROUND(G400,3),2)</f>
      </c>
      <c s="36" t="s">
        <v>54</v>
      </c>
      <c>
        <f>(M400*21)/100</f>
      </c>
      <c t="s">
        <v>26</v>
      </c>
    </row>
    <row r="401" spans="1:5" ht="12.75">
      <c r="A401" s="35" t="s">
        <v>55</v>
      </c>
      <c r="E401" s="39" t="s">
        <v>4785</v>
      </c>
    </row>
    <row r="402" spans="1:5" ht="12.75">
      <c r="A402" s="35" t="s">
        <v>57</v>
      </c>
      <c r="E402" s="40" t="s">
        <v>4</v>
      </c>
    </row>
    <row r="403" spans="1:5" ht="25.5">
      <c r="A403" t="s">
        <v>59</v>
      </c>
      <c r="E403" s="39" t="s">
        <v>13360</v>
      </c>
    </row>
    <row r="404" spans="1:13" ht="12.75">
      <c r="A404" t="s">
        <v>45</v>
      </c>
      <c r="C404" s="31" t="s">
        <v>6213</v>
      </c>
      <c r="E404" s="33" t="s">
        <v>6214</v>
      </c>
      <c r="J404" s="32">
        <f>0</f>
      </c>
      <c s="32">
        <f>0</f>
      </c>
      <c s="32">
        <f>0+L405+L409+L413+L417+L421+L425+L429+L433+L437+L441+L445+L449+L453</f>
      </c>
      <c s="32">
        <f>0+M405+M409+M413+M417+M421+M425+M429+M433+M437+M441+M445+M449+M453</f>
      </c>
    </row>
    <row r="405" spans="1:16" ht="38.25">
      <c r="A405" t="s">
        <v>48</v>
      </c>
      <c s="34" t="s">
        <v>348</v>
      </c>
      <c s="34" t="s">
        <v>13377</v>
      </c>
      <c s="35" t="s">
        <v>4</v>
      </c>
      <c s="6" t="s">
        <v>13378</v>
      </c>
      <c s="36" t="s">
        <v>697</v>
      </c>
      <c s="37">
        <v>84.4</v>
      </c>
      <c s="36">
        <v>0</v>
      </c>
      <c s="36">
        <f>ROUND(G405*H405,6)</f>
      </c>
      <c r="L405" s="38">
        <v>0</v>
      </c>
      <c s="32">
        <f>ROUND(ROUND(L405,2)*ROUND(G405,3),2)</f>
      </c>
      <c s="36" t="s">
        <v>6078</v>
      </c>
      <c>
        <f>(M405*21)/100</f>
      </c>
      <c t="s">
        <v>26</v>
      </c>
    </row>
    <row r="406" spans="1:5" ht="12.75">
      <c r="A406" s="35" t="s">
        <v>55</v>
      </c>
      <c r="E406" s="39" t="s">
        <v>4</v>
      </c>
    </row>
    <row r="407" spans="1:5" ht="12.75">
      <c r="A407" s="35" t="s">
        <v>57</v>
      </c>
      <c r="E407" s="40" t="s">
        <v>13379</v>
      </c>
    </row>
    <row r="408" spans="1:5" ht="12.75">
      <c r="A408" t="s">
        <v>59</v>
      </c>
      <c r="E408" s="39" t="s">
        <v>4</v>
      </c>
    </row>
    <row r="409" spans="1:16" ht="38.25">
      <c r="A409" t="s">
        <v>48</v>
      </c>
      <c s="34" t="s">
        <v>351</v>
      </c>
      <c s="34" t="s">
        <v>13380</v>
      </c>
      <c s="35" t="s">
        <v>4</v>
      </c>
      <c s="6" t="s">
        <v>13381</v>
      </c>
      <c s="36" t="s">
        <v>697</v>
      </c>
      <c s="37">
        <v>50</v>
      </c>
      <c s="36">
        <v>0</v>
      </c>
      <c s="36">
        <f>ROUND(G409*H409,6)</f>
      </c>
      <c r="L409" s="38">
        <v>0</v>
      </c>
      <c s="32">
        <f>ROUND(ROUND(L409,2)*ROUND(G409,3),2)</f>
      </c>
      <c s="36" t="s">
        <v>6078</v>
      </c>
      <c>
        <f>(M409*21)/100</f>
      </c>
      <c t="s">
        <v>26</v>
      </c>
    </row>
    <row r="410" spans="1:5" ht="12.75">
      <c r="A410" s="35" t="s">
        <v>55</v>
      </c>
      <c r="E410" s="39" t="s">
        <v>4</v>
      </c>
    </row>
    <row r="411" spans="1:5" ht="12.75">
      <c r="A411" s="35" t="s">
        <v>57</v>
      </c>
      <c r="E411" s="40" t="s">
        <v>13382</v>
      </c>
    </row>
    <row r="412" spans="1:5" ht="12.75">
      <c r="A412" t="s">
        <v>59</v>
      </c>
      <c r="E412" s="39" t="s">
        <v>4</v>
      </c>
    </row>
    <row r="413" spans="1:16" ht="12.75">
      <c r="A413" t="s">
        <v>48</v>
      </c>
      <c s="34" t="s">
        <v>354</v>
      </c>
      <c s="34" t="s">
        <v>11135</v>
      </c>
      <c s="35" t="s">
        <v>4</v>
      </c>
      <c s="6" t="s">
        <v>13383</v>
      </c>
      <c s="36" t="s">
        <v>697</v>
      </c>
      <c s="37">
        <v>134.4</v>
      </c>
      <c s="36">
        <v>0</v>
      </c>
      <c s="36">
        <f>ROUND(G413*H413,6)</f>
      </c>
      <c r="L413" s="38">
        <v>0</v>
      </c>
      <c s="32">
        <f>ROUND(ROUND(L413,2)*ROUND(G413,3),2)</f>
      </c>
      <c s="36" t="s">
        <v>6078</v>
      </c>
      <c>
        <f>(M413*21)/100</f>
      </c>
      <c t="s">
        <v>26</v>
      </c>
    </row>
    <row r="414" spans="1:5" ht="12.75">
      <c r="A414" s="35" t="s">
        <v>55</v>
      </c>
      <c r="E414" s="39" t="s">
        <v>4</v>
      </c>
    </row>
    <row r="415" spans="1:5" ht="12.75">
      <c r="A415" s="35" t="s">
        <v>57</v>
      </c>
      <c r="E415" s="40" t="s">
        <v>13384</v>
      </c>
    </row>
    <row r="416" spans="1:5" ht="12.75">
      <c r="A416" t="s">
        <v>59</v>
      </c>
      <c r="E416" s="39" t="s">
        <v>4</v>
      </c>
    </row>
    <row r="417" spans="1:16" ht="12.75">
      <c r="A417" t="s">
        <v>48</v>
      </c>
      <c s="34" t="s">
        <v>357</v>
      </c>
      <c s="34" t="s">
        <v>13385</v>
      </c>
      <c s="35" t="s">
        <v>4</v>
      </c>
      <c s="6" t="s">
        <v>13386</v>
      </c>
      <c s="36" t="s">
        <v>697</v>
      </c>
      <c s="37">
        <v>141.12</v>
      </c>
      <c s="36">
        <v>0</v>
      </c>
      <c s="36">
        <f>ROUND(G417*H417,6)</f>
      </c>
      <c r="L417" s="38">
        <v>0</v>
      </c>
      <c s="32">
        <f>ROUND(ROUND(L417,2)*ROUND(G417,3),2)</f>
      </c>
      <c s="36" t="s">
        <v>6078</v>
      </c>
      <c>
        <f>(M417*21)/100</f>
      </c>
      <c t="s">
        <v>26</v>
      </c>
    </row>
    <row r="418" spans="1:5" ht="12.75">
      <c r="A418" s="35" t="s">
        <v>55</v>
      </c>
      <c r="E418" s="39" t="s">
        <v>4</v>
      </c>
    </row>
    <row r="419" spans="1:5" ht="12.75">
      <c r="A419" s="35" t="s">
        <v>57</v>
      </c>
      <c r="E419" s="40" t="s">
        <v>13387</v>
      </c>
    </row>
    <row r="420" spans="1:5" ht="12.75">
      <c r="A420" t="s">
        <v>59</v>
      </c>
      <c r="E420" s="39" t="s">
        <v>4</v>
      </c>
    </row>
    <row r="421" spans="1:16" ht="25.5">
      <c r="A421" t="s">
        <v>48</v>
      </c>
      <c s="34" t="s">
        <v>360</v>
      </c>
      <c s="34" t="s">
        <v>13388</v>
      </c>
      <c s="35" t="s">
        <v>4</v>
      </c>
      <c s="6" t="s">
        <v>13389</v>
      </c>
      <c s="36" t="s">
        <v>1259</v>
      </c>
      <c s="37">
        <v>732</v>
      </c>
      <c s="36">
        <v>0</v>
      </c>
      <c s="36">
        <f>ROUND(G421*H421,6)</f>
      </c>
      <c r="L421" s="38">
        <v>0</v>
      </c>
      <c s="32">
        <f>ROUND(ROUND(L421,2)*ROUND(G421,3),2)</f>
      </c>
      <c s="36" t="s">
        <v>54</v>
      </c>
      <c>
        <f>(M421*21)/100</f>
      </c>
      <c t="s">
        <v>26</v>
      </c>
    </row>
    <row r="422" spans="1:5" ht="12.75">
      <c r="A422" s="35" t="s">
        <v>55</v>
      </c>
      <c r="E422" s="39" t="s">
        <v>13390</v>
      </c>
    </row>
    <row r="423" spans="1:5" ht="12.75">
      <c r="A423" s="35" t="s">
        <v>57</v>
      </c>
      <c r="E423" s="40" t="s">
        <v>13391</v>
      </c>
    </row>
    <row r="424" spans="1:5" ht="12.75">
      <c r="A424" t="s">
        <v>59</v>
      </c>
      <c r="E424" s="39" t="s">
        <v>4785</v>
      </c>
    </row>
    <row r="425" spans="1:16" ht="25.5">
      <c r="A425" t="s">
        <v>48</v>
      </c>
      <c s="34" t="s">
        <v>363</v>
      </c>
      <c s="34" t="s">
        <v>13392</v>
      </c>
      <c s="35" t="s">
        <v>4</v>
      </c>
      <c s="6" t="s">
        <v>13393</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13394</v>
      </c>
    </row>
    <row r="428" spans="1:5" ht="25.5">
      <c r="A428" t="s">
        <v>59</v>
      </c>
      <c r="E428" s="39" t="s">
        <v>13395</v>
      </c>
    </row>
    <row r="429" spans="1:16" ht="25.5">
      <c r="A429" t="s">
        <v>48</v>
      </c>
      <c s="34" t="s">
        <v>366</v>
      </c>
      <c s="34" t="s">
        <v>13396</v>
      </c>
      <c s="35" t="s">
        <v>4</v>
      </c>
      <c s="6" t="s">
        <v>13397</v>
      </c>
      <c s="36" t="s">
        <v>92</v>
      </c>
      <c s="37">
        <v>1</v>
      </c>
      <c s="36">
        <v>0</v>
      </c>
      <c s="36">
        <f>ROUND(G429*H429,6)</f>
      </c>
      <c r="L429" s="38">
        <v>0</v>
      </c>
      <c s="32">
        <f>ROUND(ROUND(L429,2)*ROUND(G429,3),2)</f>
      </c>
      <c s="36" t="s">
        <v>54</v>
      </c>
      <c>
        <f>(M429*21)/100</f>
      </c>
      <c t="s">
        <v>26</v>
      </c>
    </row>
    <row r="430" spans="1:5" ht="51">
      <c r="A430" s="35" t="s">
        <v>55</v>
      </c>
      <c r="E430" s="39" t="s">
        <v>13398</v>
      </c>
    </row>
    <row r="431" spans="1:5" ht="12.75">
      <c r="A431" s="35" t="s">
        <v>57</v>
      </c>
      <c r="E431" s="40" t="s">
        <v>4</v>
      </c>
    </row>
    <row r="432" spans="1:5" ht="12.75">
      <c r="A432" t="s">
        <v>59</v>
      </c>
      <c r="E432" s="39" t="s">
        <v>4785</v>
      </c>
    </row>
    <row r="433" spans="1:16" ht="25.5">
      <c r="A433" t="s">
        <v>48</v>
      </c>
      <c s="34" t="s">
        <v>369</v>
      </c>
      <c s="34" t="s">
        <v>13399</v>
      </c>
      <c s="35" t="s">
        <v>4</v>
      </c>
      <c s="6" t="s">
        <v>13400</v>
      </c>
      <c s="36" t="s">
        <v>92</v>
      </c>
      <c s="37">
        <v>1</v>
      </c>
      <c s="36">
        <v>0</v>
      </c>
      <c s="36">
        <f>ROUND(G433*H433,6)</f>
      </c>
      <c r="L433" s="38">
        <v>0</v>
      </c>
      <c s="32">
        <f>ROUND(ROUND(L433,2)*ROUND(G433,3),2)</f>
      </c>
      <c s="36" t="s">
        <v>54</v>
      </c>
      <c>
        <f>(M433*21)/100</f>
      </c>
      <c t="s">
        <v>26</v>
      </c>
    </row>
    <row r="434" spans="1:5" ht="51">
      <c r="A434" s="35" t="s">
        <v>55</v>
      </c>
      <c r="E434" s="39" t="s">
        <v>13398</v>
      </c>
    </row>
    <row r="435" spans="1:5" ht="12.75">
      <c r="A435" s="35" t="s">
        <v>57</v>
      </c>
      <c r="E435" s="40" t="s">
        <v>4</v>
      </c>
    </row>
    <row r="436" spans="1:5" ht="12.75">
      <c r="A436" t="s">
        <v>59</v>
      </c>
      <c r="E436" s="39" t="s">
        <v>4785</v>
      </c>
    </row>
    <row r="437" spans="1:16" ht="25.5">
      <c r="A437" t="s">
        <v>48</v>
      </c>
      <c s="34" t="s">
        <v>372</v>
      </c>
      <c s="34" t="s">
        <v>13401</v>
      </c>
      <c s="35" t="s">
        <v>4</v>
      </c>
      <c s="6" t="s">
        <v>13402</v>
      </c>
      <c s="36" t="s">
        <v>92</v>
      </c>
      <c s="37">
        <v>1</v>
      </c>
      <c s="36">
        <v>0</v>
      </c>
      <c s="36">
        <f>ROUND(G437*H437,6)</f>
      </c>
      <c r="L437" s="38">
        <v>0</v>
      </c>
      <c s="32">
        <f>ROUND(ROUND(L437,2)*ROUND(G437,3),2)</f>
      </c>
      <c s="36" t="s">
        <v>54</v>
      </c>
      <c>
        <f>(M437*21)/100</f>
      </c>
      <c t="s">
        <v>26</v>
      </c>
    </row>
    <row r="438" spans="1:5" ht="12.75">
      <c r="A438" s="35" t="s">
        <v>55</v>
      </c>
      <c r="E438" s="39" t="s">
        <v>13403</v>
      </c>
    </row>
    <row r="439" spans="1:5" ht="12.75">
      <c r="A439" s="35" t="s">
        <v>57</v>
      </c>
      <c r="E439" s="40" t="s">
        <v>4</v>
      </c>
    </row>
    <row r="440" spans="1:5" ht="12.75">
      <c r="A440" t="s">
        <v>59</v>
      </c>
      <c r="E440" s="39" t="s">
        <v>4785</v>
      </c>
    </row>
    <row r="441" spans="1:16" ht="25.5">
      <c r="A441" t="s">
        <v>48</v>
      </c>
      <c s="34" t="s">
        <v>375</v>
      </c>
      <c s="34" t="s">
        <v>13404</v>
      </c>
      <c s="35" t="s">
        <v>4</v>
      </c>
      <c s="6" t="s">
        <v>13405</v>
      </c>
      <c s="36" t="s">
        <v>92</v>
      </c>
      <c s="37">
        <v>1</v>
      </c>
      <c s="36">
        <v>0</v>
      </c>
      <c s="36">
        <f>ROUND(G441*H441,6)</f>
      </c>
      <c r="L441" s="38">
        <v>0</v>
      </c>
      <c s="32">
        <f>ROUND(ROUND(L441,2)*ROUND(G441,3),2)</f>
      </c>
      <c s="36" t="s">
        <v>54</v>
      </c>
      <c>
        <f>(M441*21)/100</f>
      </c>
      <c t="s">
        <v>26</v>
      </c>
    </row>
    <row r="442" spans="1:5" ht="25.5">
      <c r="A442" s="35" t="s">
        <v>55</v>
      </c>
      <c r="E442" s="39" t="s">
        <v>13406</v>
      </c>
    </row>
    <row r="443" spans="1:5" ht="12.75">
      <c r="A443" s="35" t="s">
        <v>57</v>
      </c>
      <c r="E443" s="40" t="s">
        <v>4</v>
      </c>
    </row>
    <row r="444" spans="1:5" ht="12.75">
      <c r="A444" t="s">
        <v>59</v>
      </c>
      <c r="E444" s="39" t="s">
        <v>4785</v>
      </c>
    </row>
    <row r="445" spans="1:16" ht="25.5">
      <c r="A445" t="s">
        <v>48</v>
      </c>
      <c s="34" t="s">
        <v>378</v>
      </c>
      <c s="34" t="s">
        <v>13407</v>
      </c>
      <c s="35" t="s">
        <v>4</v>
      </c>
      <c s="6" t="s">
        <v>13408</v>
      </c>
      <c s="36" t="s">
        <v>92</v>
      </c>
      <c s="37">
        <v>1</v>
      </c>
      <c s="36">
        <v>0</v>
      </c>
      <c s="36">
        <f>ROUND(G445*H445,6)</f>
      </c>
      <c r="L445" s="38">
        <v>0</v>
      </c>
      <c s="32">
        <f>ROUND(ROUND(L445,2)*ROUND(G445,3),2)</f>
      </c>
      <c s="36" t="s">
        <v>54</v>
      </c>
      <c>
        <f>(M445*21)/100</f>
      </c>
      <c t="s">
        <v>26</v>
      </c>
    </row>
    <row r="446" spans="1:5" ht="25.5">
      <c r="A446" s="35" t="s">
        <v>55</v>
      </c>
      <c r="E446" s="39" t="s">
        <v>13409</v>
      </c>
    </row>
    <row r="447" spans="1:5" ht="12.75">
      <c r="A447" s="35" t="s">
        <v>57</v>
      </c>
      <c r="E447" s="40" t="s">
        <v>4</v>
      </c>
    </row>
    <row r="448" spans="1:5" ht="12.75">
      <c r="A448" t="s">
        <v>59</v>
      </c>
      <c r="E448" s="39" t="s">
        <v>4785</v>
      </c>
    </row>
    <row r="449" spans="1:16" ht="25.5">
      <c r="A449" t="s">
        <v>48</v>
      </c>
      <c s="34" t="s">
        <v>381</v>
      </c>
      <c s="34" t="s">
        <v>13410</v>
      </c>
      <c s="35" t="s">
        <v>4</v>
      </c>
      <c s="6" t="s">
        <v>13411</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13412</v>
      </c>
    </row>
    <row r="452" spans="1:5" ht="12.75">
      <c r="A452" t="s">
        <v>59</v>
      </c>
      <c r="E452" s="39" t="s">
        <v>4785</v>
      </c>
    </row>
    <row r="453" spans="1:16" ht="25.5">
      <c r="A453" t="s">
        <v>48</v>
      </c>
      <c s="34" t="s">
        <v>384</v>
      </c>
      <c s="34" t="s">
        <v>13413</v>
      </c>
      <c s="35" t="s">
        <v>4</v>
      </c>
      <c s="6" t="s">
        <v>13414</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13412</v>
      </c>
    </row>
    <row r="456" spans="1:5" ht="12.75">
      <c r="A456" t="s">
        <v>59</v>
      </c>
      <c r="E456" s="39" t="s">
        <v>4785</v>
      </c>
    </row>
    <row r="457" spans="1:13" ht="12.75">
      <c r="A457" t="s">
        <v>45</v>
      </c>
      <c r="C457" s="31" t="s">
        <v>11277</v>
      </c>
      <c r="E457" s="33" t="s">
        <v>11278</v>
      </c>
      <c r="J457" s="32">
        <f>0</f>
      </c>
      <c s="32">
        <f>0</f>
      </c>
      <c s="32">
        <f>0+L458+L462+L466+L470+L474</f>
      </c>
      <c s="32">
        <f>0+M458+M462+M466+M470+M474</f>
      </c>
    </row>
    <row r="458" spans="1:16" ht="12.75">
      <c r="A458" t="s">
        <v>48</v>
      </c>
      <c s="34" t="s">
        <v>387</v>
      </c>
      <c s="34" t="s">
        <v>13415</v>
      </c>
      <c s="35" t="s">
        <v>4</v>
      </c>
      <c s="6" t="s">
        <v>13416</v>
      </c>
      <c s="36" t="s">
        <v>697</v>
      </c>
      <c s="37">
        <v>113.6</v>
      </c>
      <c s="36">
        <v>0</v>
      </c>
      <c s="36">
        <f>ROUND(G458*H458,6)</f>
      </c>
      <c r="L458" s="38">
        <v>0</v>
      </c>
      <c s="32">
        <f>ROUND(ROUND(L458,2)*ROUND(G458,3),2)</f>
      </c>
      <c s="36" t="s">
        <v>6078</v>
      </c>
      <c>
        <f>(M458*21)/100</f>
      </c>
      <c t="s">
        <v>26</v>
      </c>
    </row>
    <row r="459" spans="1:5" ht="12.75">
      <c r="A459" s="35" t="s">
        <v>55</v>
      </c>
      <c r="E459" s="39" t="s">
        <v>4</v>
      </c>
    </row>
    <row r="460" spans="1:5" ht="12.75">
      <c r="A460" s="35" t="s">
        <v>57</v>
      </c>
      <c r="E460" s="40" t="s">
        <v>13270</v>
      </c>
    </row>
    <row r="461" spans="1:5" ht="12.75">
      <c r="A461" t="s">
        <v>59</v>
      </c>
      <c r="E461" s="39" t="s">
        <v>4</v>
      </c>
    </row>
    <row r="462" spans="1:16" ht="25.5">
      <c r="A462" t="s">
        <v>48</v>
      </c>
      <c s="34" t="s">
        <v>390</v>
      </c>
      <c s="34" t="s">
        <v>13417</v>
      </c>
      <c s="35" t="s">
        <v>4</v>
      </c>
      <c s="6" t="s">
        <v>13418</v>
      </c>
      <c s="36" t="s">
        <v>697</v>
      </c>
      <c s="37">
        <v>113.6</v>
      </c>
      <c s="36">
        <v>0</v>
      </c>
      <c s="36">
        <f>ROUND(G462*H462,6)</f>
      </c>
      <c r="L462" s="38">
        <v>0</v>
      </c>
      <c s="32">
        <f>ROUND(ROUND(L462,2)*ROUND(G462,3),2)</f>
      </c>
      <c s="36" t="s">
        <v>6078</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13419</v>
      </c>
      <c s="35" t="s">
        <v>4</v>
      </c>
      <c s="6" t="s">
        <v>13420</v>
      </c>
      <c s="36" t="s">
        <v>697</v>
      </c>
      <c s="37">
        <v>124.96</v>
      </c>
      <c s="36">
        <v>0</v>
      </c>
      <c s="36">
        <f>ROUND(G466*H466,6)</f>
      </c>
      <c r="L466" s="38">
        <v>0</v>
      </c>
      <c s="32">
        <f>ROUND(ROUND(L466,2)*ROUND(G466,3),2)</f>
      </c>
      <c s="36" t="s">
        <v>6078</v>
      </c>
      <c>
        <f>(M466*21)/100</f>
      </c>
      <c t="s">
        <v>26</v>
      </c>
    </row>
    <row r="467" spans="1:5" ht="12.75">
      <c r="A467" s="35" t="s">
        <v>55</v>
      </c>
      <c r="E467" s="39" t="s">
        <v>4</v>
      </c>
    </row>
    <row r="468" spans="1:5" ht="12.75">
      <c r="A468" s="35" t="s">
        <v>57</v>
      </c>
      <c r="E468" s="40" t="s">
        <v>13421</v>
      </c>
    </row>
    <row r="469" spans="1:5" ht="12.75">
      <c r="A469" t="s">
        <v>59</v>
      </c>
      <c r="E469" s="39" t="s">
        <v>4</v>
      </c>
    </row>
    <row r="470" spans="1:16" ht="25.5">
      <c r="A470" t="s">
        <v>48</v>
      </c>
      <c s="34" t="s">
        <v>396</v>
      </c>
      <c s="34" t="s">
        <v>13422</v>
      </c>
      <c s="35" t="s">
        <v>4</v>
      </c>
      <c s="6" t="s">
        <v>13423</v>
      </c>
      <c s="36" t="s">
        <v>71</v>
      </c>
      <c s="37">
        <v>79.6</v>
      </c>
      <c s="36">
        <v>0</v>
      </c>
      <c s="36">
        <f>ROUND(G470*H470,6)</f>
      </c>
      <c r="L470" s="38">
        <v>0</v>
      </c>
      <c s="32">
        <f>ROUND(ROUND(L470,2)*ROUND(G470,3),2)</f>
      </c>
      <c s="36" t="s">
        <v>6078</v>
      </c>
      <c>
        <f>(M470*21)/100</f>
      </c>
      <c t="s">
        <v>26</v>
      </c>
    </row>
    <row r="471" spans="1:5" ht="12.75">
      <c r="A471" s="35" t="s">
        <v>55</v>
      </c>
      <c r="E471" s="39" t="s">
        <v>4</v>
      </c>
    </row>
    <row r="472" spans="1:5" ht="12.75">
      <c r="A472" s="35" t="s">
        <v>57</v>
      </c>
      <c r="E472" s="40" t="s">
        <v>13424</v>
      </c>
    </row>
    <row r="473" spans="1:5" ht="12.75">
      <c r="A473" t="s">
        <v>59</v>
      </c>
      <c r="E473" s="39" t="s">
        <v>4</v>
      </c>
    </row>
    <row r="474" spans="1:16" ht="12.75">
      <c r="A474" t="s">
        <v>48</v>
      </c>
      <c s="34" t="s">
        <v>399</v>
      </c>
      <c s="34" t="s">
        <v>13425</v>
      </c>
      <c s="35" t="s">
        <v>4</v>
      </c>
      <c s="6" t="s">
        <v>13426</v>
      </c>
      <c s="36" t="s">
        <v>71</v>
      </c>
      <c s="37">
        <v>87.56</v>
      </c>
      <c s="36">
        <v>0</v>
      </c>
      <c s="36">
        <f>ROUND(G474*H474,6)</f>
      </c>
      <c r="L474" s="38">
        <v>0</v>
      </c>
      <c s="32">
        <f>ROUND(ROUND(L474,2)*ROUND(G474,3),2)</f>
      </c>
      <c s="36" t="s">
        <v>6078</v>
      </c>
      <c>
        <f>(M474*21)/100</f>
      </c>
      <c t="s">
        <v>26</v>
      </c>
    </row>
    <row r="475" spans="1:5" ht="12.75">
      <c r="A475" s="35" t="s">
        <v>55</v>
      </c>
      <c r="E475" s="39" t="s">
        <v>4</v>
      </c>
    </row>
    <row r="476" spans="1:5" ht="12.75">
      <c r="A476" s="35" t="s">
        <v>57</v>
      </c>
      <c r="E476" s="40" t="s">
        <v>13427</v>
      </c>
    </row>
    <row r="477" spans="1:5" ht="12.75">
      <c r="A477" t="s">
        <v>59</v>
      </c>
      <c r="E477" s="39" t="s">
        <v>4</v>
      </c>
    </row>
    <row r="478" spans="1:13" ht="12.75">
      <c r="A478" t="s">
        <v>45</v>
      </c>
      <c r="C478" s="31" t="s">
        <v>11301</v>
      </c>
      <c r="E478" s="33" t="s">
        <v>11302</v>
      </c>
      <c r="J478" s="32">
        <f>0</f>
      </c>
      <c s="32">
        <f>0</f>
      </c>
      <c s="32">
        <f>0+L479+L483+L487</f>
      </c>
      <c s="32">
        <f>0+M479+M483+M487</f>
      </c>
    </row>
    <row r="479" spans="1:16" ht="12.75">
      <c r="A479" t="s">
        <v>48</v>
      </c>
      <c s="34" t="s">
        <v>402</v>
      </c>
      <c s="34" t="s">
        <v>13428</v>
      </c>
      <c s="35" t="s">
        <v>4</v>
      </c>
      <c s="6" t="s">
        <v>13429</v>
      </c>
      <c s="36" t="s">
        <v>697</v>
      </c>
      <c s="37">
        <v>50.8</v>
      </c>
      <c s="36">
        <v>0</v>
      </c>
      <c s="36">
        <f>ROUND(G479*H479,6)</f>
      </c>
      <c r="L479" s="38">
        <v>0</v>
      </c>
      <c s="32">
        <f>ROUND(ROUND(L479,2)*ROUND(G479,3),2)</f>
      </c>
      <c s="36" t="s">
        <v>6078</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13430</v>
      </c>
      <c s="35" t="s">
        <v>4</v>
      </c>
      <c s="6" t="s">
        <v>13431</v>
      </c>
      <c s="36" t="s">
        <v>697</v>
      </c>
      <c s="37">
        <v>50.8</v>
      </c>
      <c s="36">
        <v>0</v>
      </c>
      <c s="36">
        <f>ROUND(G483*H483,6)</f>
      </c>
      <c r="L483" s="38">
        <v>0</v>
      </c>
      <c s="32">
        <f>ROUND(ROUND(L483,2)*ROUND(G483,3),2)</f>
      </c>
      <c s="36" t="s">
        <v>6078</v>
      </c>
      <c>
        <f>(M483*21)/100</f>
      </c>
      <c t="s">
        <v>26</v>
      </c>
    </row>
    <row r="484" spans="1:5" ht="12.75">
      <c r="A484" s="35" t="s">
        <v>55</v>
      </c>
      <c r="E484" s="39" t="s">
        <v>4</v>
      </c>
    </row>
    <row r="485" spans="1:5" ht="12.75">
      <c r="A485" s="35" t="s">
        <v>57</v>
      </c>
      <c r="E485" s="40" t="s">
        <v>13432</v>
      </c>
    </row>
    <row r="486" spans="1:5" ht="12.75">
      <c r="A486" t="s">
        <v>59</v>
      </c>
      <c r="E486" s="39" t="s">
        <v>4</v>
      </c>
    </row>
    <row r="487" spans="1:16" ht="12.75">
      <c r="A487" t="s">
        <v>48</v>
      </c>
      <c s="34" t="s">
        <v>408</v>
      </c>
      <c s="34" t="s">
        <v>13433</v>
      </c>
      <c s="35" t="s">
        <v>4</v>
      </c>
      <c s="6" t="s">
        <v>13434</v>
      </c>
      <c s="36" t="s">
        <v>697</v>
      </c>
      <c s="37">
        <v>55.88</v>
      </c>
      <c s="36">
        <v>0</v>
      </c>
      <c s="36">
        <f>ROUND(G487*H487,6)</f>
      </c>
      <c r="L487" s="38">
        <v>0</v>
      </c>
      <c s="32">
        <f>ROUND(ROUND(L487,2)*ROUND(G487,3),2)</f>
      </c>
      <c s="36" t="s">
        <v>6078</v>
      </c>
      <c>
        <f>(M487*21)/100</f>
      </c>
      <c t="s">
        <v>26</v>
      </c>
    </row>
    <row r="488" spans="1:5" ht="12.75">
      <c r="A488" s="35" t="s">
        <v>55</v>
      </c>
      <c r="E488" s="39" t="s">
        <v>4</v>
      </c>
    </row>
    <row r="489" spans="1:5" ht="12.75">
      <c r="A489" s="35" t="s">
        <v>57</v>
      </c>
      <c r="E489" s="40" t="s">
        <v>13435</v>
      </c>
    </row>
    <row r="490" spans="1:5" ht="12.75">
      <c r="A490" t="s">
        <v>59</v>
      </c>
      <c r="E490" s="39" t="s">
        <v>4</v>
      </c>
    </row>
    <row r="491" spans="1:13" ht="12.75">
      <c r="A491" t="s">
        <v>45</v>
      </c>
      <c r="C491" s="31" t="s">
        <v>11325</v>
      </c>
      <c r="E491" s="33" t="s">
        <v>11326</v>
      </c>
      <c r="J491" s="32">
        <f>0</f>
      </c>
      <c s="32">
        <f>0</f>
      </c>
      <c s="32">
        <f>0+L492+L496+L500</f>
      </c>
      <c s="32">
        <f>0+M492+M496+M500</f>
      </c>
    </row>
    <row r="492" spans="1:16" ht="12.75">
      <c r="A492" t="s">
        <v>48</v>
      </c>
      <c s="34" t="s">
        <v>411</v>
      </c>
      <c s="34" t="s">
        <v>13436</v>
      </c>
      <c s="35" t="s">
        <v>4</v>
      </c>
      <c s="6" t="s">
        <v>13437</v>
      </c>
      <c s="36" t="s">
        <v>697</v>
      </c>
      <c s="37">
        <v>1165.433</v>
      </c>
      <c s="36">
        <v>0</v>
      </c>
      <c s="36">
        <f>ROUND(G492*H492,6)</f>
      </c>
      <c r="L492" s="38">
        <v>0</v>
      </c>
      <c s="32">
        <f>ROUND(ROUND(L492,2)*ROUND(G492,3),2)</f>
      </c>
      <c s="36" t="s">
        <v>6078</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13438</v>
      </c>
      <c s="35" t="s">
        <v>4</v>
      </c>
      <c s="6" t="s">
        <v>13439</v>
      </c>
      <c s="36" t="s">
        <v>697</v>
      </c>
      <c s="37">
        <v>1165.433</v>
      </c>
      <c s="36">
        <v>0</v>
      </c>
      <c s="36">
        <f>ROUND(G496*H496,6)</f>
      </c>
      <c r="L496" s="38">
        <v>0</v>
      </c>
      <c s="32">
        <f>ROUND(ROUND(L496,2)*ROUND(G496,3),2)</f>
      </c>
      <c s="36" t="s">
        <v>6078</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13440</v>
      </c>
      <c s="35" t="s">
        <v>4</v>
      </c>
      <c s="6" t="s">
        <v>13441</v>
      </c>
      <c s="36" t="s">
        <v>697</v>
      </c>
      <c s="37">
        <v>1165.433</v>
      </c>
      <c s="36">
        <v>0</v>
      </c>
      <c s="36">
        <f>ROUND(G500*H500,6)</f>
      </c>
      <c r="L500" s="38">
        <v>0</v>
      </c>
      <c s="32">
        <f>ROUND(ROUND(L500,2)*ROUND(G500,3),2)</f>
      </c>
      <c s="36" t="s">
        <v>6078</v>
      </c>
      <c>
        <f>(M500*21)/100</f>
      </c>
      <c t="s">
        <v>26</v>
      </c>
    </row>
    <row r="501" spans="1:5" ht="12.75">
      <c r="A501" s="35" t="s">
        <v>55</v>
      </c>
      <c r="E501" s="39" t="s">
        <v>4</v>
      </c>
    </row>
    <row r="502" spans="1:5" ht="12.75">
      <c r="A502" s="35" t="s">
        <v>57</v>
      </c>
      <c r="E502" s="40" t="s">
        <v>13442</v>
      </c>
    </row>
    <row r="503" spans="1:5" ht="12.75">
      <c r="A503" t="s">
        <v>59</v>
      </c>
      <c r="E503" s="39" t="s">
        <v>4</v>
      </c>
    </row>
    <row r="504" spans="1:13" ht="12.75">
      <c r="A504" t="s">
        <v>45</v>
      </c>
      <c r="C504" s="31" t="s">
        <v>89</v>
      </c>
      <c r="E504" s="33" t="s">
        <v>4268</v>
      </c>
      <c r="J504" s="32">
        <f>0</f>
      </c>
      <c s="32">
        <f>0</f>
      </c>
      <c s="32">
        <f>0+L505+L509+L513+L517</f>
      </c>
      <c s="32">
        <f>0+M505+M509+M513+M517</f>
      </c>
    </row>
    <row r="505" spans="1:16" ht="25.5">
      <c r="A505" t="s">
        <v>48</v>
      </c>
      <c s="34" t="s">
        <v>209</v>
      </c>
      <c s="34" t="s">
        <v>13443</v>
      </c>
      <c s="35" t="s">
        <v>4</v>
      </c>
      <c s="6" t="s">
        <v>13444</v>
      </c>
      <c s="36" t="s">
        <v>697</v>
      </c>
      <c s="37">
        <v>165.6</v>
      </c>
      <c s="36">
        <v>0</v>
      </c>
      <c s="36">
        <f>ROUND(G505*H505,6)</f>
      </c>
      <c r="L505" s="38">
        <v>0</v>
      </c>
      <c s="32">
        <f>ROUND(ROUND(L505,2)*ROUND(G505,3),2)</f>
      </c>
      <c s="36" t="s">
        <v>6078</v>
      </c>
      <c>
        <f>(M505*21)/100</f>
      </c>
      <c t="s">
        <v>26</v>
      </c>
    </row>
    <row r="506" spans="1:5" ht="12.75">
      <c r="A506" s="35" t="s">
        <v>55</v>
      </c>
      <c r="E506" s="39" t="s">
        <v>4</v>
      </c>
    </row>
    <row r="507" spans="1:5" ht="12.75">
      <c r="A507" s="35" t="s">
        <v>57</v>
      </c>
      <c r="E507" s="40" t="s">
        <v>13445</v>
      </c>
    </row>
    <row r="508" spans="1:5" ht="12.75">
      <c r="A508" t="s">
        <v>59</v>
      </c>
      <c r="E508" s="39" t="s">
        <v>4</v>
      </c>
    </row>
    <row r="509" spans="1:16" ht="38.25">
      <c r="A509" t="s">
        <v>48</v>
      </c>
      <c s="34" t="s">
        <v>212</v>
      </c>
      <c s="34" t="s">
        <v>11334</v>
      </c>
      <c s="35" t="s">
        <v>4</v>
      </c>
      <c s="6" t="s">
        <v>11335</v>
      </c>
      <c s="36" t="s">
        <v>697</v>
      </c>
      <c s="37">
        <v>9936</v>
      </c>
      <c s="36">
        <v>0</v>
      </c>
      <c s="36">
        <f>ROUND(G509*H509,6)</f>
      </c>
      <c r="L509" s="38">
        <v>0</v>
      </c>
      <c s="32">
        <f>ROUND(ROUND(L509,2)*ROUND(G509,3),2)</f>
      </c>
      <c s="36" t="s">
        <v>6078</v>
      </c>
      <c>
        <f>(M509*21)/100</f>
      </c>
      <c t="s">
        <v>26</v>
      </c>
    </row>
    <row r="510" spans="1:5" ht="12.75">
      <c r="A510" s="35" t="s">
        <v>55</v>
      </c>
      <c r="E510" s="39" t="s">
        <v>4</v>
      </c>
    </row>
    <row r="511" spans="1:5" ht="12.75">
      <c r="A511" s="35" t="s">
        <v>57</v>
      </c>
      <c r="E511" s="40" t="s">
        <v>13446</v>
      </c>
    </row>
    <row r="512" spans="1:5" ht="12.75">
      <c r="A512" t="s">
        <v>59</v>
      </c>
      <c r="E512" s="39" t="s">
        <v>4</v>
      </c>
    </row>
    <row r="513" spans="1:16" ht="25.5">
      <c r="A513" t="s">
        <v>48</v>
      </c>
      <c s="34" t="s">
        <v>215</v>
      </c>
      <c s="34" t="s">
        <v>13447</v>
      </c>
      <c s="35" t="s">
        <v>4</v>
      </c>
      <c s="6" t="s">
        <v>13448</v>
      </c>
      <c s="36" t="s">
        <v>697</v>
      </c>
      <c s="37">
        <v>165.6</v>
      </c>
      <c s="36">
        <v>0</v>
      </c>
      <c s="36">
        <f>ROUND(G513*H513,6)</f>
      </c>
      <c r="L513" s="38">
        <v>0</v>
      </c>
      <c s="32">
        <f>ROUND(ROUND(L513,2)*ROUND(G513,3),2)</f>
      </c>
      <c s="36" t="s">
        <v>6078</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11339</v>
      </c>
      <c s="35" t="s">
        <v>4</v>
      </c>
      <c s="6" t="s">
        <v>13449</v>
      </c>
      <c s="36" t="s">
        <v>697</v>
      </c>
      <c s="37">
        <v>282.2</v>
      </c>
      <c s="36">
        <v>0</v>
      </c>
      <c s="36">
        <f>ROUND(G517*H517,6)</f>
      </c>
      <c r="L517" s="38">
        <v>0</v>
      </c>
      <c s="32">
        <f>ROUND(ROUND(L517,2)*ROUND(G517,3),2)</f>
      </c>
      <c s="36" t="s">
        <v>6078</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11834</v>
      </c>
      <c r="E521" s="33" t="s">
        <v>11835</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11837</v>
      </c>
      <c s="35" t="s">
        <v>4</v>
      </c>
      <c s="6" t="s">
        <v>13450</v>
      </c>
      <c s="36" t="s">
        <v>3911</v>
      </c>
      <c s="37">
        <v>1</v>
      </c>
      <c s="36">
        <v>0</v>
      </c>
      <c s="36">
        <f>ROUND(G522*H522,6)</f>
      </c>
      <c r="L522" s="38">
        <v>0</v>
      </c>
      <c s="32">
        <f>ROUND(ROUND(L522,2)*ROUND(G522,3),2)</f>
      </c>
      <c s="36" t="s">
        <v>54</v>
      </c>
      <c>
        <f>(M522*21)/100</f>
      </c>
      <c t="s">
        <v>26</v>
      </c>
    </row>
    <row r="523" spans="1:5" ht="25.5">
      <c r="A523" s="35" t="s">
        <v>55</v>
      </c>
      <c r="E523" s="39" t="s">
        <v>13451</v>
      </c>
    </row>
    <row r="524" spans="1:5" ht="12.75">
      <c r="A524" s="35" t="s">
        <v>57</v>
      </c>
      <c r="E524" s="40" t="s">
        <v>4</v>
      </c>
    </row>
    <row r="525" spans="1:5" ht="25.5">
      <c r="A525" t="s">
        <v>59</v>
      </c>
      <c r="E525" s="39" t="s">
        <v>11839</v>
      </c>
    </row>
    <row r="526" spans="1:16" ht="12.75">
      <c r="A526" t="s">
        <v>48</v>
      </c>
      <c s="34" t="s">
        <v>494</v>
      </c>
      <c s="34" t="s">
        <v>11841</v>
      </c>
      <c s="35" t="s">
        <v>4</v>
      </c>
      <c s="6" t="s">
        <v>13452</v>
      </c>
      <c s="36" t="s">
        <v>3911</v>
      </c>
      <c s="37">
        <v>1</v>
      </c>
      <c s="36">
        <v>0</v>
      </c>
      <c s="36">
        <f>ROUND(G526*H526,6)</f>
      </c>
      <c r="L526" s="38">
        <v>0</v>
      </c>
      <c s="32">
        <f>ROUND(ROUND(L526,2)*ROUND(G526,3),2)</f>
      </c>
      <c s="36" t="s">
        <v>54</v>
      </c>
      <c>
        <f>(M526*21)/100</f>
      </c>
      <c t="s">
        <v>26</v>
      </c>
    </row>
    <row r="527" spans="1:5" ht="25.5">
      <c r="A527" s="35" t="s">
        <v>55</v>
      </c>
      <c r="E527" s="39" t="s">
        <v>13451</v>
      </c>
    </row>
    <row r="528" spans="1:5" ht="12.75">
      <c r="A528" s="35" t="s">
        <v>57</v>
      </c>
      <c r="E528" s="40" t="s">
        <v>4</v>
      </c>
    </row>
    <row r="529" spans="1:5" ht="25.5">
      <c r="A529" t="s">
        <v>59</v>
      </c>
      <c r="E529" s="39" t="s">
        <v>11839</v>
      </c>
    </row>
    <row r="530" spans="1:16" ht="12.75">
      <c r="A530" t="s">
        <v>48</v>
      </c>
      <c s="34" t="s">
        <v>497</v>
      </c>
      <c s="34" t="s">
        <v>11844</v>
      </c>
      <c s="35" t="s">
        <v>4</v>
      </c>
      <c s="6" t="s">
        <v>13453</v>
      </c>
      <c s="36" t="s">
        <v>3911</v>
      </c>
      <c s="37">
        <v>1</v>
      </c>
      <c s="36">
        <v>0</v>
      </c>
      <c s="36">
        <f>ROUND(G530*H530,6)</f>
      </c>
      <c r="L530" s="38">
        <v>0</v>
      </c>
      <c s="32">
        <f>ROUND(ROUND(L530,2)*ROUND(G530,3),2)</f>
      </c>
      <c s="36" t="s">
        <v>54</v>
      </c>
      <c>
        <f>(M530*21)/100</f>
      </c>
      <c t="s">
        <v>26</v>
      </c>
    </row>
    <row r="531" spans="1:5" ht="25.5">
      <c r="A531" s="35" t="s">
        <v>55</v>
      </c>
      <c r="E531" s="39" t="s">
        <v>13451</v>
      </c>
    </row>
    <row r="532" spans="1:5" ht="12.75">
      <c r="A532" s="35" t="s">
        <v>57</v>
      </c>
      <c r="E532" s="40" t="s">
        <v>4</v>
      </c>
    </row>
    <row r="533" spans="1:5" ht="25.5">
      <c r="A533" t="s">
        <v>59</v>
      </c>
      <c r="E533" s="39" t="s">
        <v>11839</v>
      </c>
    </row>
    <row r="534" spans="1:16" ht="12.75">
      <c r="A534" t="s">
        <v>48</v>
      </c>
      <c s="34" t="s">
        <v>500</v>
      </c>
      <c s="34" t="s">
        <v>11847</v>
      </c>
      <c s="35" t="s">
        <v>4</v>
      </c>
      <c s="6" t="s">
        <v>13454</v>
      </c>
      <c s="36" t="s">
        <v>3911</v>
      </c>
      <c s="37">
        <v>1</v>
      </c>
      <c s="36">
        <v>0</v>
      </c>
      <c s="36">
        <f>ROUND(G534*H534,6)</f>
      </c>
      <c r="L534" s="38">
        <v>0</v>
      </c>
      <c s="32">
        <f>ROUND(ROUND(L534,2)*ROUND(G534,3),2)</f>
      </c>
      <c s="36" t="s">
        <v>54</v>
      </c>
      <c>
        <f>(M534*21)/100</f>
      </c>
      <c t="s">
        <v>26</v>
      </c>
    </row>
    <row r="535" spans="1:5" ht="25.5">
      <c r="A535" s="35" t="s">
        <v>55</v>
      </c>
      <c r="E535" s="39" t="s">
        <v>13451</v>
      </c>
    </row>
    <row r="536" spans="1:5" ht="12.75">
      <c r="A536" s="35" t="s">
        <v>57</v>
      </c>
      <c r="E536" s="40" t="s">
        <v>4</v>
      </c>
    </row>
    <row r="537" spans="1:5" ht="25.5">
      <c r="A537" t="s">
        <v>59</v>
      </c>
      <c r="E537" s="39" t="s">
        <v>11839</v>
      </c>
    </row>
    <row r="538" spans="1:16" ht="12.75">
      <c r="A538" t="s">
        <v>48</v>
      </c>
      <c s="34" t="s">
        <v>503</v>
      </c>
      <c s="34" t="s">
        <v>11850</v>
      </c>
      <c s="35" t="s">
        <v>4</v>
      </c>
      <c s="6" t="s">
        <v>13455</v>
      </c>
      <c s="36" t="s">
        <v>3911</v>
      </c>
      <c s="37">
        <v>1</v>
      </c>
      <c s="36">
        <v>0</v>
      </c>
      <c s="36">
        <f>ROUND(G538*H538,6)</f>
      </c>
      <c r="L538" s="38">
        <v>0</v>
      </c>
      <c s="32">
        <f>ROUND(ROUND(L538,2)*ROUND(G538,3),2)</f>
      </c>
      <c s="36" t="s">
        <v>54</v>
      </c>
      <c>
        <f>(M538*21)/100</f>
      </c>
      <c t="s">
        <v>26</v>
      </c>
    </row>
    <row r="539" spans="1:5" ht="25.5">
      <c r="A539" s="35" t="s">
        <v>55</v>
      </c>
      <c r="E539" s="39" t="s">
        <v>13451</v>
      </c>
    </row>
    <row r="540" spans="1:5" ht="12.75">
      <c r="A540" s="35" t="s">
        <v>57</v>
      </c>
      <c r="E540" s="40" t="s">
        <v>4</v>
      </c>
    </row>
    <row r="541" spans="1:5" ht="25.5">
      <c r="A541" t="s">
        <v>59</v>
      </c>
      <c r="E541" s="39" t="s">
        <v>11839</v>
      </c>
    </row>
    <row r="542" spans="1:16" ht="38.25">
      <c r="A542" t="s">
        <v>48</v>
      </c>
      <c s="34" t="s">
        <v>506</v>
      </c>
      <c s="34" t="s">
        <v>11898</v>
      </c>
      <c s="35" t="s">
        <v>4</v>
      </c>
      <c s="6" t="s">
        <v>11904</v>
      </c>
      <c s="36" t="s">
        <v>3911</v>
      </c>
      <c s="37">
        <v>4</v>
      </c>
      <c s="36">
        <v>0</v>
      </c>
      <c s="36">
        <f>ROUND(G542*H542,6)</f>
      </c>
      <c r="L542" s="38">
        <v>0</v>
      </c>
      <c s="32">
        <f>ROUND(ROUND(L542,2)*ROUND(G542,3),2)</f>
      </c>
      <c s="36" t="s">
        <v>54</v>
      </c>
      <c>
        <f>(M542*21)/100</f>
      </c>
      <c t="s">
        <v>26</v>
      </c>
    </row>
    <row r="543" spans="1:5" ht="63.75">
      <c r="A543" s="35" t="s">
        <v>55</v>
      </c>
      <c r="E543" s="39" t="s">
        <v>13456</v>
      </c>
    </row>
    <row r="544" spans="1:5" ht="12.75">
      <c r="A544" s="35" t="s">
        <v>57</v>
      </c>
      <c r="E544" s="40" t="s">
        <v>4</v>
      </c>
    </row>
    <row r="545" spans="1:5" ht="12.75">
      <c r="A545" t="s">
        <v>59</v>
      </c>
      <c r="E545" s="39" t="s">
        <v>4</v>
      </c>
    </row>
    <row r="546" spans="1:16" ht="38.25">
      <c r="A546" t="s">
        <v>48</v>
      </c>
      <c s="34" t="s">
        <v>509</v>
      </c>
      <c s="34" t="s">
        <v>11903</v>
      </c>
      <c s="35" t="s">
        <v>4</v>
      </c>
      <c s="6" t="s">
        <v>13457</v>
      </c>
      <c s="36" t="s">
        <v>3911</v>
      </c>
      <c s="37">
        <v>4</v>
      </c>
      <c s="36">
        <v>0</v>
      </c>
      <c s="36">
        <f>ROUND(G546*H546,6)</f>
      </c>
      <c r="L546" s="38">
        <v>0</v>
      </c>
      <c s="32">
        <f>ROUND(ROUND(L546,2)*ROUND(G546,3),2)</f>
      </c>
      <c s="36" t="s">
        <v>54</v>
      </c>
      <c>
        <f>(M546*21)/100</f>
      </c>
      <c t="s">
        <v>26</v>
      </c>
    </row>
    <row r="547" spans="1:5" ht="63.75">
      <c r="A547" s="35" t="s">
        <v>55</v>
      </c>
      <c r="E547" s="39" t="s">
        <v>13458</v>
      </c>
    </row>
    <row r="548" spans="1:5" ht="12.75">
      <c r="A548" s="35" t="s">
        <v>57</v>
      </c>
      <c r="E548" s="40" t="s">
        <v>4</v>
      </c>
    </row>
    <row r="549" spans="1:5" ht="12.75">
      <c r="A549" t="s">
        <v>59</v>
      </c>
      <c r="E549" s="39" t="s">
        <v>4</v>
      </c>
    </row>
    <row r="550" spans="1:16" ht="38.25">
      <c r="A550" t="s">
        <v>48</v>
      </c>
      <c s="34" t="s">
        <v>512</v>
      </c>
      <c s="34" t="s">
        <v>11907</v>
      </c>
      <c s="35" t="s">
        <v>4</v>
      </c>
      <c s="6" t="s">
        <v>13459</v>
      </c>
      <c s="36" t="s">
        <v>3911</v>
      </c>
      <c s="37">
        <v>2</v>
      </c>
      <c s="36">
        <v>0</v>
      </c>
      <c s="36">
        <f>ROUND(G550*H550,6)</f>
      </c>
      <c r="L550" s="38">
        <v>0</v>
      </c>
      <c s="32">
        <f>ROUND(ROUND(L550,2)*ROUND(G550,3),2)</f>
      </c>
      <c s="36" t="s">
        <v>54</v>
      </c>
      <c>
        <f>(M550*21)/100</f>
      </c>
      <c t="s">
        <v>26</v>
      </c>
    </row>
    <row r="551" spans="1:5" ht="51">
      <c r="A551" s="35" t="s">
        <v>55</v>
      </c>
      <c r="E551" s="39" t="s">
        <v>13460</v>
      </c>
    </row>
    <row r="552" spans="1:5" ht="12.75">
      <c r="A552" s="35" t="s">
        <v>57</v>
      </c>
      <c r="E552" s="40" t="s">
        <v>4</v>
      </c>
    </row>
    <row r="553" spans="1:5" ht="12.75">
      <c r="A553" t="s">
        <v>59</v>
      </c>
      <c r="E553" s="39" t="s">
        <v>4</v>
      </c>
    </row>
    <row r="554" spans="1:16" ht="38.25">
      <c r="A554" t="s">
        <v>48</v>
      </c>
      <c s="34" t="s">
        <v>513</v>
      </c>
      <c s="34" t="s">
        <v>11911</v>
      </c>
      <c s="35" t="s">
        <v>4</v>
      </c>
      <c s="6" t="s">
        <v>13461</v>
      </c>
      <c s="36" t="s">
        <v>3911</v>
      </c>
      <c s="37">
        <v>8</v>
      </c>
      <c s="36">
        <v>0</v>
      </c>
      <c s="36">
        <f>ROUND(G554*H554,6)</f>
      </c>
      <c r="L554" s="38">
        <v>0</v>
      </c>
      <c s="32">
        <f>ROUND(ROUND(L554,2)*ROUND(G554,3),2)</f>
      </c>
      <c s="36" t="s">
        <v>54</v>
      </c>
      <c>
        <f>(M554*21)/100</f>
      </c>
      <c t="s">
        <v>26</v>
      </c>
    </row>
    <row r="555" spans="1:5" ht="51">
      <c r="A555" s="35" t="s">
        <v>55</v>
      </c>
      <c r="E555" s="39" t="s">
        <v>13462</v>
      </c>
    </row>
    <row r="556" spans="1:5" ht="12.75">
      <c r="A556" s="35" t="s">
        <v>57</v>
      </c>
      <c r="E556" s="40" t="s">
        <v>4</v>
      </c>
    </row>
    <row r="557" spans="1:5" ht="12.75">
      <c r="A557" t="s">
        <v>59</v>
      </c>
      <c r="E557" s="39" t="s">
        <v>4</v>
      </c>
    </row>
    <row r="558" spans="1:16" ht="38.25">
      <c r="A558" t="s">
        <v>48</v>
      </c>
      <c s="34" t="s">
        <v>516</v>
      </c>
      <c s="34" t="s">
        <v>11915</v>
      </c>
      <c s="35" t="s">
        <v>4</v>
      </c>
      <c s="6" t="s">
        <v>13463</v>
      </c>
      <c s="36" t="s">
        <v>3911</v>
      </c>
      <c s="37">
        <v>5</v>
      </c>
      <c s="36">
        <v>0</v>
      </c>
      <c s="36">
        <f>ROUND(G558*H558,6)</f>
      </c>
      <c r="L558" s="38">
        <v>0</v>
      </c>
      <c s="32">
        <f>ROUND(ROUND(L558,2)*ROUND(G558,3),2)</f>
      </c>
      <c s="36" t="s">
        <v>54</v>
      </c>
      <c>
        <f>(M558*21)/100</f>
      </c>
      <c t="s">
        <v>26</v>
      </c>
    </row>
    <row r="559" spans="1:5" ht="51">
      <c r="A559" s="35" t="s">
        <v>55</v>
      </c>
      <c r="E559" s="39" t="s">
        <v>13464</v>
      </c>
    </row>
    <row r="560" spans="1:5" ht="12.75">
      <c r="A560" s="35" t="s">
        <v>57</v>
      </c>
      <c r="E560" s="40" t="s">
        <v>4</v>
      </c>
    </row>
    <row r="561" spans="1:5" ht="12.75">
      <c r="A561" t="s">
        <v>59</v>
      </c>
      <c r="E561" s="39" t="s">
        <v>4</v>
      </c>
    </row>
    <row r="562" spans="1:16" ht="38.25">
      <c r="A562" t="s">
        <v>48</v>
      </c>
      <c s="34" t="s">
        <v>517</v>
      </c>
      <c s="34" t="s">
        <v>11918</v>
      </c>
      <c s="35" t="s">
        <v>4</v>
      </c>
      <c s="6" t="s">
        <v>11927</v>
      </c>
      <c s="36" t="s">
        <v>3911</v>
      </c>
      <c s="37">
        <v>25</v>
      </c>
      <c s="36">
        <v>0</v>
      </c>
      <c s="36">
        <f>ROUND(G562*H562,6)</f>
      </c>
      <c r="L562" s="38">
        <v>0</v>
      </c>
      <c s="32">
        <f>ROUND(ROUND(L562,2)*ROUND(G562,3),2)</f>
      </c>
      <c s="36" t="s">
        <v>54</v>
      </c>
      <c>
        <f>(M562*21)/100</f>
      </c>
      <c t="s">
        <v>26</v>
      </c>
    </row>
    <row r="563" spans="1:5" ht="51">
      <c r="A563" s="35" t="s">
        <v>55</v>
      </c>
      <c r="E563" s="39" t="s">
        <v>13465</v>
      </c>
    </row>
    <row r="564" spans="1:5" ht="12.75">
      <c r="A564" s="35" t="s">
        <v>57</v>
      </c>
      <c r="E564" s="40" t="s">
        <v>4</v>
      </c>
    </row>
    <row r="565" spans="1:5" ht="12.75">
      <c r="A565" t="s">
        <v>59</v>
      </c>
      <c r="E565" s="39" t="s">
        <v>4</v>
      </c>
    </row>
    <row r="566" spans="1:16" ht="38.25">
      <c r="A566" t="s">
        <v>48</v>
      </c>
      <c s="34" t="s">
        <v>518</v>
      </c>
      <c s="34" t="s">
        <v>11922</v>
      </c>
      <c s="35" t="s">
        <v>4</v>
      </c>
      <c s="6" t="s">
        <v>13466</v>
      </c>
      <c s="36" t="s">
        <v>3911</v>
      </c>
      <c s="37">
        <v>6</v>
      </c>
      <c s="36">
        <v>0</v>
      </c>
      <c s="36">
        <f>ROUND(G566*H566,6)</f>
      </c>
      <c r="L566" s="38">
        <v>0</v>
      </c>
      <c s="32">
        <f>ROUND(ROUND(L566,2)*ROUND(G566,3),2)</f>
      </c>
      <c s="36" t="s">
        <v>54</v>
      </c>
      <c>
        <f>(M566*21)/100</f>
      </c>
      <c t="s">
        <v>26</v>
      </c>
    </row>
    <row r="567" spans="1:5" ht="51">
      <c r="A567" s="35" t="s">
        <v>55</v>
      </c>
      <c r="E567" s="39" t="s">
        <v>13467</v>
      </c>
    </row>
    <row r="568" spans="1:5" ht="12.75">
      <c r="A568" s="35" t="s">
        <v>57</v>
      </c>
      <c r="E568" s="40" t="s">
        <v>4</v>
      </c>
    </row>
    <row r="569" spans="1:5" ht="12.75">
      <c r="A569" t="s">
        <v>59</v>
      </c>
      <c r="E569" s="39" t="s">
        <v>4</v>
      </c>
    </row>
    <row r="570" spans="1:16" ht="38.25">
      <c r="A570" t="s">
        <v>48</v>
      </c>
      <c s="34" t="s">
        <v>519</v>
      </c>
      <c s="34" t="s">
        <v>11926</v>
      </c>
      <c s="35" t="s">
        <v>4</v>
      </c>
      <c s="6" t="s">
        <v>13468</v>
      </c>
      <c s="36" t="s">
        <v>3911</v>
      </c>
      <c s="37">
        <v>2</v>
      </c>
      <c s="36">
        <v>0</v>
      </c>
      <c s="36">
        <f>ROUND(G570*H570,6)</f>
      </c>
      <c r="L570" s="38">
        <v>0</v>
      </c>
      <c s="32">
        <f>ROUND(ROUND(L570,2)*ROUND(G570,3),2)</f>
      </c>
      <c s="36" t="s">
        <v>54</v>
      </c>
      <c>
        <f>(M570*21)/100</f>
      </c>
      <c t="s">
        <v>26</v>
      </c>
    </row>
    <row r="571" spans="1:5" ht="51">
      <c r="A571" s="35" t="s">
        <v>55</v>
      </c>
      <c r="E571" s="39" t="s">
        <v>13465</v>
      </c>
    </row>
    <row r="572" spans="1:5" ht="12.75">
      <c r="A572" s="35" t="s">
        <v>57</v>
      </c>
      <c r="E572" s="40" t="s">
        <v>4</v>
      </c>
    </row>
    <row r="573" spans="1:5" ht="12.75">
      <c r="A573" t="s">
        <v>59</v>
      </c>
      <c r="E573" s="39" t="s">
        <v>4</v>
      </c>
    </row>
    <row r="574" spans="1:16" ht="12.75">
      <c r="A574" t="s">
        <v>48</v>
      </c>
      <c s="34" t="s">
        <v>520</v>
      </c>
      <c s="34" t="s">
        <v>11930</v>
      </c>
      <c s="35" t="s">
        <v>4</v>
      </c>
      <c s="6" t="s">
        <v>13469</v>
      </c>
      <c s="36" t="s">
        <v>3911</v>
      </c>
      <c s="37">
        <v>8</v>
      </c>
      <c s="36">
        <v>0</v>
      </c>
      <c s="36">
        <f>ROUND(G574*H574,6)</f>
      </c>
      <c r="L574" s="38">
        <v>0</v>
      </c>
      <c s="32">
        <f>ROUND(ROUND(L574,2)*ROUND(G574,3),2)</f>
      </c>
      <c s="36" t="s">
        <v>54</v>
      </c>
      <c>
        <f>(M574*21)/100</f>
      </c>
      <c t="s">
        <v>26</v>
      </c>
    </row>
    <row r="575" spans="1:5" ht="12.75">
      <c r="A575" s="35" t="s">
        <v>55</v>
      </c>
      <c r="E575" s="39" t="s">
        <v>11901</v>
      </c>
    </row>
    <row r="576" spans="1:5" ht="12.75">
      <c r="A576" s="35" t="s">
        <v>57</v>
      </c>
      <c r="E576" s="40" t="s">
        <v>4</v>
      </c>
    </row>
    <row r="577" spans="1:5" ht="12.75">
      <c r="A577" t="s">
        <v>59</v>
      </c>
      <c r="E577" s="39" t="s">
        <v>4</v>
      </c>
    </row>
    <row r="578" spans="1:16" ht="12.75">
      <c r="A578" t="s">
        <v>48</v>
      </c>
      <c s="34" t="s">
        <v>521</v>
      </c>
      <c s="34" t="s">
        <v>11934</v>
      </c>
      <c s="35" t="s">
        <v>4</v>
      </c>
      <c s="6" t="s">
        <v>13470</v>
      </c>
      <c s="36" t="s">
        <v>3911</v>
      </c>
      <c s="37">
        <v>16</v>
      </c>
      <c s="36">
        <v>0</v>
      </c>
      <c s="36">
        <f>ROUND(G578*H578,6)</f>
      </c>
      <c r="L578" s="38">
        <v>0</v>
      </c>
      <c s="32">
        <f>ROUND(ROUND(L578,2)*ROUND(G578,3),2)</f>
      </c>
      <c s="36" t="s">
        <v>54</v>
      </c>
      <c>
        <f>(M578*21)/100</f>
      </c>
      <c t="s">
        <v>26</v>
      </c>
    </row>
    <row r="579" spans="1:5" ht="12.75">
      <c r="A579" s="35" t="s">
        <v>55</v>
      </c>
      <c r="E579" s="39" t="s">
        <v>11901</v>
      </c>
    </row>
    <row r="580" spans="1:5" ht="12.75">
      <c r="A580" s="35" t="s">
        <v>57</v>
      </c>
      <c r="E580" s="40" t="s">
        <v>4</v>
      </c>
    </row>
    <row r="581" spans="1:5" ht="12.75">
      <c r="A581" t="s">
        <v>59</v>
      </c>
      <c r="E581" s="39" t="s">
        <v>4</v>
      </c>
    </row>
    <row r="582" spans="1:16" ht="38.25">
      <c r="A582" t="s">
        <v>48</v>
      </c>
      <c s="34" t="s">
        <v>522</v>
      </c>
      <c s="34" t="s">
        <v>11965</v>
      </c>
      <c s="35" t="s">
        <v>4</v>
      </c>
      <c s="6" t="s">
        <v>11966</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11968</v>
      </c>
      <c s="35" t="s">
        <v>4</v>
      </c>
      <c s="6" t="s">
        <v>13471</v>
      </c>
      <c s="36" t="s">
        <v>3911</v>
      </c>
      <c s="37">
        <v>6</v>
      </c>
      <c s="36">
        <v>0</v>
      </c>
      <c s="36">
        <f>ROUND(G586*H586,6)</f>
      </c>
      <c r="L586" s="38">
        <v>0</v>
      </c>
      <c s="32">
        <f>ROUND(ROUND(L586,2)*ROUND(G586,3),2)</f>
      </c>
      <c s="36" t="s">
        <v>54</v>
      </c>
      <c>
        <f>(M586*21)/100</f>
      </c>
      <c t="s">
        <v>26</v>
      </c>
    </row>
    <row r="587" spans="1:5" ht="25.5">
      <c r="A587" s="35" t="s">
        <v>55</v>
      </c>
      <c r="E587" s="39" t="s">
        <v>11970</v>
      </c>
    </row>
    <row r="588" spans="1:5" ht="12.75">
      <c r="A588" s="35" t="s">
        <v>57</v>
      </c>
      <c r="E588" s="40" t="s">
        <v>4</v>
      </c>
    </row>
    <row r="589" spans="1:5" ht="12.75">
      <c r="A589" t="s">
        <v>59</v>
      </c>
      <c r="E589" s="39" t="s">
        <v>4</v>
      </c>
    </row>
    <row r="590" spans="1:16" ht="38.25">
      <c r="A590" t="s">
        <v>48</v>
      </c>
      <c s="34" t="s">
        <v>526</v>
      </c>
      <c s="34" t="s">
        <v>11972</v>
      </c>
      <c s="35" t="s">
        <v>4</v>
      </c>
      <c s="6" t="s">
        <v>13472</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11975</v>
      </c>
      <c s="35" t="s">
        <v>4</v>
      </c>
      <c s="6" t="s">
        <v>13473</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11978</v>
      </c>
      <c s="35" t="s">
        <v>4</v>
      </c>
      <c s="6" t="s">
        <v>13474</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11982</v>
      </c>
      <c s="35" t="s">
        <v>4</v>
      </c>
      <c s="6" t="s">
        <v>13475</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11985</v>
      </c>
      <c s="35" t="s">
        <v>4</v>
      </c>
      <c s="6" t="s">
        <v>13476</v>
      </c>
      <c s="36" t="s">
        <v>3911</v>
      </c>
      <c s="37">
        <v>2</v>
      </c>
      <c s="36">
        <v>0</v>
      </c>
      <c s="36">
        <f>ROUND(G606*H606,6)</f>
      </c>
      <c r="L606" s="38">
        <v>0</v>
      </c>
      <c s="32">
        <f>ROUND(ROUND(L606,2)*ROUND(G606,3),2)</f>
      </c>
      <c s="36" t="s">
        <v>54</v>
      </c>
      <c>
        <f>(M606*21)/100</f>
      </c>
      <c t="s">
        <v>26</v>
      </c>
    </row>
    <row r="607" spans="1:5" ht="25.5">
      <c r="A607" s="35" t="s">
        <v>55</v>
      </c>
      <c r="E607" s="39" t="s">
        <v>13477</v>
      </c>
    </row>
    <row r="608" spans="1:5" ht="12.75">
      <c r="A608" s="35" t="s">
        <v>57</v>
      </c>
      <c r="E608" s="40" t="s">
        <v>4</v>
      </c>
    </row>
    <row r="609" spans="1:5" ht="12.75">
      <c r="A609" t="s">
        <v>59</v>
      </c>
      <c r="E609" s="39" t="s">
        <v>4</v>
      </c>
    </row>
    <row r="610" spans="1:16" ht="38.25">
      <c r="A610" t="s">
        <v>48</v>
      </c>
      <c s="34" t="s">
        <v>539</v>
      </c>
      <c s="34" t="s">
        <v>11989</v>
      </c>
      <c s="35" t="s">
        <v>4</v>
      </c>
      <c s="6" t="s">
        <v>13478</v>
      </c>
      <c s="36" t="s">
        <v>3911</v>
      </c>
      <c s="37">
        <v>116</v>
      </c>
      <c s="36">
        <v>0</v>
      </c>
      <c s="36">
        <f>ROUND(G610*H610,6)</f>
      </c>
      <c r="L610" s="38">
        <v>0</v>
      </c>
      <c s="32">
        <f>ROUND(ROUND(L610,2)*ROUND(G610,3),2)</f>
      </c>
      <c s="36" t="s">
        <v>54</v>
      </c>
      <c>
        <f>(M610*21)/100</f>
      </c>
      <c t="s">
        <v>26</v>
      </c>
    </row>
    <row r="611" spans="1:5" ht="25.5">
      <c r="A611" s="35" t="s">
        <v>55</v>
      </c>
      <c r="E611" s="39" t="s">
        <v>13479</v>
      </c>
    </row>
    <row r="612" spans="1:5" ht="12.75">
      <c r="A612" s="35" t="s">
        <v>57</v>
      </c>
      <c r="E612" s="40" t="s">
        <v>4</v>
      </c>
    </row>
    <row r="613" spans="1:5" ht="12.75">
      <c r="A613" t="s">
        <v>59</v>
      </c>
      <c r="E613" s="39" t="s">
        <v>4</v>
      </c>
    </row>
    <row r="614" spans="1:16" ht="38.25">
      <c r="A614" t="s">
        <v>48</v>
      </c>
      <c s="34" t="s">
        <v>540</v>
      </c>
      <c s="34" t="s">
        <v>11992</v>
      </c>
      <c s="35" t="s">
        <v>4</v>
      </c>
      <c s="6" t="s">
        <v>11999</v>
      </c>
      <c s="36" t="s">
        <v>3911</v>
      </c>
      <c s="37">
        <v>289</v>
      </c>
      <c s="36">
        <v>0</v>
      </c>
      <c s="36">
        <f>ROUND(G614*H614,6)</f>
      </c>
      <c r="L614" s="38">
        <v>0</v>
      </c>
      <c s="32">
        <f>ROUND(ROUND(L614,2)*ROUND(G614,3),2)</f>
      </c>
      <c s="36" t="s">
        <v>54</v>
      </c>
      <c>
        <f>(M614*21)/100</f>
      </c>
      <c t="s">
        <v>26</v>
      </c>
    </row>
    <row r="615" spans="1:5" ht="25.5">
      <c r="A615" s="35" t="s">
        <v>55</v>
      </c>
      <c r="E615" s="39" t="s">
        <v>12000</v>
      </c>
    </row>
    <row r="616" spans="1:5" ht="12.75">
      <c r="A616" s="35" t="s">
        <v>57</v>
      </c>
      <c r="E616" s="40" t="s">
        <v>4</v>
      </c>
    </row>
    <row r="617" spans="1:5" ht="12.75">
      <c r="A617" t="s">
        <v>59</v>
      </c>
      <c r="E617" s="39" t="s">
        <v>4</v>
      </c>
    </row>
    <row r="618" spans="1:16" ht="38.25">
      <c r="A618" t="s">
        <v>48</v>
      </c>
      <c s="34" t="s">
        <v>543</v>
      </c>
      <c s="34" t="s">
        <v>11995</v>
      </c>
      <c s="35" t="s">
        <v>4</v>
      </c>
      <c s="6" t="s">
        <v>12003</v>
      </c>
      <c s="36" t="s">
        <v>3911</v>
      </c>
      <c s="37">
        <v>21</v>
      </c>
      <c s="36">
        <v>0</v>
      </c>
      <c s="36">
        <f>ROUND(G618*H618,6)</f>
      </c>
      <c r="L618" s="38">
        <v>0</v>
      </c>
      <c s="32">
        <f>ROUND(ROUND(L618,2)*ROUND(G618,3),2)</f>
      </c>
      <c s="36" t="s">
        <v>54</v>
      </c>
      <c>
        <f>(M618*21)/100</f>
      </c>
      <c t="s">
        <v>26</v>
      </c>
    </row>
    <row r="619" spans="1:5" ht="38.25">
      <c r="A619" s="35" t="s">
        <v>55</v>
      </c>
      <c r="E619" s="39" t="s">
        <v>12004</v>
      </c>
    </row>
    <row r="620" spans="1:5" ht="12.75">
      <c r="A620" s="35" t="s">
        <v>57</v>
      </c>
      <c r="E620" s="40" t="s">
        <v>4</v>
      </c>
    </row>
    <row r="621" spans="1:5" ht="12.75">
      <c r="A621" t="s">
        <v>59</v>
      </c>
      <c r="E621" s="39" t="s">
        <v>4</v>
      </c>
    </row>
    <row r="622" spans="1:16" ht="38.25">
      <c r="A622" t="s">
        <v>48</v>
      </c>
      <c s="34" t="s">
        <v>546</v>
      </c>
      <c s="34" t="s">
        <v>11998</v>
      </c>
      <c s="35" t="s">
        <v>4</v>
      </c>
      <c s="6" t="s">
        <v>12007</v>
      </c>
      <c s="36" t="s">
        <v>3911</v>
      </c>
      <c s="37">
        <v>22</v>
      </c>
      <c s="36">
        <v>0</v>
      </c>
      <c s="36">
        <f>ROUND(G622*H622,6)</f>
      </c>
      <c r="L622" s="38">
        <v>0</v>
      </c>
      <c s="32">
        <f>ROUND(ROUND(L622,2)*ROUND(G622,3),2)</f>
      </c>
      <c s="36" t="s">
        <v>54</v>
      </c>
      <c>
        <f>(M622*21)/100</f>
      </c>
      <c t="s">
        <v>26</v>
      </c>
    </row>
    <row r="623" spans="1:5" ht="25.5">
      <c r="A623" s="35" t="s">
        <v>55</v>
      </c>
      <c r="E623" s="39" t="s">
        <v>12008</v>
      </c>
    </row>
    <row r="624" spans="1:5" ht="12.75">
      <c r="A624" s="35" t="s">
        <v>57</v>
      </c>
      <c r="E624" s="40" t="s">
        <v>4</v>
      </c>
    </row>
    <row r="625" spans="1:5" ht="12.75">
      <c r="A625" t="s">
        <v>59</v>
      </c>
      <c r="E625" s="39" t="s">
        <v>4</v>
      </c>
    </row>
    <row r="626" spans="1:16" ht="38.25">
      <c r="A626" t="s">
        <v>48</v>
      </c>
      <c s="34" t="s">
        <v>549</v>
      </c>
      <c s="34" t="s">
        <v>12002</v>
      </c>
      <c s="35" t="s">
        <v>4</v>
      </c>
      <c s="6" t="s">
        <v>12015</v>
      </c>
      <c s="36" t="s">
        <v>3911</v>
      </c>
      <c s="37">
        <v>3</v>
      </c>
      <c s="36">
        <v>0</v>
      </c>
      <c s="36">
        <f>ROUND(G626*H626,6)</f>
      </c>
      <c r="L626" s="38">
        <v>0</v>
      </c>
      <c s="32">
        <f>ROUND(ROUND(L626,2)*ROUND(G626,3),2)</f>
      </c>
      <c s="36" t="s">
        <v>54</v>
      </c>
      <c>
        <f>(M626*21)/100</f>
      </c>
      <c t="s">
        <v>26</v>
      </c>
    </row>
    <row r="627" spans="1:5" ht="25.5">
      <c r="A627" s="35" t="s">
        <v>55</v>
      </c>
      <c r="E627" s="39" t="s">
        <v>12016</v>
      </c>
    </row>
    <row r="628" spans="1:5" ht="12.75">
      <c r="A628" s="35" t="s">
        <v>57</v>
      </c>
      <c r="E628" s="40" t="s">
        <v>4</v>
      </c>
    </row>
    <row r="629" spans="1:5" ht="12.75">
      <c r="A629" t="s">
        <v>59</v>
      </c>
      <c r="E629" s="39" t="s">
        <v>4</v>
      </c>
    </row>
    <row r="630" spans="1:16" ht="25.5">
      <c r="A630" t="s">
        <v>48</v>
      </c>
      <c s="34" t="s">
        <v>550</v>
      </c>
      <c s="34" t="s">
        <v>12006</v>
      </c>
      <c s="35" t="s">
        <v>4</v>
      </c>
      <c s="6" t="s">
        <v>12023</v>
      </c>
      <c s="36" t="s">
        <v>12024</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12026</v>
      </c>
      <c s="35" t="s">
        <v>4</v>
      </c>
      <c s="6" t="s">
        <v>13480</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12029</v>
      </c>
      <c s="35" t="s">
        <v>4</v>
      </c>
      <c s="6" t="s">
        <v>13481</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12032</v>
      </c>
      <c s="35" t="s">
        <v>4</v>
      </c>
      <c s="6" t="s">
        <v>13482</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12035</v>
      </c>
      <c s="35" t="s">
        <v>4</v>
      </c>
      <c s="6" t="s">
        <v>13483</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12038</v>
      </c>
      <c s="35" t="s">
        <v>4</v>
      </c>
      <c s="6" t="s">
        <v>13484</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12041</v>
      </c>
      <c s="35" t="s">
        <v>4</v>
      </c>
      <c s="6" t="s">
        <v>13485</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12044</v>
      </c>
      <c s="35" t="s">
        <v>4</v>
      </c>
      <c s="6" t="s">
        <v>13486</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12047</v>
      </c>
      <c s="35" t="s">
        <v>4</v>
      </c>
      <c s="6" t="s">
        <v>12081</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12050</v>
      </c>
      <c s="35" t="s">
        <v>4</v>
      </c>
      <c s="6" t="s">
        <v>12094</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12053</v>
      </c>
      <c s="35" t="s">
        <v>4</v>
      </c>
      <c s="6" t="s">
        <v>12096</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12056</v>
      </c>
      <c s="35" t="s">
        <v>4</v>
      </c>
      <c s="6" t="s">
        <v>12098</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12059</v>
      </c>
      <c s="35" t="s">
        <v>4</v>
      </c>
      <c s="6" t="s">
        <v>13487</v>
      </c>
      <c s="36" t="s">
        <v>12024</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12062</v>
      </c>
      <c s="35" t="s">
        <v>4</v>
      </c>
      <c s="6" t="s">
        <v>13488</v>
      </c>
      <c s="36" t="s">
        <v>12024</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12103</v>
      </c>
      <c s="35" t="s">
        <v>4</v>
      </c>
      <c s="6" t="s">
        <v>12110</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12105</v>
      </c>
      <c s="35" t="s">
        <v>4</v>
      </c>
      <c s="6" t="s">
        <v>12112</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12107</v>
      </c>
      <c s="35" t="s">
        <v>4</v>
      </c>
      <c s="6" t="s">
        <v>13489</v>
      </c>
      <c s="36" t="s">
        <v>71</v>
      </c>
      <c s="37">
        <v>20</v>
      </c>
      <c s="36">
        <v>0</v>
      </c>
      <c s="36">
        <f>ROUND(G694*H694,6)</f>
      </c>
      <c r="L694" s="38">
        <v>0</v>
      </c>
      <c s="32">
        <f>ROUND(ROUND(L694,2)*ROUND(G694,3),2)</f>
      </c>
      <c s="36" t="s">
        <v>54</v>
      </c>
      <c>
        <f>(M694*21)/100</f>
      </c>
      <c t="s">
        <v>26</v>
      </c>
    </row>
    <row r="695" spans="1:5" ht="25.5">
      <c r="A695" s="35" t="s">
        <v>55</v>
      </c>
      <c r="E695" s="39" t="s">
        <v>13490</v>
      </c>
    </row>
    <row r="696" spans="1:5" ht="12.75">
      <c r="A696" s="35" t="s">
        <v>57</v>
      </c>
      <c r="E696" s="40" t="s">
        <v>4</v>
      </c>
    </row>
    <row r="697" spans="1:5" ht="12.75">
      <c r="A697" t="s">
        <v>59</v>
      </c>
      <c r="E697" s="39" t="s">
        <v>4</v>
      </c>
    </row>
    <row r="698" spans="1:16" ht="38.25">
      <c r="A698" t="s">
        <v>48</v>
      </c>
      <c s="34" t="s">
        <v>571</v>
      </c>
      <c s="34" t="s">
        <v>12109</v>
      </c>
      <c s="35" t="s">
        <v>4</v>
      </c>
      <c s="6" t="s">
        <v>12117</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12111</v>
      </c>
      <c s="35" t="s">
        <v>4</v>
      </c>
      <c s="6" t="s">
        <v>12122</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12113</v>
      </c>
      <c s="35" t="s">
        <v>4</v>
      </c>
      <c s="6" t="s">
        <v>12124</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12116</v>
      </c>
      <c s="35" t="s">
        <v>4</v>
      </c>
      <c s="6" t="s">
        <v>12126</v>
      </c>
      <c s="36" t="s">
        <v>12024</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12118</v>
      </c>
      <c s="35" t="s">
        <v>4</v>
      </c>
      <c s="6" t="s">
        <v>12128</v>
      </c>
      <c s="36" t="s">
        <v>12024</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12129</v>
      </c>
      <c s="35" t="s">
        <v>4</v>
      </c>
      <c s="6" t="s">
        <v>12133</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13491</v>
      </c>
      <c s="35" t="s">
        <v>4</v>
      </c>
      <c s="6" t="s">
        <v>13492</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13493</v>
      </c>
      <c s="35" t="s">
        <v>4</v>
      </c>
      <c s="6" t="s">
        <v>12135</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13494</v>
      </c>
      <c s="35" t="s">
        <v>4</v>
      </c>
      <c s="6" t="s">
        <v>12141</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13495</v>
      </c>
      <c s="35" t="s">
        <v>4</v>
      </c>
      <c s="6" t="s">
        <v>12143</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13496</v>
      </c>
      <c s="35" t="s">
        <v>4</v>
      </c>
      <c s="6" t="s">
        <v>12145</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13497</v>
      </c>
      <c s="35" t="s">
        <v>4</v>
      </c>
      <c s="6" t="s">
        <v>12147</v>
      </c>
      <c s="36" t="s">
        <v>12148</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12132</v>
      </c>
      <c s="35" t="s">
        <v>4</v>
      </c>
      <c s="6" t="s">
        <v>12139</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12134</v>
      </c>
      <c s="35" t="s">
        <v>4</v>
      </c>
      <c s="6" t="s">
        <v>12137</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12136</v>
      </c>
      <c s="35" t="s">
        <v>4</v>
      </c>
      <c s="6" t="s">
        <v>13498</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12138</v>
      </c>
      <c s="35" t="s">
        <v>4</v>
      </c>
      <c s="6" t="s">
        <v>13499</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12140</v>
      </c>
      <c s="35" t="s">
        <v>4</v>
      </c>
      <c s="6" t="s">
        <v>12145</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12142</v>
      </c>
      <c s="35" t="s">
        <v>4</v>
      </c>
      <c s="6" t="s">
        <v>12147</v>
      </c>
      <c s="36" t="s">
        <v>12148</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12144</v>
      </c>
      <c s="35" t="s">
        <v>4</v>
      </c>
      <c s="6" t="s">
        <v>12150</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12146</v>
      </c>
      <c s="35" t="s">
        <v>4</v>
      </c>
      <c s="6" t="s">
        <v>12152</v>
      </c>
      <c s="36" t="s">
        <v>12024</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13500</v>
      </c>
      <c s="35" t="s">
        <v>4</v>
      </c>
      <c s="6" t="s">
        <v>9521</v>
      </c>
      <c s="36" t="s">
        <v>12024</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13501</v>
      </c>
      <c r="E782" s="33" t="s">
        <v>13502</v>
      </c>
      <c r="J782" s="32">
        <f>0</f>
      </c>
      <c s="32">
        <f>0</f>
      </c>
      <c s="32">
        <f>0+L783+L787+L791</f>
      </c>
      <c s="32">
        <f>0+M783+M787+M791</f>
      </c>
    </row>
    <row r="783" spans="1:16" ht="25.5">
      <c r="A783" t="s">
        <v>48</v>
      </c>
      <c s="34" t="s">
        <v>596</v>
      </c>
      <c s="34" t="s">
        <v>13503</v>
      </c>
      <c s="35" t="s">
        <v>4</v>
      </c>
      <c s="6" t="s">
        <v>13504</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13505</v>
      </c>
    </row>
    <row r="786" spans="1:5" ht="12.75">
      <c r="A786" t="s">
        <v>59</v>
      </c>
      <c r="E786" s="39" t="s">
        <v>4</v>
      </c>
    </row>
    <row r="787" spans="1:16" ht="12.75">
      <c r="A787" t="s">
        <v>48</v>
      </c>
      <c s="34" t="s">
        <v>597</v>
      </c>
      <c s="34" t="s">
        <v>13506</v>
      </c>
      <c s="35" t="s">
        <v>4</v>
      </c>
      <c s="6" t="s">
        <v>13507</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13505</v>
      </c>
    </row>
    <row r="790" spans="1:5" ht="12.75">
      <c r="A790" t="s">
        <v>59</v>
      </c>
      <c r="E790" s="39" t="s">
        <v>4</v>
      </c>
    </row>
    <row r="791" spans="1:16" ht="38.25">
      <c r="A791" t="s">
        <v>48</v>
      </c>
      <c s="34" t="s">
        <v>598</v>
      </c>
      <c s="34" t="s">
        <v>13508</v>
      </c>
      <c s="35" t="s">
        <v>4</v>
      </c>
      <c s="6" t="s">
        <v>13509</v>
      </c>
      <c s="36" t="s">
        <v>3911</v>
      </c>
      <c s="37">
        <v>7</v>
      </c>
      <c s="36">
        <v>0</v>
      </c>
      <c s="36">
        <f>ROUND(G791*H791,6)</f>
      </c>
      <c r="L791" s="38">
        <v>0</v>
      </c>
      <c s="32">
        <f>ROUND(ROUND(L791,2)*ROUND(G791,3),2)</f>
      </c>
      <c s="36" t="s">
        <v>54</v>
      </c>
      <c>
        <f>(M791*21)/100</f>
      </c>
      <c t="s">
        <v>26</v>
      </c>
    </row>
    <row r="792" spans="1:5" ht="25.5">
      <c r="A792" s="35" t="s">
        <v>55</v>
      </c>
      <c r="E792" s="39" t="s">
        <v>13510</v>
      </c>
    </row>
    <row r="793" spans="1:5" ht="12.75">
      <c r="A793" s="35" t="s">
        <v>57</v>
      </c>
      <c r="E793" s="40" t="s">
        <v>13505</v>
      </c>
    </row>
    <row r="794" spans="1:5" ht="12.75">
      <c r="A794" t="s">
        <v>59</v>
      </c>
      <c r="E794" s="39" t="s">
        <v>4</v>
      </c>
    </row>
    <row r="795" spans="1:13" ht="12.75">
      <c r="A795" t="s">
        <v>45</v>
      </c>
      <c r="C795" s="31" t="s">
        <v>13511</v>
      </c>
      <c r="E795" s="33" t="s">
        <v>13512</v>
      </c>
      <c r="J795" s="32">
        <f>0</f>
      </c>
      <c s="32">
        <f>0</f>
      </c>
      <c s="32">
        <f>0+L796+L800+L804</f>
      </c>
      <c s="32">
        <f>0+M796+M800+M804</f>
      </c>
    </row>
    <row r="796" spans="1:16" ht="25.5">
      <c r="A796" t="s">
        <v>48</v>
      </c>
      <c s="34" t="s">
        <v>599</v>
      </c>
      <c s="34" t="s">
        <v>13513</v>
      </c>
      <c s="35" t="s">
        <v>4</v>
      </c>
      <c s="6" t="s">
        <v>13514</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13515</v>
      </c>
      <c s="35" t="s">
        <v>4</v>
      </c>
      <c s="6" t="s">
        <v>13516</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13517</v>
      </c>
      <c s="35" t="s">
        <v>4</v>
      </c>
      <c s="6" t="s">
        <v>13518</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12154</v>
      </c>
      <c r="E808" s="33" t="s">
        <v>12154</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11837</v>
      </c>
      <c s="35" t="s">
        <v>4</v>
      </c>
      <c s="6" t="s">
        <v>13519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11841</v>
      </c>
      <c s="35" t="s">
        <v>4</v>
      </c>
      <c s="6" t="s">
        <v>13520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11844</v>
      </c>
      <c s="35" t="s">
        <v>4</v>
      </c>
      <c s="6" t="s">
        <v>13521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11847</v>
      </c>
      <c s="35" t="s">
        <v>4</v>
      </c>
      <c s="6" t="s">
        <v>13522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11850</v>
      </c>
      <c s="35" t="s">
        <v>4</v>
      </c>
      <c s="6" t="s">
        <v>13523</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11853</v>
      </c>
      <c s="35" t="s">
        <v>4</v>
      </c>
      <c s="6" t="s">
        <v>13524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11856</v>
      </c>
      <c s="35" t="s">
        <v>4</v>
      </c>
      <c s="6" t="s">
        <v>13525</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11859</v>
      </c>
      <c s="35" t="s">
        <v>4</v>
      </c>
      <c s="6" t="s">
        <v>13526</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11862</v>
      </c>
      <c s="35" t="s">
        <v>4</v>
      </c>
      <c s="6" t="s">
        <v>13527</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11865</v>
      </c>
      <c s="35" t="s">
        <v>4</v>
      </c>
      <c s="6" t="s">
        <v>13528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11868</v>
      </c>
      <c s="35" t="s">
        <v>4</v>
      </c>
      <c s="6" t="s">
        <v>13528</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11871</v>
      </c>
      <c s="35" t="s">
        <v>4</v>
      </c>
      <c s="6" t="s">
        <v>13529</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11053</v>
      </c>
      <c s="34" t="s">
        <v>11874</v>
      </c>
      <c s="35" t="s">
        <v>4</v>
      </c>
      <c s="6" t="s">
        <v>13530</v>
      </c>
      <c s="36" t="s">
        <v>11564</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11055</v>
      </c>
      <c s="34" t="s">
        <v>11877</v>
      </c>
      <c s="35" t="s">
        <v>4</v>
      </c>
      <c s="6" t="s">
        <v>13531</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11057</v>
      </c>
      <c s="34" t="s">
        <v>11898</v>
      </c>
      <c s="35" t="s">
        <v>4</v>
      </c>
      <c s="6" t="s">
        <v>13532</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11060</v>
      </c>
      <c s="34" t="s">
        <v>11903</v>
      </c>
      <c s="35" t="s">
        <v>4</v>
      </c>
      <c s="6" t="s">
        <v>13533</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11063</v>
      </c>
      <c s="34" t="s">
        <v>11907</v>
      </c>
      <c s="35" t="s">
        <v>4</v>
      </c>
      <c s="6" t="s">
        <v>13534</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11068</v>
      </c>
      <c s="34" t="s">
        <v>11911</v>
      </c>
      <c s="35" t="s">
        <v>4</v>
      </c>
      <c s="6" t="s">
        <v>13524</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11915</v>
      </c>
      <c s="35" t="s">
        <v>4</v>
      </c>
      <c s="6" t="s">
        <v>13535</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11075</v>
      </c>
      <c s="34" t="s">
        <v>11918</v>
      </c>
      <c s="35" t="s">
        <v>4</v>
      </c>
      <c s="6" t="s">
        <v>13536</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11079</v>
      </c>
      <c s="34" t="s">
        <v>11922</v>
      </c>
      <c s="35" t="s">
        <v>4</v>
      </c>
      <c s="6" t="s">
        <v>13537</v>
      </c>
      <c s="36" t="s">
        <v>11564</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11082</v>
      </c>
      <c s="34" t="s">
        <v>11926</v>
      </c>
      <c s="35" t="s">
        <v>4</v>
      </c>
      <c s="6" t="s">
        <v>13531</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11086</v>
      </c>
      <c s="34" t="s">
        <v>11965</v>
      </c>
      <c s="35" t="s">
        <v>4</v>
      </c>
      <c s="6" t="s">
        <v>13538</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11089</v>
      </c>
      <c s="34" t="s">
        <v>11968</v>
      </c>
      <c s="35" t="s">
        <v>4</v>
      </c>
      <c s="6" t="s">
        <v>13539</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11092</v>
      </c>
      <c s="34" t="s">
        <v>11972</v>
      </c>
      <c s="35" t="s">
        <v>4</v>
      </c>
      <c s="6" t="s">
        <v>13531</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11095</v>
      </c>
      <c s="34" t="s">
        <v>12026</v>
      </c>
      <c s="35" t="s">
        <v>4</v>
      </c>
      <c s="6" t="s">
        <v>13540</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11098</v>
      </c>
      <c s="34" t="s">
        <v>12029</v>
      </c>
      <c s="35" t="s">
        <v>4</v>
      </c>
      <c s="6" t="s">
        <v>13541</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11101</v>
      </c>
      <c s="34" t="s">
        <v>12032</v>
      </c>
      <c s="35" t="s">
        <v>4</v>
      </c>
      <c s="6" t="s">
        <v>13531</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11104</v>
      </c>
      <c s="34" t="s">
        <v>12103</v>
      </c>
      <c s="35" t="s">
        <v>4</v>
      </c>
      <c s="6" t="s">
        <v>13542</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11108</v>
      </c>
      <c s="34" t="s">
        <v>12105</v>
      </c>
      <c s="35" t="s">
        <v>4</v>
      </c>
      <c s="6" t="s">
        <v>13524</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11112</v>
      </c>
      <c s="34" t="s">
        <v>12107</v>
      </c>
      <c s="35" t="s">
        <v>4</v>
      </c>
      <c s="6" t="s">
        <v>13531</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11118</v>
      </c>
      <c s="34" t="s">
        <v>13543</v>
      </c>
      <c s="35" t="s">
        <v>4</v>
      </c>
      <c s="6" t="s">
        <v>13544</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11121</v>
      </c>
      <c s="34" t="s">
        <v>13545</v>
      </c>
      <c s="35" t="s">
        <v>4</v>
      </c>
      <c s="6" t="s">
        <v>13546</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11124</v>
      </c>
      <c s="34" t="s">
        <v>13547</v>
      </c>
      <c s="35" t="s">
        <v>4</v>
      </c>
      <c s="6" t="s">
        <v>13546</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11127</v>
      </c>
      <c s="34" t="s">
        <v>13491</v>
      </c>
      <c s="35" t="s">
        <v>4</v>
      </c>
      <c s="6" t="s">
        <v>13548</v>
      </c>
      <c s="36" t="s">
        <v>11564</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11130</v>
      </c>
      <c s="34" t="s">
        <v>13549</v>
      </c>
      <c s="35" t="s">
        <v>4</v>
      </c>
      <c s="6" t="s">
        <v>13550</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11134</v>
      </c>
      <c s="34" t="s">
        <v>13551</v>
      </c>
      <c s="35" t="s">
        <v>4</v>
      </c>
      <c s="6" t="s">
        <v>13552</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11137</v>
      </c>
      <c s="34" t="s">
        <v>12134</v>
      </c>
      <c s="35" t="s">
        <v>4</v>
      </c>
      <c s="6" t="s">
        <v>13548</v>
      </c>
      <c s="36" t="s">
        <v>11564</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11141</v>
      </c>
      <c s="34" t="s">
        <v>13553</v>
      </c>
      <c s="35" t="s">
        <v>4</v>
      </c>
      <c s="6" t="s">
        <v>13554</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11145</v>
      </c>
      <c s="34" t="s">
        <v>13555</v>
      </c>
      <c s="35" t="s">
        <v>4</v>
      </c>
      <c s="6" t="s">
        <v>13546</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11149</v>
      </c>
      <c s="34" t="s">
        <v>12151</v>
      </c>
      <c s="35" t="s">
        <v>4</v>
      </c>
      <c s="6" t="s">
        <v>13548</v>
      </c>
      <c s="36" t="s">
        <v>11564</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11152</v>
      </c>
      <c s="34" t="s">
        <v>13556</v>
      </c>
      <c s="35" t="s">
        <v>4</v>
      </c>
      <c s="6" t="s">
        <v>13557</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11155</v>
      </c>
      <c s="34" t="s">
        <v>13558</v>
      </c>
      <c s="35" t="s">
        <v>4</v>
      </c>
      <c s="6" t="s">
        <v>13559</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11158</v>
      </c>
      <c s="34" t="s">
        <v>13560</v>
      </c>
      <c s="35" t="s">
        <v>4</v>
      </c>
      <c s="6" t="s">
        <v>13548</v>
      </c>
      <c s="36" t="s">
        <v>11564</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11161</v>
      </c>
      <c s="34" t="s">
        <v>13561</v>
      </c>
      <c s="35" t="s">
        <v>4</v>
      </c>
      <c s="6" t="s">
        <v>13562</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11164</v>
      </c>
      <c s="34" t="s">
        <v>13563</v>
      </c>
      <c s="35" t="s">
        <v>4</v>
      </c>
      <c s="6" t="s">
        <v>13552</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11167</v>
      </c>
      <c s="34" t="s">
        <v>13564</v>
      </c>
      <c s="35" t="s">
        <v>4</v>
      </c>
      <c s="6" t="s">
        <v>13552</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11170</v>
      </c>
      <c s="34" t="s">
        <v>13565</v>
      </c>
      <c s="35" t="s">
        <v>4</v>
      </c>
      <c s="6" t="s">
        <v>13548</v>
      </c>
      <c s="36" t="s">
        <v>11564</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11173</v>
      </c>
      <c s="34" t="s">
        <v>13566</v>
      </c>
      <c s="35" t="s">
        <v>4</v>
      </c>
      <c s="6" t="s">
        <v>13567</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11176</v>
      </c>
      <c s="34" t="s">
        <v>13568</v>
      </c>
      <c s="35" t="s">
        <v>4</v>
      </c>
      <c s="6" t="s">
        <v>13569</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11179</v>
      </c>
      <c s="34" t="s">
        <v>13570</v>
      </c>
      <c s="35" t="s">
        <v>4</v>
      </c>
      <c s="6" t="s">
        <v>13571</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11184</v>
      </c>
      <c s="34" t="s">
        <v>13572</v>
      </c>
      <c s="35" t="s">
        <v>4</v>
      </c>
      <c s="6" t="s">
        <v>13537</v>
      </c>
      <c s="36" t="s">
        <v>11564</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11187</v>
      </c>
      <c s="34" t="s">
        <v>13573</v>
      </c>
      <c s="35" t="s">
        <v>4</v>
      </c>
      <c s="6" t="s">
        <v>13574</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11190</v>
      </c>
      <c s="34" t="s">
        <v>13575</v>
      </c>
      <c s="35" t="s">
        <v>4</v>
      </c>
      <c s="6" t="s">
        <v>13576</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11193</v>
      </c>
      <c s="34" t="s">
        <v>13577</v>
      </c>
      <c s="35" t="s">
        <v>4</v>
      </c>
      <c s="6" t="s">
        <v>13578</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11196</v>
      </c>
      <c s="34" t="s">
        <v>13579</v>
      </c>
      <c s="35" t="s">
        <v>4</v>
      </c>
      <c s="6" t="s">
        <v>13580</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11199</v>
      </c>
      <c s="34" t="s">
        <v>13581</v>
      </c>
      <c s="35" t="s">
        <v>4</v>
      </c>
      <c s="6" t="s">
        <v>11625</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13035</v>
      </c>
      <c r="E1037" s="33" t="s">
        <v>13035</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13037</v>
      </c>
      <c s="35" t="s">
        <v>4</v>
      </c>
      <c s="6" t="s">
        <v>13582</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13083</v>
      </c>
    </row>
    <row r="1041" spans="1:5" ht="12.75">
      <c r="A1041" t="s">
        <v>59</v>
      </c>
      <c r="E1041" s="39" t="s">
        <v>4</v>
      </c>
    </row>
    <row r="1042" spans="1:16" ht="12.75">
      <c r="A1042" t="s">
        <v>48</v>
      </c>
      <c s="34" t="s">
        <v>423</v>
      </c>
      <c s="34" t="s">
        <v>13041</v>
      </c>
      <c s="35" t="s">
        <v>4</v>
      </c>
      <c s="6" t="s">
        <v>13053</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13083</v>
      </c>
    </row>
    <row r="1045" spans="1:5" ht="12.75">
      <c r="A1045" t="s">
        <v>59</v>
      </c>
      <c r="E1045" s="39" t="s">
        <v>4</v>
      </c>
    </row>
    <row r="1046" spans="1:16" ht="12.75">
      <c r="A1046" t="s">
        <v>48</v>
      </c>
      <c s="34" t="s">
        <v>427</v>
      </c>
      <c s="34" t="s">
        <v>13045</v>
      </c>
      <c s="35" t="s">
        <v>4</v>
      </c>
      <c s="6" t="s">
        <v>13049</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13048</v>
      </c>
      <c s="35" t="s">
        <v>4</v>
      </c>
      <c s="6" t="s">
        <v>13046</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13083</v>
      </c>
    </row>
    <row r="1053" spans="1:5" ht="12.75">
      <c r="A1053" t="s">
        <v>59</v>
      </c>
      <c r="E1053" s="39" t="s">
        <v>4</v>
      </c>
    </row>
    <row r="1054" spans="1:16" ht="12.75">
      <c r="A1054" t="s">
        <v>48</v>
      </c>
      <c s="34" t="s">
        <v>433</v>
      </c>
      <c s="34" t="s">
        <v>13052</v>
      </c>
      <c s="35" t="s">
        <v>4</v>
      </c>
      <c s="6" t="s">
        <v>13042</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13083</v>
      </c>
    </row>
    <row r="1057" spans="1:5" ht="12.75">
      <c r="A1057" t="s">
        <v>59</v>
      </c>
      <c r="E1057" s="39" t="s">
        <v>4</v>
      </c>
    </row>
    <row r="1058" spans="1:16" ht="12.75">
      <c r="A1058" t="s">
        <v>48</v>
      </c>
      <c s="34" t="s">
        <v>436</v>
      </c>
      <c s="34" t="s">
        <v>13054</v>
      </c>
      <c s="35" t="s">
        <v>4</v>
      </c>
      <c s="6" t="s">
        <v>13038</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13083</v>
      </c>
    </row>
    <row r="1061" spans="1:5" ht="12.75">
      <c r="A1061" t="s">
        <v>59</v>
      </c>
      <c r="E1061" s="39" t="s">
        <v>4</v>
      </c>
    </row>
    <row r="1062" spans="1:16" ht="12.75">
      <c r="A1062" t="s">
        <v>48</v>
      </c>
      <c s="34" t="s">
        <v>439</v>
      </c>
      <c s="34" t="s">
        <v>13057</v>
      </c>
      <c s="35" t="s">
        <v>4</v>
      </c>
      <c s="6" t="s">
        <v>13072</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13583</v>
      </c>
    </row>
    <row r="1065" spans="1:5" ht="12.75">
      <c r="A1065" t="s">
        <v>59</v>
      </c>
      <c r="E1065" s="39" t="s">
        <v>4</v>
      </c>
    </row>
    <row r="1066" spans="1:16" ht="12.75">
      <c r="A1066" t="s">
        <v>48</v>
      </c>
      <c s="34" t="s">
        <v>442</v>
      </c>
      <c s="34" t="s">
        <v>13061</v>
      </c>
      <c s="35" t="s">
        <v>4</v>
      </c>
      <c s="6" t="s">
        <v>13069</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13065</v>
      </c>
      <c s="35" t="s">
        <v>4</v>
      </c>
      <c s="6" t="s">
        <v>13066</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13068</v>
      </c>
      <c s="35" t="s">
        <v>4</v>
      </c>
      <c s="6" t="s">
        <v>13584</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13083</v>
      </c>
    </row>
    <row r="1077" spans="1:5" ht="12.75">
      <c r="A1077" t="s">
        <v>59</v>
      </c>
      <c r="E1077" s="39" t="s">
        <v>4</v>
      </c>
    </row>
    <row r="1078" spans="1:16" ht="12.75">
      <c r="A1078" t="s">
        <v>48</v>
      </c>
      <c s="34" t="s">
        <v>451</v>
      </c>
      <c s="34" t="s">
        <v>13071</v>
      </c>
      <c s="35" t="s">
        <v>4</v>
      </c>
      <c s="6" t="s">
        <v>13075</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13083</v>
      </c>
    </row>
    <row r="1081" spans="1:5" ht="12.75">
      <c r="A1081" t="s">
        <v>59</v>
      </c>
      <c r="E1081" s="39" t="s">
        <v>4</v>
      </c>
    </row>
    <row r="1082" spans="1:16" ht="12.75">
      <c r="A1082" t="s">
        <v>48</v>
      </c>
      <c s="34" t="s">
        <v>455</v>
      </c>
      <c s="34" t="s">
        <v>13074</v>
      </c>
      <c s="35" t="s">
        <v>4</v>
      </c>
      <c s="6" t="s">
        <v>13079</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13083</v>
      </c>
    </row>
    <row r="1085" spans="1:5" ht="12.75">
      <c r="A1085" t="s">
        <v>59</v>
      </c>
      <c r="E1085" s="39" t="s">
        <v>4</v>
      </c>
    </row>
    <row r="1086" spans="1:16" ht="12.75">
      <c r="A1086" t="s">
        <v>48</v>
      </c>
      <c s="34" t="s">
        <v>458</v>
      </c>
      <c s="34" t="s">
        <v>13078</v>
      </c>
      <c s="35" t="s">
        <v>4</v>
      </c>
      <c s="6" t="s">
        <v>13082</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13585</v>
      </c>
    </row>
    <row r="1089" spans="1:5" ht="12.75">
      <c r="A1089" t="s">
        <v>59</v>
      </c>
      <c r="E1089" s="39" t="s">
        <v>4</v>
      </c>
    </row>
    <row r="1090" spans="1:16" ht="12.75">
      <c r="A1090" t="s">
        <v>48</v>
      </c>
      <c s="34" t="s">
        <v>461</v>
      </c>
      <c s="34" t="s">
        <v>13081</v>
      </c>
      <c s="35" t="s">
        <v>4</v>
      </c>
      <c s="6" t="s">
        <v>13086</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13583</v>
      </c>
    </row>
    <row r="1093" spans="1:5" ht="12.75">
      <c r="A1093" t="s">
        <v>59</v>
      </c>
      <c r="E1093" s="39" t="s">
        <v>4</v>
      </c>
    </row>
    <row r="1094" spans="1:16" ht="12.75">
      <c r="A1094" t="s">
        <v>48</v>
      </c>
      <c s="34" t="s">
        <v>464</v>
      </c>
      <c s="34" t="s">
        <v>13085</v>
      </c>
      <c s="35" t="s">
        <v>4</v>
      </c>
      <c s="6" t="s">
        <v>13586</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13583</v>
      </c>
    </row>
    <row r="1097" spans="1:5" ht="12.75">
      <c r="A1097" t="s">
        <v>59</v>
      </c>
      <c r="E1097" s="39" t="s">
        <v>4</v>
      </c>
    </row>
    <row r="1098" spans="1:16" ht="12.75">
      <c r="A1098" t="s">
        <v>48</v>
      </c>
      <c s="34" t="s">
        <v>467</v>
      </c>
      <c s="34" t="s">
        <v>13088</v>
      </c>
      <c s="35" t="s">
        <v>4</v>
      </c>
      <c s="6" t="s">
        <v>13587</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13583</v>
      </c>
    </row>
    <row r="1101" spans="1:5" ht="12.75">
      <c r="A1101" t="s">
        <v>59</v>
      </c>
      <c r="E1101" s="39" t="s">
        <v>4</v>
      </c>
    </row>
    <row r="1102" spans="1:16" ht="12.75">
      <c r="A1102" t="s">
        <v>48</v>
      </c>
      <c s="34" t="s">
        <v>473</v>
      </c>
      <c s="34" t="s">
        <v>13092</v>
      </c>
      <c s="35" t="s">
        <v>4</v>
      </c>
      <c s="6" t="s">
        <v>13141</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13083</v>
      </c>
    </row>
    <row r="1105" spans="1:5" ht="12.75">
      <c r="A1105" t="s">
        <v>59</v>
      </c>
      <c r="E1105" s="39" t="s">
        <v>4</v>
      </c>
    </row>
    <row r="1106" spans="1:16" ht="12.75">
      <c r="A1106" t="s">
        <v>48</v>
      </c>
      <c s="34" t="s">
        <v>474</v>
      </c>
      <c s="34" t="s">
        <v>13095</v>
      </c>
      <c s="35" t="s">
        <v>4</v>
      </c>
      <c s="6" t="s">
        <v>13144</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13083</v>
      </c>
    </row>
    <row r="1109" spans="1:5" ht="12.75">
      <c r="A1109" t="s">
        <v>59</v>
      </c>
      <c r="E1109" s="39" t="s">
        <v>4</v>
      </c>
    </row>
    <row r="1110" spans="1:16" ht="12.75">
      <c r="A1110" t="s">
        <v>48</v>
      </c>
      <c s="34" t="s">
        <v>475</v>
      </c>
      <c s="34" t="s">
        <v>13099</v>
      </c>
      <c s="35" t="s">
        <v>4</v>
      </c>
      <c s="6" t="s">
        <v>13147</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13102</v>
      </c>
      <c s="35" t="s">
        <v>4</v>
      </c>
      <c s="6" t="s">
        <v>13588</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13105</v>
      </c>
      <c s="35" t="s">
        <v>4</v>
      </c>
      <c s="6" t="s">
        <v>13150</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13108</v>
      </c>
      <c s="35" t="s">
        <v>4</v>
      </c>
      <c s="6" t="s">
        <v>13589</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13083</v>
      </c>
    </row>
    <row r="1125" spans="1:5" ht="12.75">
      <c r="A1125" t="s">
        <v>59</v>
      </c>
      <c r="E1125" s="39" t="s">
        <v>4</v>
      </c>
    </row>
    <row r="1126" spans="1:16" ht="12.75">
      <c r="A1126" t="s">
        <v>48</v>
      </c>
      <c s="34" t="s">
        <v>479</v>
      </c>
      <c s="34" t="s">
        <v>13111</v>
      </c>
      <c s="35" t="s">
        <v>4</v>
      </c>
      <c s="6" t="s">
        <v>13590</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13114</v>
      </c>
      <c s="35" t="s">
        <v>4</v>
      </c>
      <c s="6" t="s">
        <v>13123</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13118</v>
      </c>
      <c s="35" t="s">
        <v>4</v>
      </c>
      <c s="6" t="s">
        <v>13126</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13122</v>
      </c>
      <c s="35" t="s">
        <v>4</v>
      </c>
      <c s="6" t="s">
        <v>13086</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13583</v>
      </c>
    </row>
    <row r="1141" spans="1:5" ht="12.75">
      <c r="A1141" t="s">
        <v>59</v>
      </c>
      <c r="E1141" s="39" t="s">
        <v>4</v>
      </c>
    </row>
    <row r="1142" spans="1:16" ht="12.75">
      <c r="A1142" t="s">
        <v>48</v>
      </c>
      <c s="34" t="s">
        <v>483</v>
      </c>
      <c s="34" t="s">
        <v>13125</v>
      </c>
      <c s="35" t="s">
        <v>4</v>
      </c>
      <c s="6" t="s">
        <v>13586</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13583</v>
      </c>
    </row>
    <row r="1145" spans="1:5" ht="12.75">
      <c r="A1145" t="s">
        <v>59</v>
      </c>
      <c r="E1145" s="39" t="s">
        <v>4</v>
      </c>
    </row>
    <row r="1146" spans="1:16" ht="12.75">
      <c r="A1146" t="s">
        <v>48</v>
      </c>
      <c s="34" t="s">
        <v>484</v>
      </c>
      <c s="34" t="s">
        <v>13128</v>
      </c>
      <c s="35" t="s">
        <v>4</v>
      </c>
      <c s="6" t="s">
        <v>13093</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13583</v>
      </c>
    </row>
    <row r="1149" spans="1:5" ht="12.75">
      <c r="A1149" t="s">
        <v>59</v>
      </c>
      <c r="E1149" s="39" t="s">
        <v>4</v>
      </c>
    </row>
    <row r="1150" spans="1:16" ht="12.75">
      <c r="A1150" t="s">
        <v>48</v>
      </c>
      <c s="34" t="s">
        <v>485</v>
      </c>
      <c s="34" t="s">
        <v>13131</v>
      </c>
      <c s="35" t="s">
        <v>4</v>
      </c>
      <c s="6" t="s">
        <v>13089</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13583</v>
      </c>
    </row>
    <row r="1153" spans="1:5" ht="12.75">
      <c r="A1153" t="s">
        <v>59</v>
      </c>
      <c r="E1153" s="39" t="s">
        <v>4</v>
      </c>
    </row>
    <row r="1154" spans="1:16" ht="12.75">
      <c r="A1154" t="s">
        <v>48</v>
      </c>
      <c s="34" t="s">
        <v>486</v>
      </c>
      <c s="34" t="s">
        <v>13134</v>
      </c>
      <c s="35" t="s">
        <v>4</v>
      </c>
      <c s="6" t="s">
        <v>13103</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13583</v>
      </c>
    </row>
    <row r="1157" spans="1:5" ht="12.75">
      <c r="A1157" t="s">
        <v>59</v>
      </c>
      <c r="E1157" s="39" t="s">
        <v>4</v>
      </c>
    </row>
    <row r="1158" spans="1:16" ht="12.75">
      <c r="A1158" t="s">
        <v>48</v>
      </c>
      <c s="34" t="s">
        <v>487</v>
      </c>
      <c s="34" t="s">
        <v>13137</v>
      </c>
      <c s="35" t="s">
        <v>4</v>
      </c>
      <c s="6" t="s">
        <v>13100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13583</v>
      </c>
    </row>
    <row r="1161" spans="1:5" ht="12.75">
      <c r="A1161" t="s">
        <v>59</v>
      </c>
      <c r="E1161" s="39" t="s">
        <v>4</v>
      </c>
    </row>
    <row r="1162" spans="1:16" ht="12.75">
      <c r="A1162" t="s">
        <v>48</v>
      </c>
      <c s="34" t="s">
        <v>490</v>
      </c>
      <c s="34" t="s">
        <v>13140</v>
      </c>
      <c s="35" t="s">
        <v>4</v>
      </c>
      <c s="6" t="s">
        <v>13106</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13583</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13593</v>
      </c>
      <c r="E8" s="30" t="s">
        <v>13592</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13594</v>
      </c>
      <c s="35" t="s">
        <v>4</v>
      </c>
      <c s="6" t="s">
        <v>13595</v>
      </c>
      <c s="36" t="s">
        <v>65</v>
      </c>
      <c s="37">
        <v>45</v>
      </c>
      <c s="36">
        <v>0</v>
      </c>
      <c s="36">
        <f>ROUND(G10*H10,6)</f>
      </c>
      <c r="L10" s="38">
        <v>0</v>
      </c>
      <c s="32">
        <f>ROUND(ROUND(L10,2)*ROUND(G10,3),2)</f>
      </c>
      <c s="36" t="s">
        <v>6078</v>
      </c>
      <c>
        <f>(M10*21)/100</f>
      </c>
      <c t="s">
        <v>26</v>
      </c>
    </row>
    <row r="11" spans="1:5" ht="12.75">
      <c r="A11" s="35" t="s">
        <v>55</v>
      </c>
      <c r="E11" s="39" t="s">
        <v>4</v>
      </c>
    </row>
    <row r="12" spans="1:5" ht="25.5">
      <c r="A12" s="35" t="s">
        <v>57</v>
      </c>
      <c r="E12" s="40" t="s">
        <v>13596</v>
      </c>
    </row>
    <row r="13" spans="1:5" ht="12.75">
      <c r="A13" t="s">
        <v>59</v>
      </c>
      <c r="E13" s="39" t="s">
        <v>4</v>
      </c>
    </row>
    <row r="14" spans="1:16" ht="25.5">
      <c r="A14" t="s">
        <v>48</v>
      </c>
      <c s="34" t="s">
        <v>26</v>
      </c>
      <c s="34" t="s">
        <v>13597</v>
      </c>
      <c s="35" t="s">
        <v>4</v>
      </c>
      <c s="6" t="s">
        <v>13598</v>
      </c>
      <c s="36" t="s">
        <v>65</v>
      </c>
      <c s="37">
        <v>50.258</v>
      </c>
      <c s="36">
        <v>0</v>
      </c>
      <c s="36">
        <f>ROUND(G14*H14,6)</f>
      </c>
      <c r="L14" s="38">
        <v>0</v>
      </c>
      <c s="32">
        <f>ROUND(ROUND(L14,2)*ROUND(G14,3),2)</f>
      </c>
      <c s="36" t="s">
        <v>6078</v>
      </c>
      <c>
        <f>(M14*21)/100</f>
      </c>
      <c t="s">
        <v>26</v>
      </c>
    </row>
    <row r="15" spans="1:5" ht="12.75">
      <c r="A15" s="35" t="s">
        <v>55</v>
      </c>
      <c r="E15" s="39" t="s">
        <v>4</v>
      </c>
    </row>
    <row r="16" spans="1:5" ht="12.75">
      <c r="A16" s="35" t="s">
        <v>57</v>
      </c>
      <c r="E16" s="40" t="s">
        <v>13599</v>
      </c>
    </row>
    <row r="17" spans="1:5" ht="12.75">
      <c r="A17" t="s">
        <v>59</v>
      </c>
      <c r="E17" s="39" t="s">
        <v>4</v>
      </c>
    </row>
    <row r="18" spans="1:16" ht="38.25">
      <c r="A18" t="s">
        <v>48</v>
      </c>
      <c s="34" t="s">
        <v>25</v>
      </c>
      <c s="34" t="s">
        <v>13600</v>
      </c>
      <c s="35" t="s">
        <v>4</v>
      </c>
      <c s="6" t="s">
        <v>13601</v>
      </c>
      <c s="36" t="s">
        <v>65</v>
      </c>
      <c s="37">
        <v>31.1</v>
      </c>
      <c s="36">
        <v>0</v>
      </c>
      <c s="36">
        <f>ROUND(G18*H18,6)</f>
      </c>
      <c r="L18" s="38">
        <v>0</v>
      </c>
      <c s="32">
        <f>ROUND(ROUND(L18,2)*ROUND(G18,3),2)</f>
      </c>
      <c s="36" t="s">
        <v>6078</v>
      </c>
      <c>
        <f>(M18*21)/100</f>
      </c>
      <c t="s">
        <v>26</v>
      </c>
    </row>
    <row r="19" spans="1:5" ht="12.75">
      <c r="A19" s="35" t="s">
        <v>55</v>
      </c>
      <c r="E19" s="39" t="s">
        <v>4</v>
      </c>
    </row>
    <row r="20" spans="1:5" ht="12.75">
      <c r="A20" s="35" t="s">
        <v>57</v>
      </c>
      <c r="E20" s="40" t="s">
        <v>13602</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13603</v>
      </c>
    </row>
    <row r="25" spans="1:5" ht="25.5">
      <c r="A25" t="s">
        <v>59</v>
      </c>
      <c r="E25" s="39" t="s">
        <v>56</v>
      </c>
    </row>
    <row r="26" spans="1:16" ht="38.25">
      <c r="A26" t="s">
        <v>48</v>
      </c>
      <c s="34" t="s">
        <v>77</v>
      </c>
      <c s="34" t="s">
        <v>13168</v>
      </c>
      <c s="35" t="s">
        <v>4</v>
      </c>
      <c s="6" t="s">
        <v>13169</v>
      </c>
      <c s="36" t="s">
        <v>65</v>
      </c>
      <c s="37">
        <v>100.516</v>
      </c>
      <c s="36">
        <v>0</v>
      </c>
      <c s="36">
        <f>ROUND(G26*H26,6)</f>
      </c>
      <c r="L26" s="38">
        <v>0</v>
      </c>
      <c s="32">
        <f>ROUND(ROUND(L26,2)*ROUND(G26,3),2)</f>
      </c>
      <c s="36" t="s">
        <v>6078</v>
      </c>
      <c>
        <f>(M26*21)/100</f>
      </c>
      <c t="s">
        <v>26</v>
      </c>
    </row>
    <row r="27" spans="1:5" ht="25.5">
      <c r="A27" s="35" t="s">
        <v>55</v>
      </c>
      <c r="E27" s="39" t="s">
        <v>13170</v>
      </c>
    </row>
    <row r="28" spans="1:5" ht="12.75">
      <c r="A28" s="35" t="s">
        <v>57</v>
      </c>
      <c r="E28" s="40" t="s">
        <v>13604</v>
      </c>
    </row>
    <row r="29" spans="1:5" ht="12.75">
      <c r="A29" t="s">
        <v>59</v>
      </c>
      <c r="E29" s="39" t="s">
        <v>4</v>
      </c>
    </row>
    <row r="30" spans="1:16" ht="25.5">
      <c r="A30" t="s">
        <v>48</v>
      </c>
      <c s="34" t="s">
        <v>80</v>
      </c>
      <c s="34" t="s">
        <v>9387</v>
      </c>
      <c s="35" t="s">
        <v>4</v>
      </c>
      <c s="6" t="s">
        <v>13172</v>
      </c>
      <c s="36" t="s">
        <v>65</v>
      </c>
      <c s="37">
        <v>50.258</v>
      </c>
      <c s="36">
        <v>0</v>
      </c>
      <c s="36">
        <f>ROUND(G30*H30,6)</f>
      </c>
      <c r="L30" s="38">
        <v>0</v>
      </c>
      <c s="32">
        <f>ROUND(ROUND(L30,2)*ROUND(G30,3),2)</f>
      </c>
      <c s="36" t="s">
        <v>6078</v>
      </c>
      <c>
        <f>(M30*21)/100</f>
      </c>
      <c t="s">
        <v>26</v>
      </c>
    </row>
    <row r="31" spans="1:5" ht="12.75">
      <c r="A31" s="35" t="s">
        <v>55</v>
      </c>
      <c r="E31" s="39" t="s">
        <v>4</v>
      </c>
    </row>
    <row r="32" spans="1:5" ht="12.75">
      <c r="A32" s="35" t="s">
        <v>57</v>
      </c>
      <c r="E32" s="40" t="s">
        <v>13605</v>
      </c>
    </row>
    <row r="33" spans="1:5" ht="12.75">
      <c r="A33" t="s">
        <v>59</v>
      </c>
      <c r="E33" s="39" t="s">
        <v>4</v>
      </c>
    </row>
    <row r="34" spans="1:16" ht="25.5">
      <c r="A34" t="s">
        <v>48</v>
      </c>
      <c s="34" t="s">
        <v>83</v>
      </c>
      <c s="34" t="s">
        <v>13174</v>
      </c>
      <c s="35" t="s">
        <v>4</v>
      </c>
      <c s="6" t="s">
        <v>13175</v>
      </c>
      <c s="36" t="s">
        <v>65</v>
      </c>
      <c s="37">
        <v>50.258</v>
      </c>
      <c s="36">
        <v>0</v>
      </c>
      <c s="36">
        <f>ROUND(G34*H34,6)</f>
      </c>
      <c r="L34" s="38">
        <v>0</v>
      </c>
      <c s="32">
        <f>ROUND(ROUND(L34,2)*ROUND(G34,3),2)</f>
      </c>
      <c s="36" t="s">
        <v>6078</v>
      </c>
      <c>
        <f>(M34*21)/100</f>
      </c>
      <c t="s">
        <v>26</v>
      </c>
    </row>
    <row r="35" spans="1:5" ht="12.75">
      <c r="A35" s="35" t="s">
        <v>55</v>
      </c>
      <c r="E35" s="39" t="s">
        <v>4</v>
      </c>
    </row>
    <row r="36" spans="1:5" ht="12.75">
      <c r="A36" s="35" t="s">
        <v>57</v>
      </c>
      <c r="E36" s="40" t="s">
        <v>13606</v>
      </c>
    </row>
    <row r="37" spans="1:5" ht="12.75">
      <c r="A37" t="s">
        <v>59</v>
      </c>
      <c r="E37" s="39" t="s">
        <v>4</v>
      </c>
    </row>
    <row r="38" spans="1:16" ht="25.5">
      <c r="A38" t="s">
        <v>48</v>
      </c>
      <c s="34" t="s">
        <v>86</v>
      </c>
      <c s="34" t="s">
        <v>6117</v>
      </c>
      <c s="35" t="s">
        <v>4</v>
      </c>
      <c s="6" t="s">
        <v>13607</v>
      </c>
      <c s="36" t="s">
        <v>65</v>
      </c>
      <c s="37">
        <v>50.258</v>
      </c>
      <c s="36">
        <v>0</v>
      </c>
      <c s="36">
        <f>ROUND(G38*H38,6)</f>
      </c>
      <c r="L38" s="38">
        <v>0</v>
      </c>
      <c s="32">
        <f>ROUND(ROUND(L38,2)*ROUND(G38,3),2)</f>
      </c>
      <c s="36" t="s">
        <v>6078</v>
      </c>
      <c>
        <f>(M38*21)/100</f>
      </c>
      <c t="s">
        <v>26</v>
      </c>
    </row>
    <row r="39" spans="1:5" ht="12.75">
      <c r="A39" s="35" t="s">
        <v>55</v>
      </c>
      <c r="E39" s="39" t="s">
        <v>4</v>
      </c>
    </row>
    <row r="40" spans="1:5" ht="25.5">
      <c r="A40" s="35" t="s">
        <v>57</v>
      </c>
      <c r="E40" s="40" t="s">
        <v>13608</v>
      </c>
    </row>
    <row r="41" spans="1:5" ht="12.75">
      <c r="A41" t="s">
        <v>59</v>
      </c>
      <c r="E41" s="39" t="s">
        <v>4</v>
      </c>
    </row>
    <row r="42" spans="1:16" ht="25.5">
      <c r="A42" t="s">
        <v>48</v>
      </c>
      <c s="34" t="s">
        <v>89</v>
      </c>
      <c s="34" t="s">
        <v>13609</v>
      </c>
      <c s="35" t="s">
        <v>4</v>
      </c>
      <c s="6" t="s">
        <v>13610</v>
      </c>
      <c s="36" t="s">
        <v>697</v>
      </c>
      <c s="37">
        <v>150</v>
      </c>
      <c s="36">
        <v>0</v>
      </c>
      <c s="36">
        <f>ROUND(G42*H42,6)</f>
      </c>
      <c r="L42" s="38">
        <v>0</v>
      </c>
      <c s="32">
        <f>ROUND(ROUND(L42,2)*ROUND(G42,3),2)</f>
      </c>
      <c s="36" t="s">
        <v>6078</v>
      </c>
      <c>
        <f>(M42*21)/100</f>
      </c>
      <c t="s">
        <v>26</v>
      </c>
    </row>
    <row r="43" spans="1:5" ht="12.75">
      <c r="A43" s="35" t="s">
        <v>55</v>
      </c>
      <c r="E43" s="39" t="s">
        <v>4</v>
      </c>
    </row>
    <row r="44" spans="1:5" ht="25.5">
      <c r="A44" s="35" t="s">
        <v>57</v>
      </c>
      <c r="E44" s="40" t="s">
        <v>13611</v>
      </c>
    </row>
    <row r="45" spans="1:5" ht="12.75">
      <c r="A45" t="s">
        <v>59</v>
      </c>
      <c r="E45" s="39" t="s">
        <v>4</v>
      </c>
    </row>
    <row r="46" spans="1:13" ht="12.75">
      <c r="A46" t="s">
        <v>45</v>
      </c>
      <c r="C46" s="31" t="s">
        <v>26</v>
      </c>
      <c r="E46" s="33" t="s">
        <v>6136</v>
      </c>
      <c r="J46" s="32">
        <f>0</f>
      </c>
      <c s="32">
        <f>0</f>
      </c>
      <c s="32">
        <f>0+L47+L51+L55+L59+L63+L67+L71+L75+L79</f>
      </c>
      <c s="32">
        <f>0+M47+M51+M55+M59+M63+M67+M71+M75+M79</f>
      </c>
    </row>
    <row r="47" spans="1:16" ht="12.75">
      <c r="A47" t="s">
        <v>48</v>
      </c>
      <c s="34" t="s">
        <v>93</v>
      </c>
      <c s="34" t="s">
        <v>13183</v>
      </c>
      <c s="35" t="s">
        <v>4</v>
      </c>
      <c s="6" t="s">
        <v>13184</v>
      </c>
      <c s="36" t="s">
        <v>65</v>
      </c>
      <c s="37">
        <v>6.5</v>
      </c>
      <c s="36">
        <v>0</v>
      </c>
      <c s="36">
        <f>ROUND(G47*H47,6)</f>
      </c>
      <c r="L47" s="38">
        <v>0</v>
      </c>
      <c s="32">
        <f>ROUND(ROUND(L47,2)*ROUND(G47,3),2)</f>
      </c>
      <c s="36" t="s">
        <v>6078</v>
      </c>
      <c>
        <f>(M47*21)/100</f>
      </c>
      <c t="s">
        <v>26</v>
      </c>
    </row>
    <row r="48" spans="1:5" ht="12.75">
      <c r="A48" s="35" t="s">
        <v>55</v>
      </c>
      <c r="E48" s="39" t="s">
        <v>4</v>
      </c>
    </row>
    <row r="49" spans="1:5" ht="12.75">
      <c r="A49" s="35" t="s">
        <v>57</v>
      </c>
      <c r="E49" s="40" t="s">
        <v>13612</v>
      </c>
    </row>
    <row r="50" spans="1:5" ht="12.75">
      <c r="A50" t="s">
        <v>59</v>
      </c>
      <c r="E50" s="39" t="s">
        <v>4</v>
      </c>
    </row>
    <row r="51" spans="1:16" ht="12.75">
      <c r="A51" t="s">
        <v>48</v>
      </c>
      <c s="34" t="s">
        <v>96</v>
      </c>
      <c s="34" t="s">
        <v>10654</v>
      </c>
      <c s="35" t="s">
        <v>4</v>
      </c>
      <c s="6" t="s">
        <v>10655</v>
      </c>
      <c s="36" t="s">
        <v>65</v>
      </c>
      <c s="37">
        <v>6.5</v>
      </c>
      <c s="36">
        <v>0</v>
      </c>
      <c s="36">
        <f>ROUND(G51*H51,6)</f>
      </c>
      <c r="L51" s="38">
        <v>0</v>
      </c>
      <c s="32">
        <f>ROUND(ROUND(L51,2)*ROUND(G51,3),2)</f>
      </c>
      <c s="36" t="s">
        <v>6078</v>
      </c>
      <c>
        <f>(M51*21)/100</f>
      </c>
      <c t="s">
        <v>26</v>
      </c>
    </row>
    <row r="52" spans="1:5" ht="12.75">
      <c r="A52" s="35" t="s">
        <v>55</v>
      </c>
      <c r="E52" s="39" t="s">
        <v>4</v>
      </c>
    </row>
    <row r="53" spans="1:5" ht="12.75">
      <c r="A53" s="35" t="s">
        <v>57</v>
      </c>
      <c r="E53" s="40" t="s">
        <v>13612</v>
      </c>
    </row>
    <row r="54" spans="1:5" ht="12.75">
      <c r="A54" t="s">
        <v>59</v>
      </c>
      <c r="E54" s="39" t="s">
        <v>4</v>
      </c>
    </row>
    <row r="55" spans="1:16" ht="25.5">
      <c r="A55" t="s">
        <v>48</v>
      </c>
      <c s="34" t="s">
        <v>99</v>
      </c>
      <c s="34" t="s">
        <v>13189</v>
      </c>
      <c s="35" t="s">
        <v>4</v>
      </c>
      <c s="6" t="s">
        <v>13190</v>
      </c>
      <c s="36" t="s">
        <v>65</v>
      </c>
      <c s="37">
        <v>8.632</v>
      </c>
      <c s="36">
        <v>0</v>
      </c>
      <c s="36">
        <f>ROUND(G55*H55,6)</f>
      </c>
      <c r="L55" s="38">
        <v>0</v>
      </c>
      <c s="32">
        <f>ROUND(ROUND(L55,2)*ROUND(G55,3),2)</f>
      </c>
      <c s="36" t="s">
        <v>6078</v>
      </c>
      <c>
        <f>(M55*21)/100</f>
      </c>
      <c t="s">
        <v>26</v>
      </c>
    </row>
    <row r="56" spans="1:5" ht="12.75">
      <c r="A56" s="35" t="s">
        <v>55</v>
      </c>
      <c r="E56" s="39" t="s">
        <v>4</v>
      </c>
    </row>
    <row r="57" spans="1:5" ht="12.75">
      <c r="A57" s="35" t="s">
        <v>57</v>
      </c>
      <c r="E57" s="40" t="s">
        <v>13613</v>
      </c>
    </row>
    <row r="58" spans="1:5" ht="12.75">
      <c r="A58" t="s">
        <v>59</v>
      </c>
      <c r="E58" s="39" t="s">
        <v>4</v>
      </c>
    </row>
    <row r="59" spans="1:16" ht="12.75">
      <c r="A59" t="s">
        <v>48</v>
      </c>
      <c s="34" t="s">
        <v>102</v>
      </c>
      <c s="34" t="s">
        <v>6154</v>
      </c>
      <c s="35" t="s">
        <v>4</v>
      </c>
      <c s="6" t="s">
        <v>13614</v>
      </c>
      <c s="36" t="s">
        <v>697</v>
      </c>
      <c s="37">
        <v>5.102</v>
      </c>
      <c s="36">
        <v>0</v>
      </c>
      <c s="36">
        <f>ROUND(G59*H59,6)</f>
      </c>
      <c r="L59" s="38">
        <v>0</v>
      </c>
      <c s="32">
        <f>ROUND(ROUND(L59,2)*ROUND(G59,3),2)</f>
      </c>
      <c s="36" t="s">
        <v>6078</v>
      </c>
      <c>
        <f>(M59*21)/100</f>
      </c>
      <c t="s">
        <v>26</v>
      </c>
    </row>
    <row r="60" spans="1:5" ht="12.75">
      <c r="A60" s="35" t="s">
        <v>55</v>
      </c>
      <c r="E60" s="39" t="s">
        <v>4</v>
      </c>
    </row>
    <row r="61" spans="1:5" ht="12.75">
      <c r="A61" s="35" t="s">
        <v>57</v>
      </c>
      <c r="E61" s="40" t="s">
        <v>13615</v>
      </c>
    </row>
    <row r="62" spans="1:5" ht="12.75">
      <c r="A62" t="s">
        <v>59</v>
      </c>
      <c r="E62" s="39" t="s">
        <v>4</v>
      </c>
    </row>
    <row r="63" spans="1:16" ht="12.75">
      <c r="A63" t="s">
        <v>48</v>
      </c>
      <c s="34" t="s">
        <v>105</v>
      </c>
      <c s="34" t="s">
        <v>6157</v>
      </c>
      <c s="35" t="s">
        <v>4</v>
      </c>
      <c s="6" t="s">
        <v>13616</v>
      </c>
      <c s="36" t="s">
        <v>697</v>
      </c>
      <c s="37">
        <v>5.102</v>
      </c>
      <c s="36">
        <v>0</v>
      </c>
      <c s="36">
        <f>ROUND(G63*H63,6)</f>
      </c>
      <c r="L63" s="38">
        <v>0</v>
      </c>
      <c s="32">
        <f>ROUND(ROUND(L63,2)*ROUND(G63,3),2)</f>
      </c>
      <c s="36" t="s">
        <v>6078</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6159</v>
      </c>
      <c s="35" t="s">
        <v>4</v>
      </c>
      <c s="6" t="s">
        <v>13200</v>
      </c>
      <c s="36" t="s">
        <v>53</v>
      </c>
      <c s="37">
        <v>1.713</v>
      </c>
      <c s="36">
        <v>0</v>
      </c>
      <c s="36">
        <f>ROUND(G67*H67,6)</f>
      </c>
      <c r="L67" s="38">
        <v>0</v>
      </c>
      <c s="32">
        <f>ROUND(ROUND(L67,2)*ROUND(G67,3),2)</f>
      </c>
      <c s="36" t="s">
        <v>6078</v>
      </c>
      <c>
        <f>(M67*21)/100</f>
      </c>
      <c t="s">
        <v>26</v>
      </c>
    </row>
    <row r="68" spans="1:5" ht="12.75">
      <c r="A68" s="35" t="s">
        <v>55</v>
      </c>
      <c r="E68" s="39" t="s">
        <v>4</v>
      </c>
    </row>
    <row r="69" spans="1:5" ht="12.75">
      <c r="A69" s="35" t="s">
        <v>57</v>
      </c>
      <c r="E69" s="40" t="s">
        <v>13617</v>
      </c>
    </row>
    <row r="70" spans="1:5" ht="12.75">
      <c r="A70" t="s">
        <v>59</v>
      </c>
      <c r="E70" s="39" t="s">
        <v>4</v>
      </c>
    </row>
    <row r="71" spans="1:16" ht="25.5">
      <c r="A71" t="s">
        <v>48</v>
      </c>
      <c s="34" t="s">
        <v>111</v>
      </c>
      <c s="34" t="s">
        <v>13192</v>
      </c>
      <c s="35" t="s">
        <v>4</v>
      </c>
      <c s="6" t="s">
        <v>13193</v>
      </c>
      <c s="36" t="s">
        <v>65</v>
      </c>
      <c s="37">
        <v>10.542</v>
      </c>
      <c s="36">
        <v>0</v>
      </c>
      <c s="36">
        <f>ROUND(G71*H71,6)</f>
      </c>
      <c r="L71" s="38">
        <v>0</v>
      </c>
      <c s="32">
        <f>ROUND(ROUND(L71,2)*ROUND(G71,3),2)</f>
      </c>
      <c s="36" t="s">
        <v>6078</v>
      </c>
      <c>
        <f>(M71*21)/100</f>
      </c>
      <c t="s">
        <v>26</v>
      </c>
    </row>
    <row r="72" spans="1:5" ht="12.75">
      <c r="A72" s="35" t="s">
        <v>55</v>
      </c>
      <c r="E72" s="39" t="s">
        <v>4</v>
      </c>
    </row>
    <row r="73" spans="1:5" ht="12.75">
      <c r="A73" s="35" t="s">
        <v>57</v>
      </c>
      <c r="E73" s="40" t="s">
        <v>13618</v>
      </c>
    </row>
    <row r="74" spans="1:5" ht="12.75">
      <c r="A74" t="s">
        <v>59</v>
      </c>
      <c r="E74" s="39" t="s">
        <v>4</v>
      </c>
    </row>
    <row r="75" spans="1:16" ht="12.75">
      <c r="A75" t="s">
        <v>48</v>
      </c>
      <c s="34" t="s">
        <v>114</v>
      </c>
      <c s="34" t="s">
        <v>13195</v>
      </c>
      <c s="35" t="s">
        <v>4</v>
      </c>
      <c s="6" t="s">
        <v>13196</v>
      </c>
      <c s="36" t="s">
        <v>697</v>
      </c>
      <c s="37">
        <v>42.66</v>
      </c>
      <c s="36">
        <v>0</v>
      </c>
      <c s="36">
        <f>ROUND(G75*H75,6)</f>
      </c>
      <c r="L75" s="38">
        <v>0</v>
      </c>
      <c s="32">
        <f>ROUND(ROUND(L75,2)*ROUND(G75,3),2)</f>
      </c>
      <c s="36" t="s">
        <v>6078</v>
      </c>
      <c>
        <f>(M75*21)/100</f>
      </c>
      <c t="s">
        <v>26</v>
      </c>
    </row>
    <row r="76" spans="1:5" ht="12.75">
      <c r="A76" s="35" t="s">
        <v>55</v>
      </c>
      <c r="E76" s="39" t="s">
        <v>4</v>
      </c>
    </row>
    <row r="77" spans="1:5" ht="12.75">
      <c r="A77" s="35" t="s">
        <v>57</v>
      </c>
      <c r="E77" s="40" t="s">
        <v>13619</v>
      </c>
    </row>
    <row r="78" spans="1:5" ht="12.75">
      <c r="A78" t="s">
        <v>59</v>
      </c>
      <c r="E78" s="39" t="s">
        <v>4</v>
      </c>
    </row>
    <row r="79" spans="1:16" ht="12.75">
      <c r="A79" t="s">
        <v>48</v>
      </c>
      <c s="34" t="s">
        <v>117</v>
      </c>
      <c s="34" t="s">
        <v>13198</v>
      </c>
      <c s="35" t="s">
        <v>4</v>
      </c>
      <c s="6" t="s">
        <v>13199</v>
      </c>
      <c s="36" t="s">
        <v>697</v>
      </c>
      <c s="37">
        <v>42.66</v>
      </c>
      <c s="36">
        <v>0</v>
      </c>
      <c s="36">
        <f>ROUND(G79*H79,6)</f>
      </c>
      <c r="L79" s="38">
        <v>0</v>
      </c>
      <c s="32">
        <f>ROUND(ROUND(L79,2)*ROUND(G79,3),2)</f>
      </c>
      <c s="36" t="s">
        <v>6078</v>
      </c>
      <c>
        <f>(M79*21)/100</f>
      </c>
      <c t="s">
        <v>26</v>
      </c>
    </row>
    <row r="80" spans="1:5" ht="12.75">
      <c r="A80" s="35" t="s">
        <v>55</v>
      </c>
      <c r="E80" s="39" t="s">
        <v>4</v>
      </c>
    </row>
    <row r="81" spans="1:5" ht="12.75">
      <c r="A81" s="35" t="s">
        <v>57</v>
      </c>
      <c r="E81" s="40" t="s">
        <v>4606</v>
      </c>
    </row>
    <row r="82" spans="1:5" ht="12.75">
      <c r="A82" t="s">
        <v>59</v>
      </c>
      <c r="E82" s="39" t="s">
        <v>4</v>
      </c>
    </row>
    <row r="83" spans="1:13" ht="12.75">
      <c r="A83" t="s">
        <v>45</v>
      </c>
      <c r="C83" s="31" t="s">
        <v>25</v>
      </c>
      <c r="E83" s="33" t="s">
        <v>4606</v>
      </c>
      <c r="J83" s="32">
        <f>0</f>
      </c>
      <c s="32">
        <f>0</f>
      </c>
      <c s="32">
        <f>0+L84+L88+L92</f>
      </c>
      <c s="32">
        <f>0+M84+M88+M92</f>
      </c>
    </row>
    <row r="84" spans="1:16" ht="25.5">
      <c r="A84" t="s">
        <v>48</v>
      </c>
      <c s="34" t="s">
        <v>121</v>
      </c>
      <c s="34" t="s">
        <v>13620</v>
      </c>
      <c s="35" t="s">
        <v>4</v>
      </c>
      <c s="6" t="s">
        <v>13621</v>
      </c>
      <c s="36" t="s">
        <v>697</v>
      </c>
      <c s="37">
        <v>61.7</v>
      </c>
      <c s="36">
        <v>0</v>
      </c>
      <c s="36">
        <f>ROUND(G84*H84,6)</f>
      </c>
      <c r="L84" s="38">
        <v>0</v>
      </c>
      <c s="32">
        <f>ROUND(ROUND(L84,2)*ROUND(G84,3),2)</f>
      </c>
      <c s="36" t="s">
        <v>6078</v>
      </c>
      <c>
        <f>(M84*21)/100</f>
      </c>
      <c t="s">
        <v>26</v>
      </c>
    </row>
    <row r="85" spans="1:5" ht="12.75">
      <c r="A85" s="35" t="s">
        <v>55</v>
      </c>
      <c r="E85" s="39" t="s">
        <v>4</v>
      </c>
    </row>
    <row r="86" spans="1:5" ht="25.5">
      <c r="A86" s="35" t="s">
        <v>57</v>
      </c>
      <c r="E86" s="40" t="s">
        <v>13622</v>
      </c>
    </row>
    <row r="87" spans="1:5" ht="12.75">
      <c r="A87" t="s">
        <v>59</v>
      </c>
      <c r="E87" s="39" t="s">
        <v>4</v>
      </c>
    </row>
    <row r="88" spans="1:16" ht="25.5">
      <c r="A88" t="s">
        <v>48</v>
      </c>
      <c s="34" t="s">
        <v>124</v>
      </c>
      <c s="34" t="s">
        <v>13623</v>
      </c>
      <c s="35" t="s">
        <v>4</v>
      </c>
      <c s="6" t="s">
        <v>13624</v>
      </c>
      <c s="36" t="s">
        <v>92</v>
      </c>
      <c s="37">
        <v>6</v>
      </c>
      <c s="36">
        <v>0</v>
      </c>
      <c s="36">
        <f>ROUND(G88*H88,6)</f>
      </c>
      <c r="L88" s="38">
        <v>0</v>
      </c>
      <c s="32">
        <f>ROUND(ROUND(L88,2)*ROUND(G88,3),2)</f>
      </c>
      <c s="36" t="s">
        <v>6078</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10685</v>
      </c>
      <c s="35" t="s">
        <v>4</v>
      </c>
      <c s="6" t="s">
        <v>10686</v>
      </c>
      <c s="36" t="s">
        <v>92</v>
      </c>
      <c s="37">
        <v>3</v>
      </c>
      <c s="36">
        <v>0</v>
      </c>
      <c s="36">
        <f>ROUND(G92*H92,6)</f>
      </c>
      <c r="L92" s="38">
        <v>0</v>
      </c>
      <c s="32">
        <f>ROUND(ROUND(L92,2)*ROUND(G92,3),2)</f>
      </c>
      <c s="36" t="s">
        <v>6078</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4609</v>
      </c>
      <c r="J96" s="32">
        <f>0</f>
      </c>
      <c s="32">
        <f>0</f>
      </c>
      <c s="32">
        <f>0+L97+L101+L105+L109+L113+L117</f>
      </c>
      <c s="32">
        <f>0+M97+M101+M105+M109+M113+M117</f>
      </c>
    </row>
    <row r="97" spans="1:16" ht="25.5">
      <c r="A97" t="s">
        <v>48</v>
      </c>
      <c s="34" t="s">
        <v>130</v>
      </c>
      <c s="34" t="s">
        <v>13227</v>
      </c>
      <c s="35" t="s">
        <v>4</v>
      </c>
      <c s="6" t="s">
        <v>13228</v>
      </c>
      <c s="36" t="s">
        <v>65</v>
      </c>
      <c s="37">
        <v>14.121</v>
      </c>
      <c s="36">
        <v>0</v>
      </c>
      <c s="36">
        <f>ROUND(G97*H97,6)</f>
      </c>
      <c r="L97" s="38">
        <v>0</v>
      </c>
      <c s="32">
        <f>ROUND(ROUND(L97,2)*ROUND(G97,3),2)</f>
      </c>
      <c s="36" t="s">
        <v>6078</v>
      </c>
      <c>
        <f>(M97*21)/100</f>
      </c>
      <c t="s">
        <v>26</v>
      </c>
    </row>
    <row r="98" spans="1:5" ht="12.75">
      <c r="A98" s="35" t="s">
        <v>55</v>
      </c>
      <c r="E98" s="39" t="s">
        <v>4</v>
      </c>
    </row>
    <row r="99" spans="1:5" ht="12.75">
      <c r="A99" s="35" t="s">
        <v>57</v>
      </c>
      <c r="E99" s="40" t="s">
        <v>13625</v>
      </c>
    </row>
    <row r="100" spans="1:5" ht="12.75">
      <c r="A100" t="s">
        <v>59</v>
      </c>
      <c r="E100" s="39" t="s">
        <v>4</v>
      </c>
    </row>
    <row r="101" spans="1:16" ht="25.5">
      <c r="A101" t="s">
        <v>48</v>
      </c>
      <c s="34" t="s">
        <v>133</v>
      </c>
      <c s="34" t="s">
        <v>10751</v>
      </c>
      <c s="35" t="s">
        <v>4</v>
      </c>
      <c s="6" t="s">
        <v>10752</v>
      </c>
      <c s="36" t="s">
        <v>697</v>
      </c>
      <c s="37">
        <v>107.942</v>
      </c>
      <c s="36">
        <v>0</v>
      </c>
      <c s="36">
        <f>ROUND(G101*H101,6)</f>
      </c>
      <c r="L101" s="38">
        <v>0</v>
      </c>
      <c s="32">
        <f>ROUND(ROUND(L101,2)*ROUND(G101,3),2)</f>
      </c>
      <c s="36" t="s">
        <v>6078</v>
      </c>
      <c>
        <f>(M101*21)/100</f>
      </c>
      <c t="s">
        <v>26</v>
      </c>
    </row>
    <row r="102" spans="1:5" ht="12.75">
      <c r="A102" s="35" t="s">
        <v>55</v>
      </c>
      <c r="E102" s="39" t="s">
        <v>4</v>
      </c>
    </row>
    <row r="103" spans="1:5" ht="12.75">
      <c r="A103" s="35" t="s">
        <v>57</v>
      </c>
      <c r="E103" s="40" t="s">
        <v>13626</v>
      </c>
    </row>
    <row r="104" spans="1:5" ht="12.75">
      <c r="A104" t="s">
        <v>59</v>
      </c>
      <c r="E104" s="39" t="s">
        <v>4</v>
      </c>
    </row>
    <row r="105" spans="1:16" ht="25.5">
      <c r="A105" t="s">
        <v>48</v>
      </c>
      <c s="34" t="s">
        <v>136</v>
      </c>
      <c s="34" t="s">
        <v>10754</v>
      </c>
      <c s="35" t="s">
        <v>4</v>
      </c>
      <c s="6" t="s">
        <v>10755</v>
      </c>
      <c s="36" t="s">
        <v>697</v>
      </c>
      <c s="37">
        <v>107.942</v>
      </c>
      <c s="36">
        <v>0</v>
      </c>
      <c s="36">
        <f>ROUND(G105*H105,6)</f>
      </c>
      <c r="L105" s="38">
        <v>0</v>
      </c>
      <c s="32">
        <f>ROUND(ROUND(L105,2)*ROUND(G105,3),2)</f>
      </c>
      <c s="36" t="s">
        <v>6078</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10756</v>
      </c>
      <c s="35" t="s">
        <v>4</v>
      </c>
      <c s="6" t="s">
        <v>10757</v>
      </c>
      <c s="36" t="s">
        <v>697</v>
      </c>
      <c s="37">
        <v>57.712</v>
      </c>
      <c s="36">
        <v>0</v>
      </c>
      <c s="36">
        <f>ROUND(G109*H109,6)</f>
      </c>
      <c r="L109" s="38">
        <v>0</v>
      </c>
      <c s="32">
        <f>ROUND(ROUND(L109,2)*ROUND(G109,3),2)</f>
      </c>
      <c s="36" t="s">
        <v>6078</v>
      </c>
      <c>
        <f>(M109*21)/100</f>
      </c>
      <c t="s">
        <v>26</v>
      </c>
    </row>
    <row r="110" spans="1:5" ht="12.75">
      <c r="A110" s="35" t="s">
        <v>55</v>
      </c>
      <c r="E110" s="39" t="s">
        <v>4</v>
      </c>
    </row>
    <row r="111" spans="1:5" ht="12.75">
      <c r="A111" s="35" t="s">
        <v>57</v>
      </c>
      <c r="E111" s="40" t="s">
        <v>13627</v>
      </c>
    </row>
    <row r="112" spans="1:5" ht="12.75">
      <c r="A112" t="s">
        <v>59</v>
      </c>
      <c r="E112" s="39" t="s">
        <v>4</v>
      </c>
    </row>
    <row r="113" spans="1:16" ht="25.5">
      <c r="A113" t="s">
        <v>48</v>
      </c>
      <c s="34" t="s">
        <v>142</v>
      </c>
      <c s="34" t="s">
        <v>10758</v>
      </c>
      <c s="35" t="s">
        <v>4</v>
      </c>
      <c s="6" t="s">
        <v>10759</v>
      </c>
      <c s="36" t="s">
        <v>697</v>
      </c>
      <c s="37">
        <v>57.712</v>
      </c>
      <c s="36">
        <v>0</v>
      </c>
      <c s="36">
        <f>ROUND(G113*H113,6)</f>
      </c>
      <c r="L113" s="38">
        <v>0</v>
      </c>
      <c s="32">
        <f>ROUND(ROUND(L113,2)*ROUND(G113,3),2)</f>
      </c>
      <c s="36" t="s">
        <v>6078</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10760</v>
      </c>
      <c s="35" t="s">
        <v>4</v>
      </c>
      <c s="6" t="s">
        <v>10761</v>
      </c>
      <c s="36" t="s">
        <v>53</v>
      </c>
      <c s="37">
        <v>2.332</v>
      </c>
      <c s="36">
        <v>0</v>
      </c>
      <c s="36">
        <f>ROUND(G117*H117,6)</f>
      </c>
      <c r="L117" s="38">
        <v>0</v>
      </c>
      <c s="32">
        <f>ROUND(ROUND(L117,2)*ROUND(G117,3),2)</f>
      </c>
      <c s="36" t="s">
        <v>6078</v>
      </c>
      <c>
        <f>(M117*21)/100</f>
      </c>
      <c t="s">
        <v>26</v>
      </c>
    </row>
    <row r="118" spans="1:5" ht="38.25">
      <c r="A118" s="35" t="s">
        <v>55</v>
      </c>
      <c r="E118" s="39" t="s">
        <v>13231</v>
      </c>
    </row>
    <row r="119" spans="1:5" ht="12.75">
      <c r="A119" s="35" t="s">
        <v>57</v>
      </c>
      <c r="E119" s="40" t="s">
        <v>13628</v>
      </c>
    </row>
    <row r="120" spans="1:5" ht="12.75">
      <c r="A120" t="s">
        <v>59</v>
      </c>
      <c r="E120" s="39" t="s">
        <v>4</v>
      </c>
    </row>
    <row r="121" spans="1:13" ht="12.75">
      <c r="A121" t="s">
        <v>45</v>
      </c>
      <c r="C121" s="31" t="s">
        <v>80</v>
      </c>
      <c r="E121" s="33" t="s">
        <v>6198</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13235</v>
      </c>
      <c s="35" t="s">
        <v>4</v>
      </c>
      <c s="6" t="s">
        <v>13236</v>
      </c>
      <c s="36" t="s">
        <v>697</v>
      </c>
      <c s="37">
        <v>29.5</v>
      </c>
      <c s="36">
        <v>0</v>
      </c>
      <c s="36">
        <f>ROUND(G122*H122,6)</f>
      </c>
      <c r="L122" s="38">
        <v>0</v>
      </c>
      <c s="32">
        <f>ROUND(ROUND(L122,2)*ROUND(G122,3),2)</f>
      </c>
      <c s="36" t="s">
        <v>6078</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13629</v>
      </c>
      <c s="35" t="s">
        <v>4</v>
      </c>
      <c s="6" t="s">
        <v>13630</v>
      </c>
      <c s="36" t="s">
        <v>697</v>
      </c>
      <c s="37">
        <v>29.5</v>
      </c>
      <c s="36">
        <v>0</v>
      </c>
      <c s="36">
        <f>ROUND(G126*H126,6)</f>
      </c>
      <c r="L126" s="38">
        <v>0</v>
      </c>
      <c s="32">
        <f>ROUND(ROUND(L126,2)*ROUND(G126,3),2)</f>
      </c>
      <c s="36" t="s">
        <v>6078</v>
      </c>
      <c>
        <f>(M126*21)/100</f>
      </c>
      <c t="s">
        <v>26</v>
      </c>
    </row>
    <row r="127" spans="1:5" ht="12.75">
      <c r="A127" s="35" t="s">
        <v>55</v>
      </c>
      <c r="E127" s="39" t="s">
        <v>4</v>
      </c>
    </row>
    <row r="128" spans="1:5" ht="12.75">
      <c r="A128" s="35" t="s">
        <v>57</v>
      </c>
      <c r="E128" s="40" t="s">
        <v>13631</v>
      </c>
    </row>
    <row r="129" spans="1:5" ht="12.75">
      <c r="A129" t="s">
        <v>59</v>
      </c>
      <c r="E129" s="39" t="s">
        <v>4</v>
      </c>
    </row>
    <row r="130" spans="1:16" ht="25.5">
      <c r="A130" t="s">
        <v>48</v>
      </c>
      <c s="34" t="s">
        <v>154</v>
      </c>
      <c s="34" t="s">
        <v>13632</v>
      </c>
      <c s="35" t="s">
        <v>4</v>
      </c>
      <c s="6" t="s">
        <v>13633</v>
      </c>
      <c s="36" t="s">
        <v>697</v>
      </c>
      <c s="37">
        <v>29.5</v>
      </c>
      <c s="36">
        <v>0</v>
      </c>
      <c s="36">
        <f>ROUND(G130*H130,6)</f>
      </c>
      <c r="L130" s="38">
        <v>0</v>
      </c>
      <c s="32">
        <f>ROUND(ROUND(L130,2)*ROUND(G130,3),2)</f>
      </c>
      <c s="36" t="s">
        <v>6078</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13240</v>
      </c>
      <c s="35" t="s">
        <v>4</v>
      </c>
      <c s="6" t="s">
        <v>13241</v>
      </c>
      <c s="36" t="s">
        <v>697</v>
      </c>
      <c s="37">
        <v>156.488</v>
      </c>
      <c s="36">
        <v>0</v>
      </c>
      <c s="36">
        <f>ROUND(G134*H134,6)</f>
      </c>
      <c r="L134" s="38">
        <v>0</v>
      </c>
      <c s="32">
        <f>ROUND(ROUND(L134,2)*ROUND(G134,3),2)</f>
      </c>
      <c s="36" t="s">
        <v>6078</v>
      </c>
      <c>
        <f>(M134*21)/100</f>
      </c>
      <c t="s">
        <v>26</v>
      </c>
    </row>
    <row r="135" spans="1:5" ht="12.75">
      <c r="A135" s="35" t="s">
        <v>55</v>
      </c>
      <c r="E135" s="39" t="s">
        <v>4</v>
      </c>
    </row>
    <row r="136" spans="1:5" ht="25.5">
      <c r="A136" s="35" t="s">
        <v>57</v>
      </c>
      <c r="E136" s="40" t="s">
        <v>13634</v>
      </c>
    </row>
    <row r="137" spans="1:5" ht="12.75">
      <c r="A137" t="s">
        <v>59</v>
      </c>
      <c r="E137" s="39" t="s">
        <v>4</v>
      </c>
    </row>
    <row r="138" spans="1:16" ht="25.5">
      <c r="A138" t="s">
        <v>48</v>
      </c>
      <c s="34" t="s">
        <v>160</v>
      </c>
      <c s="34" t="s">
        <v>10793</v>
      </c>
      <c s="35" t="s">
        <v>4</v>
      </c>
      <c s="6" t="s">
        <v>13243</v>
      </c>
      <c s="36" t="s">
        <v>697</v>
      </c>
      <c s="37">
        <v>83.671</v>
      </c>
      <c s="36">
        <v>0</v>
      </c>
      <c s="36">
        <f>ROUND(G138*H138,6)</f>
      </c>
      <c r="L138" s="38">
        <v>0</v>
      </c>
      <c s="32">
        <f>ROUND(ROUND(L138,2)*ROUND(G138,3),2)</f>
      </c>
      <c s="36" t="s">
        <v>6078</v>
      </c>
      <c>
        <f>(M138*21)/100</f>
      </c>
      <c t="s">
        <v>26</v>
      </c>
    </row>
    <row r="139" spans="1:5" ht="12.75">
      <c r="A139" s="35" t="s">
        <v>55</v>
      </c>
      <c r="E139" s="39" t="s">
        <v>4</v>
      </c>
    </row>
    <row r="140" spans="1:5" ht="25.5">
      <c r="A140" s="35" t="s">
        <v>57</v>
      </c>
      <c r="E140" s="40" t="s">
        <v>13635</v>
      </c>
    </row>
    <row r="141" spans="1:5" ht="12.75">
      <c r="A141" t="s">
        <v>59</v>
      </c>
      <c r="E141" s="39" t="s">
        <v>4</v>
      </c>
    </row>
    <row r="142" spans="1:16" ht="25.5">
      <c r="A142" t="s">
        <v>48</v>
      </c>
      <c s="34" t="s">
        <v>163</v>
      </c>
      <c s="34" t="s">
        <v>13636</v>
      </c>
      <c s="35" t="s">
        <v>4</v>
      </c>
      <c s="6" t="s">
        <v>13637</v>
      </c>
      <c s="36" t="s">
        <v>697</v>
      </c>
      <c s="37">
        <v>72.817</v>
      </c>
      <c s="36">
        <v>0</v>
      </c>
      <c s="36">
        <f>ROUND(G142*H142,6)</f>
      </c>
      <c r="L142" s="38">
        <v>0</v>
      </c>
      <c s="32">
        <f>ROUND(ROUND(L142,2)*ROUND(G142,3),2)</f>
      </c>
      <c s="36" t="s">
        <v>6078</v>
      </c>
      <c>
        <f>(M142*21)/100</f>
      </c>
      <c t="s">
        <v>26</v>
      </c>
    </row>
    <row r="143" spans="1:5" ht="12.75">
      <c r="A143" s="35" t="s">
        <v>55</v>
      </c>
      <c r="E143" s="39" t="s">
        <v>4</v>
      </c>
    </row>
    <row r="144" spans="1:5" ht="12.75">
      <c r="A144" s="35" t="s">
        <v>57</v>
      </c>
      <c r="E144" s="40" t="s">
        <v>13638</v>
      </c>
    </row>
    <row r="145" spans="1:5" ht="12.75">
      <c r="A145" t="s">
        <v>59</v>
      </c>
      <c r="E145" s="39" t="s">
        <v>4</v>
      </c>
    </row>
    <row r="146" spans="1:16" ht="25.5">
      <c r="A146" t="s">
        <v>48</v>
      </c>
      <c s="34" t="s">
        <v>166</v>
      </c>
      <c s="34" t="s">
        <v>13639</v>
      </c>
      <c s="35" t="s">
        <v>4</v>
      </c>
      <c s="6" t="s">
        <v>13640</v>
      </c>
      <c s="36" t="s">
        <v>697</v>
      </c>
      <c s="37">
        <v>72.817</v>
      </c>
      <c s="36">
        <v>0</v>
      </c>
      <c s="36">
        <f>ROUND(G146*H146,6)</f>
      </c>
      <c r="L146" s="38">
        <v>0</v>
      </c>
      <c s="32">
        <f>ROUND(ROUND(L146,2)*ROUND(G146,3),2)</f>
      </c>
      <c s="36" t="s">
        <v>6078</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13641</v>
      </c>
      <c s="35" t="s">
        <v>4</v>
      </c>
      <c s="6" t="s">
        <v>13642</v>
      </c>
      <c s="36" t="s">
        <v>697</v>
      </c>
      <c s="37">
        <v>1.995</v>
      </c>
      <c s="36">
        <v>0</v>
      </c>
      <c s="36">
        <f>ROUND(G150*H150,6)</f>
      </c>
      <c r="L150" s="38">
        <v>0</v>
      </c>
      <c s="32">
        <f>ROUND(ROUND(L150,2)*ROUND(G150,3),2)</f>
      </c>
      <c s="36" t="s">
        <v>6078</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13643</v>
      </c>
      <c s="35" t="s">
        <v>4</v>
      </c>
      <c s="6" t="s">
        <v>13644</v>
      </c>
      <c s="36" t="s">
        <v>697</v>
      </c>
      <c s="37">
        <v>1.995</v>
      </c>
      <c s="36">
        <v>0</v>
      </c>
      <c s="36">
        <f>ROUND(G154*H154,6)</f>
      </c>
      <c r="L154" s="38">
        <v>0</v>
      </c>
      <c s="32">
        <f>ROUND(ROUND(L154,2)*ROUND(G154,3),2)</f>
      </c>
      <c s="36" t="s">
        <v>6078</v>
      </c>
      <c>
        <f>(M154*21)/100</f>
      </c>
      <c t="s">
        <v>26</v>
      </c>
    </row>
    <row r="155" spans="1:5" ht="12.75">
      <c r="A155" s="35" t="s">
        <v>55</v>
      </c>
      <c r="E155" s="39" t="s">
        <v>4</v>
      </c>
    </row>
    <row r="156" spans="1:5" ht="12.75">
      <c r="A156" s="35" t="s">
        <v>57</v>
      </c>
      <c r="E156" s="40" t="s">
        <v>13645</v>
      </c>
    </row>
    <row r="157" spans="1:5" ht="12.75">
      <c r="A157" t="s">
        <v>59</v>
      </c>
      <c r="E157" s="39" t="s">
        <v>4</v>
      </c>
    </row>
    <row r="158" spans="1:16" ht="38.25">
      <c r="A158" t="s">
        <v>48</v>
      </c>
      <c s="34" t="s">
        <v>175</v>
      </c>
      <c s="34" t="s">
        <v>13646</v>
      </c>
      <c s="35" t="s">
        <v>4</v>
      </c>
      <c s="6" t="s">
        <v>13647</v>
      </c>
      <c s="36" t="s">
        <v>697</v>
      </c>
      <c s="37">
        <v>33.93</v>
      </c>
      <c s="36">
        <v>0</v>
      </c>
      <c s="36">
        <f>ROUND(G158*H158,6)</f>
      </c>
      <c r="L158" s="38">
        <v>0</v>
      </c>
      <c s="32">
        <f>ROUND(ROUND(L158,2)*ROUND(G158,3),2)</f>
      </c>
      <c s="36" t="s">
        <v>6078</v>
      </c>
      <c>
        <f>(M158*21)/100</f>
      </c>
      <c t="s">
        <v>26</v>
      </c>
    </row>
    <row r="159" spans="1:5" ht="12.75">
      <c r="A159" s="35" t="s">
        <v>55</v>
      </c>
      <c r="E159" s="39" t="s">
        <v>4</v>
      </c>
    </row>
    <row r="160" spans="1:5" ht="12.75">
      <c r="A160" s="35" t="s">
        <v>57</v>
      </c>
      <c r="E160" s="40" t="s">
        <v>13648</v>
      </c>
    </row>
    <row r="161" spans="1:5" ht="12.75">
      <c r="A161" t="s">
        <v>59</v>
      </c>
      <c r="E161" s="39" t="s">
        <v>4</v>
      </c>
    </row>
    <row r="162" spans="1:16" ht="12.75">
      <c r="A162" t="s">
        <v>48</v>
      </c>
      <c s="34" t="s">
        <v>178</v>
      </c>
      <c s="34" t="s">
        <v>13649</v>
      </c>
      <c s="35" t="s">
        <v>4</v>
      </c>
      <c s="6" t="s">
        <v>13650</v>
      </c>
      <c s="36" t="s">
        <v>697</v>
      </c>
      <c s="37">
        <v>34.609</v>
      </c>
      <c s="36">
        <v>0</v>
      </c>
      <c s="36">
        <f>ROUND(G162*H162,6)</f>
      </c>
      <c r="L162" s="38">
        <v>0</v>
      </c>
      <c s="32">
        <f>ROUND(ROUND(L162,2)*ROUND(G162,3),2)</f>
      </c>
      <c s="36" t="s">
        <v>6078</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13651</v>
      </c>
      <c s="35" t="s">
        <v>4</v>
      </c>
      <c s="6" t="s">
        <v>13652</v>
      </c>
      <c s="36" t="s">
        <v>697</v>
      </c>
      <c s="37">
        <v>117.549</v>
      </c>
      <c s="36">
        <v>0</v>
      </c>
      <c s="36">
        <f>ROUND(G166*H166,6)</f>
      </c>
      <c r="L166" s="38">
        <v>0</v>
      </c>
      <c s="32">
        <f>ROUND(ROUND(L166,2)*ROUND(G166,3),2)</f>
      </c>
      <c s="36" t="s">
        <v>6078</v>
      </c>
      <c>
        <f>(M166*21)/100</f>
      </c>
      <c t="s">
        <v>26</v>
      </c>
    </row>
    <row r="167" spans="1:5" ht="12.75">
      <c r="A167" s="35" t="s">
        <v>55</v>
      </c>
      <c r="E167" s="39" t="s">
        <v>4</v>
      </c>
    </row>
    <row r="168" spans="1:5" ht="51">
      <c r="A168" s="35" t="s">
        <v>57</v>
      </c>
      <c r="E168" s="40" t="s">
        <v>13653</v>
      </c>
    </row>
    <row r="169" spans="1:5" ht="12.75">
      <c r="A169" t="s">
        <v>59</v>
      </c>
      <c r="E169" s="39" t="s">
        <v>4</v>
      </c>
    </row>
    <row r="170" spans="1:16" ht="12.75">
      <c r="A170" t="s">
        <v>48</v>
      </c>
      <c s="34" t="s">
        <v>184</v>
      </c>
      <c s="34" t="s">
        <v>13654</v>
      </c>
      <c s="35" t="s">
        <v>4</v>
      </c>
      <c s="6" t="s">
        <v>13655</v>
      </c>
      <c s="36" t="s">
        <v>697</v>
      </c>
      <c s="37">
        <v>108.716</v>
      </c>
      <c s="36">
        <v>0</v>
      </c>
      <c s="36">
        <f>ROUND(G170*H170,6)</f>
      </c>
      <c r="L170" s="38">
        <v>0</v>
      </c>
      <c s="32">
        <f>ROUND(ROUND(L170,2)*ROUND(G170,3),2)</f>
      </c>
      <c s="36" t="s">
        <v>6078</v>
      </c>
      <c>
        <f>(M170*21)/100</f>
      </c>
      <c t="s">
        <v>26</v>
      </c>
    </row>
    <row r="171" spans="1:5" ht="12.75">
      <c r="A171" s="35" t="s">
        <v>55</v>
      </c>
      <c r="E171" s="39" t="s">
        <v>4</v>
      </c>
    </row>
    <row r="172" spans="1:5" ht="51">
      <c r="A172" s="35" t="s">
        <v>57</v>
      </c>
      <c r="E172" s="40" t="s">
        <v>13656</v>
      </c>
    </row>
    <row r="173" spans="1:5" ht="12.75">
      <c r="A173" t="s">
        <v>59</v>
      </c>
      <c r="E173" s="39" t="s">
        <v>4</v>
      </c>
    </row>
    <row r="174" spans="1:16" ht="12.75">
      <c r="A174" t="s">
        <v>48</v>
      </c>
      <c s="34" t="s">
        <v>187</v>
      </c>
      <c s="34" t="s">
        <v>13657</v>
      </c>
      <c s="35" t="s">
        <v>4</v>
      </c>
      <c s="6" t="s">
        <v>13658</v>
      </c>
      <c s="36" t="s">
        <v>697</v>
      </c>
      <c s="37">
        <v>14.256</v>
      </c>
      <c s="36">
        <v>0</v>
      </c>
      <c s="36">
        <f>ROUND(G174*H174,6)</f>
      </c>
      <c r="L174" s="38">
        <v>0</v>
      </c>
      <c s="32">
        <f>ROUND(ROUND(L174,2)*ROUND(G174,3),2)</f>
      </c>
      <c s="36" t="s">
        <v>6078</v>
      </c>
      <c>
        <f>(M174*21)/100</f>
      </c>
      <c t="s">
        <v>26</v>
      </c>
    </row>
    <row r="175" spans="1:5" ht="12.75">
      <c r="A175" s="35" t="s">
        <v>55</v>
      </c>
      <c r="E175" s="39" t="s">
        <v>4</v>
      </c>
    </row>
    <row r="176" spans="1:5" ht="12.75">
      <c r="A176" s="35" t="s">
        <v>57</v>
      </c>
      <c r="E176" s="40" t="s">
        <v>13659</v>
      </c>
    </row>
    <row r="177" spans="1:5" ht="12.75">
      <c r="A177" t="s">
        <v>59</v>
      </c>
      <c r="E177" s="39" t="s">
        <v>4</v>
      </c>
    </row>
    <row r="178" spans="1:16" ht="38.25">
      <c r="A178" t="s">
        <v>48</v>
      </c>
      <c s="34" t="s">
        <v>191</v>
      </c>
      <c s="34" t="s">
        <v>13660</v>
      </c>
      <c s="35" t="s">
        <v>4</v>
      </c>
      <c s="6" t="s">
        <v>13661</v>
      </c>
      <c s="36" t="s">
        <v>71</v>
      </c>
      <c s="37">
        <v>26.6</v>
      </c>
      <c s="36">
        <v>0</v>
      </c>
      <c s="36">
        <f>ROUND(G178*H178,6)</f>
      </c>
      <c r="L178" s="38">
        <v>0</v>
      </c>
      <c s="32">
        <f>ROUND(ROUND(L178,2)*ROUND(G178,3),2)</f>
      </c>
      <c s="36" t="s">
        <v>6078</v>
      </c>
      <c>
        <f>(M178*21)/100</f>
      </c>
      <c t="s">
        <v>26</v>
      </c>
    </row>
    <row r="179" spans="1:5" ht="25.5">
      <c r="A179" s="35" t="s">
        <v>55</v>
      </c>
      <c r="E179" s="39" t="s">
        <v>13662</v>
      </c>
    </row>
    <row r="180" spans="1:5" ht="12.75">
      <c r="A180" s="35" t="s">
        <v>57</v>
      </c>
      <c r="E180" s="40" t="s">
        <v>13663</v>
      </c>
    </row>
    <row r="181" spans="1:5" ht="12.75">
      <c r="A181" t="s">
        <v>59</v>
      </c>
      <c r="E181" s="39" t="s">
        <v>4</v>
      </c>
    </row>
    <row r="182" spans="1:16" ht="12.75">
      <c r="A182" t="s">
        <v>48</v>
      </c>
      <c s="34" t="s">
        <v>194</v>
      </c>
      <c s="34" t="s">
        <v>13250</v>
      </c>
      <c s="35" t="s">
        <v>4</v>
      </c>
      <c s="6" t="s">
        <v>13251</v>
      </c>
      <c s="36" t="s">
        <v>697</v>
      </c>
      <c s="37">
        <v>4.682</v>
      </c>
      <c s="36">
        <v>0</v>
      </c>
      <c s="36">
        <f>ROUND(G182*H182,6)</f>
      </c>
      <c r="L182" s="38">
        <v>0</v>
      </c>
      <c s="32">
        <f>ROUND(ROUND(L182,2)*ROUND(G182,3),2)</f>
      </c>
      <c s="36" t="s">
        <v>6078</v>
      </c>
      <c>
        <f>(M182*21)/100</f>
      </c>
      <c t="s">
        <v>26</v>
      </c>
    </row>
    <row r="183" spans="1:5" ht="12.75">
      <c r="A183" s="35" t="s">
        <v>55</v>
      </c>
      <c r="E183" s="39" t="s">
        <v>4</v>
      </c>
    </row>
    <row r="184" spans="1:5" ht="12.75">
      <c r="A184" s="35" t="s">
        <v>57</v>
      </c>
      <c r="E184" s="40" t="s">
        <v>13664</v>
      </c>
    </row>
    <row r="185" spans="1:5" ht="12.75">
      <c r="A185" t="s">
        <v>59</v>
      </c>
      <c r="E185" s="39" t="s">
        <v>4</v>
      </c>
    </row>
    <row r="186" spans="1:16" ht="38.25">
      <c r="A186" t="s">
        <v>48</v>
      </c>
      <c s="34" t="s">
        <v>197</v>
      </c>
      <c s="34" t="s">
        <v>13263</v>
      </c>
      <c s="35" t="s">
        <v>4</v>
      </c>
      <c s="6" t="s">
        <v>13665</v>
      </c>
      <c s="36" t="s">
        <v>697</v>
      </c>
      <c s="37">
        <v>104.589</v>
      </c>
      <c s="36">
        <v>0</v>
      </c>
      <c s="36">
        <f>ROUND(G186*H186,6)</f>
      </c>
      <c r="L186" s="38">
        <v>0</v>
      </c>
      <c s="32">
        <f>ROUND(ROUND(L186,2)*ROUND(G186,3),2)</f>
      </c>
      <c s="36" t="s">
        <v>6078</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9439</v>
      </c>
      <c s="35" t="s">
        <v>4</v>
      </c>
      <c s="6" t="s">
        <v>13666</v>
      </c>
      <c s="36" t="s">
        <v>65</v>
      </c>
      <c s="37">
        <v>2.067</v>
      </c>
      <c s="36">
        <v>0</v>
      </c>
      <c s="36">
        <f>ROUND(G190*H190,6)</f>
      </c>
      <c r="L190" s="38">
        <v>0</v>
      </c>
      <c s="32">
        <f>ROUND(ROUND(L190,2)*ROUND(G190,3),2)</f>
      </c>
      <c s="36" t="s">
        <v>6078</v>
      </c>
      <c>
        <f>(M190*21)/100</f>
      </c>
      <c t="s">
        <v>26</v>
      </c>
    </row>
    <row r="191" spans="1:5" ht="12.75">
      <c r="A191" s="35" t="s">
        <v>55</v>
      </c>
      <c r="E191" s="39" t="s">
        <v>4</v>
      </c>
    </row>
    <row r="192" spans="1:5" ht="25.5">
      <c r="A192" s="35" t="s">
        <v>57</v>
      </c>
      <c r="E192" s="40" t="s">
        <v>13667</v>
      </c>
    </row>
    <row r="193" spans="1:5" ht="12.75">
      <c r="A193" t="s">
        <v>59</v>
      </c>
      <c r="E193" s="39" t="s">
        <v>4</v>
      </c>
    </row>
    <row r="194" spans="1:16" ht="25.5">
      <c r="A194" t="s">
        <v>48</v>
      </c>
      <c s="34" t="s">
        <v>203</v>
      </c>
      <c s="34" t="s">
        <v>10806</v>
      </c>
      <c s="35" t="s">
        <v>4</v>
      </c>
      <c s="6" t="s">
        <v>10807</v>
      </c>
      <c s="36" t="s">
        <v>65</v>
      </c>
      <c s="37">
        <v>2.067</v>
      </c>
      <c s="36">
        <v>0</v>
      </c>
      <c s="36">
        <f>ROUND(G194*H194,6)</f>
      </c>
      <c r="L194" s="38">
        <v>0</v>
      </c>
      <c s="32">
        <f>ROUND(ROUND(L194,2)*ROUND(G194,3),2)</f>
      </c>
      <c s="36" t="s">
        <v>6078</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10808</v>
      </c>
      <c s="35" t="s">
        <v>4</v>
      </c>
      <c s="6" t="s">
        <v>10809</v>
      </c>
      <c s="36" t="s">
        <v>65</v>
      </c>
      <c s="37">
        <v>2.067</v>
      </c>
      <c s="36">
        <v>0</v>
      </c>
      <c s="36">
        <f>ROUND(G198*H198,6)</f>
      </c>
      <c r="L198" s="38">
        <v>0</v>
      </c>
      <c s="32">
        <f>ROUND(ROUND(L198,2)*ROUND(G198,3),2)</f>
      </c>
      <c s="36" t="s">
        <v>6078</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13668</v>
      </c>
      <c s="35" t="s">
        <v>4</v>
      </c>
      <c s="6" t="s">
        <v>13669</v>
      </c>
      <c s="36" t="s">
        <v>65</v>
      </c>
      <c s="37">
        <v>0.147</v>
      </c>
      <c s="36">
        <v>0</v>
      </c>
      <c s="36">
        <f>ROUND(G202*H202,6)</f>
      </c>
      <c r="L202" s="38">
        <v>0</v>
      </c>
      <c s="32">
        <f>ROUND(ROUND(L202,2)*ROUND(G202,3),2)</f>
      </c>
      <c s="36" t="s">
        <v>6078</v>
      </c>
      <c>
        <f>(M202*21)/100</f>
      </c>
      <c t="s">
        <v>26</v>
      </c>
    </row>
    <row r="203" spans="1:5" ht="12.75">
      <c r="A203" s="35" t="s">
        <v>55</v>
      </c>
      <c r="E203" s="39" t="s">
        <v>4</v>
      </c>
    </row>
    <row r="204" spans="1:5" ht="12.75">
      <c r="A204" s="35" t="s">
        <v>57</v>
      </c>
      <c r="E204" s="40" t="s">
        <v>13670</v>
      </c>
    </row>
    <row r="205" spans="1:5" ht="12.75">
      <c r="A205" t="s">
        <v>59</v>
      </c>
      <c r="E205" s="39" t="s">
        <v>4</v>
      </c>
    </row>
    <row r="206" spans="1:16" ht="12.75">
      <c r="A206" t="s">
        <v>48</v>
      </c>
      <c s="34" t="s">
        <v>212</v>
      </c>
      <c s="34" t="s">
        <v>9449</v>
      </c>
      <c s="35" t="s">
        <v>4</v>
      </c>
      <c s="6" t="s">
        <v>10810</v>
      </c>
      <c s="36" t="s">
        <v>53</v>
      </c>
      <c s="37">
        <v>0.121</v>
      </c>
      <c s="36">
        <v>0</v>
      </c>
      <c s="36">
        <f>ROUND(G206*H206,6)</f>
      </c>
      <c r="L206" s="38">
        <v>0</v>
      </c>
      <c s="32">
        <f>ROUND(ROUND(L206,2)*ROUND(G206,3),2)</f>
      </c>
      <c s="36" t="s">
        <v>6078</v>
      </c>
      <c>
        <f>(M206*21)/100</f>
      </c>
      <c t="s">
        <v>26</v>
      </c>
    </row>
    <row r="207" spans="1:5" ht="12.75">
      <c r="A207" s="35" t="s">
        <v>55</v>
      </c>
      <c r="E207" s="39" t="s">
        <v>4</v>
      </c>
    </row>
    <row r="208" spans="1:5" ht="12.75">
      <c r="A208" s="35" t="s">
        <v>57</v>
      </c>
      <c r="E208" s="40" t="s">
        <v>13671</v>
      </c>
    </row>
    <row r="209" spans="1:5" ht="12.75">
      <c r="A209" t="s">
        <v>59</v>
      </c>
      <c r="E209" s="39" t="s">
        <v>4</v>
      </c>
    </row>
    <row r="210" spans="1:16" ht="25.5">
      <c r="A210" t="s">
        <v>48</v>
      </c>
      <c s="34" t="s">
        <v>215</v>
      </c>
      <c s="34" t="s">
        <v>13672</v>
      </c>
      <c s="35" t="s">
        <v>4</v>
      </c>
      <c s="6" t="s">
        <v>13673</v>
      </c>
      <c s="36" t="s">
        <v>71</v>
      </c>
      <c s="37">
        <v>53</v>
      </c>
      <c s="36">
        <v>0</v>
      </c>
      <c s="36">
        <f>ROUND(G210*H210,6)</f>
      </c>
      <c r="L210" s="38">
        <v>0</v>
      </c>
      <c s="32">
        <f>ROUND(ROUND(L210,2)*ROUND(G210,3),2)</f>
      </c>
      <c s="36" t="s">
        <v>6078</v>
      </c>
      <c>
        <f>(M210*21)/100</f>
      </c>
      <c t="s">
        <v>26</v>
      </c>
    </row>
    <row r="211" spans="1:5" ht="12.75">
      <c r="A211" s="35" t="s">
        <v>55</v>
      </c>
      <c r="E211" s="39" t="s">
        <v>4</v>
      </c>
    </row>
    <row r="212" spans="1:5" ht="12.75">
      <c r="A212" s="35" t="s">
        <v>57</v>
      </c>
      <c r="E212" s="40" t="s">
        <v>13674</v>
      </c>
    </row>
    <row r="213" spans="1:5" ht="12.75">
      <c r="A213" t="s">
        <v>59</v>
      </c>
      <c r="E213" s="39" t="s">
        <v>4</v>
      </c>
    </row>
    <row r="214" spans="1:13" ht="12.75">
      <c r="A214" t="s">
        <v>45</v>
      </c>
      <c r="C214" s="31" t="s">
        <v>6202</v>
      </c>
      <c r="E214" s="33" t="s">
        <v>6203</v>
      </c>
      <c r="J214" s="32">
        <f>0</f>
      </c>
      <c s="32">
        <f>0</f>
      </c>
      <c s="32">
        <f>0+L215+L219+L223+L227+L231+L235+L239+L243+L247+L251</f>
      </c>
      <c s="32">
        <f>0+M215+M219+M223+M227+M231+M235+M239+M243+M247+M251</f>
      </c>
    </row>
    <row r="215" spans="1:16" ht="25.5">
      <c r="A215" t="s">
        <v>48</v>
      </c>
      <c s="34" t="s">
        <v>227</v>
      </c>
      <c s="34" t="s">
        <v>9466</v>
      </c>
      <c s="35" t="s">
        <v>4</v>
      </c>
      <c s="6" t="s">
        <v>10812</v>
      </c>
      <c s="36" t="s">
        <v>697</v>
      </c>
      <c s="37">
        <v>40.95</v>
      </c>
      <c s="36">
        <v>0</v>
      </c>
      <c s="36">
        <f>ROUND(G215*H215,6)</f>
      </c>
      <c r="L215" s="38">
        <v>0</v>
      </c>
      <c s="32">
        <f>ROUND(ROUND(L215,2)*ROUND(G215,3),2)</f>
      </c>
      <c s="36" t="s">
        <v>6078</v>
      </c>
      <c>
        <f>(M215*21)/100</f>
      </c>
      <c t="s">
        <v>26</v>
      </c>
    </row>
    <row r="216" spans="1:5" ht="12.75">
      <c r="A216" s="35" t="s">
        <v>55</v>
      </c>
      <c r="E216" s="39" t="s">
        <v>4</v>
      </c>
    </row>
    <row r="217" spans="1:5" ht="12.75">
      <c r="A217" s="35" t="s">
        <v>57</v>
      </c>
      <c r="E217" s="40" t="s">
        <v>13675</v>
      </c>
    </row>
    <row r="218" spans="1:5" ht="12.75">
      <c r="A218" t="s">
        <v>59</v>
      </c>
      <c r="E218" s="39" t="s">
        <v>4</v>
      </c>
    </row>
    <row r="219" spans="1:16" ht="25.5">
      <c r="A219" t="s">
        <v>48</v>
      </c>
      <c s="34" t="s">
        <v>230</v>
      </c>
      <c s="34" t="s">
        <v>9473</v>
      </c>
      <c s="35" t="s">
        <v>4</v>
      </c>
      <c s="6" t="s">
        <v>13275</v>
      </c>
      <c s="36" t="s">
        <v>697</v>
      </c>
      <c s="37">
        <v>46.355</v>
      </c>
      <c s="36">
        <v>0</v>
      </c>
      <c s="36">
        <f>ROUND(G219*H219,6)</f>
      </c>
      <c r="L219" s="38">
        <v>0</v>
      </c>
      <c s="32">
        <f>ROUND(ROUND(L219,2)*ROUND(G219,3),2)</f>
      </c>
      <c s="36" t="s">
        <v>6078</v>
      </c>
      <c>
        <f>(M219*21)/100</f>
      </c>
      <c t="s">
        <v>26</v>
      </c>
    </row>
    <row r="220" spans="1:5" ht="12.75">
      <c r="A220" s="35" t="s">
        <v>55</v>
      </c>
      <c r="E220" s="39" t="s">
        <v>4</v>
      </c>
    </row>
    <row r="221" spans="1:5" ht="12.75">
      <c r="A221" s="35" t="s">
        <v>57</v>
      </c>
      <c r="E221" s="40" t="s">
        <v>13676</v>
      </c>
    </row>
    <row r="222" spans="1:5" ht="12.75">
      <c r="A222" t="s">
        <v>59</v>
      </c>
      <c r="E222" s="39" t="s">
        <v>4</v>
      </c>
    </row>
    <row r="223" spans="1:16" ht="12.75">
      <c r="A223" t="s">
        <v>48</v>
      </c>
      <c s="34" t="s">
        <v>233</v>
      </c>
      <c s="34" t="s">
        <v>9453</v>
      </c>
      <c s="35" t="s">
        <v>4</v>
      </c>
      <c s="6" t="s">
        <v>9454</v>
      </c>
      <c s="36" t="s">
        <v>53</v>
      </c>
      <c s="37">
        <v>0.031</v>
      </c>
      <c s="36">
        <v>0</v>
      </c>
      <c s="36">
        <f>ROUND(G223*H223,6)</f>
      </c>
      <c r="L223" s="38">
        <v>0</v>
      </c>
      <c s="32">
        <f>ROUND(ROUND(L223,2)*ROUND(G223,3),2)</f>
      </c>
      <c s="36" t="s">
        <v>6078</v>
      </c>
      <c>
        <f>(M223*21)/100</f>
      </c>
      <c t="s">
        <v>26</v>
      </c>
    </row>
    <row r="224" spans="1:5" ht="12.75">
      <c r="A224" s="35" t="s">
        <v>55</v>
      </c>
      <c r="E224" s="39" t="s">
        <v>4</v>
      </c>
    </row>
    <row r="225" spans="1:5" ht="12.75">
      <c r="A225" s="35" t="s">
        <v>57</v>
      </c>
      <c r="E225" s="40" t="s">
        <v>13677</v>
      </c>
    </row>
    <row r="226" spans="1:5" ht="12.75">
      <c r="A226" t="s">
        <v>59</v>
      </c>
      <c r="E226" s="39" t="s">
        <v>4</v>
      </c>
    </row>
    <row r="227" spans="1:16" ht="12.75">
      <c r="A227" t="s">
        <v>48</v>
      </c>
      <c s="34" t="s">
        <v>237</v>
      </c>
      <c s="34" t="s">
        <v>9483</v>
      </c>
      <c s="35" t="s">
        <v>4</v>
      </c>
      <c s="6" t="s">
        <v>10815</v>
      </c>
      <c s="36" t="s">
        <v>697</v>
      </c>
      <c s="37">
        <v>51.19</v>
      </c>
      <c s="36">
        <v>0</v>
      </c>
      <c s="36">
        <f>ROUND(G227*H227,6)</f>
      </c>
      <c r="L227" s="38">
        <v>0</v>
      </c>
      <c s="32">
        <f>ROUND(ROUND(L227,2)*ROUND(G227,3),2)</f>
      </c>
      <c s="36" t="s">
        <v>6078</v>
      </c>
      <c>
        <f>(M227*21)/100</f>
      </c>
      <c t="s">
        <v>26</v>
      </c>
    </row>
    <row r="228" spans="1:5" ht="12.75">
      <c r="A228" s="35" t="s">
        <v>55</v>
      </c>
      <c r="E228" s="39" t="s">
        <v>4</v>
      </c>
    </row>
    <row r="229" spans="1:5" ht="12.75">
      <c r="A229" s="35" t="s">
        <v>57</v>
      </c>
      <c r="E229" s="40" t="s">
        <v>13678</v>
      </c>
    </row>
    <row r="230" spans="1:5" ht="12.75">
      <c r="A230" t="s">
        <v>59</v>
      </c>
      <c r="E230" s="39" t="s">
        <v>4</v>
      </c>
    </row>
    <row r="231" spans="1:16" ht="12.75">
      <c r="A231" t="s">
        <v>48</v>
      </c>
      <c s="34" t="s">
        <v>240</v>
      </c>
      <c s="34" t="s">
        <v>9487</v>
      </c>
      <c s="35" t="s">
        <v>4</v>
      </c>
      <c s="6" t="s">
        <v>13279</v>
      </c>
      <c s="36" t="s">
        <v>697</v>
      </c>
      <c s="37">
        <v>46.355</v>
      </c>
      <c s="36">
        <v>0</v>
      </c>
      <c s="36">
        <f>ROUND(G231*H231,6)</f>
      </c>
      <c r="L231" s="38">
        <v>0</v>
      </c>
      <c s="32">
        <f>ROUND(ROUND(L231,2)*ROUND(G231,3),2)</f>
      </c>
      <c s="36" t="s">
        <v>6078</v>
      </c>
      <c>
        <f>(M231*21)/100</f>
      </c>
      <c t="s">
        <v>26</v>
      </c>
    </row>
    <row r="232" spans="1:5" ht="12.75">
      <c r="A232" s="35" t="s">
        <v>55</v>
      </c>
      <c r="E232" s="39" t="s">
        <v>4</v>
      </c>
    </row>
    <row r="233" spans="1:5" ht="12.75">
      <c r="A233" s="35" t="s">
        <v>57</v>
      </c>
      <c r="E233" s="40" t="s">
        <v>13676</v>
      </c>
    </row>
    <row r="234" spans="1:5" ht="12.75">
      <c r="A234" t="s">
        <v>59</v>
      </c>
      <c r="E234" s="39" t="s">
        <v>4</v>
      </c>
    </row>
    <row r="235" spans="1:16" ht="12.75">
      <c r="A235" t="s">
        <v>48</v>
      </c>
      <c s="34" t="s">
        <v>243</v>
      </c>
      <c s="34" t="s">
        <v>13281</v>
      </c>
      <c s="35" t="s">
        <v>4</v>
      </c>
      <c s="6" t="s">
        <v>13679</v>
      </c>
      <c s="36" t="s">
        <v>697</v>
      </c>
      <c s="37">
        <v>117.054</v>
      </c>
      <c s="36">
        <v>0</v>
      </c>
      <c s="36">
        <f>ROUND(G235*H235,6)</f>
      </c>
      <c r="L235" s="38">
        <v>0</v>
      </c>
      <c s="32">
        <f>ROUND(ROUND(L235,2)*ROUND(G235,3),2)</f>
      </c>
      <c s="36" t="s">
        <v>6078</v>
      </c>
      <c>
        <f>(M235*21)/100</f>
      </c>
      <c t="s">
        <v>26</v>
      </c>
    </row>
    <row r="236" spans="1:5" ht="12.75">
      <c r="A236" s="35" t="s">
        <v>55</v>
      </c>
      <c r="E236" s="39" t="s">
        <v>4</v>
      </c>
    </row>
    <row r="237" spans="1:5" ht="12.75">
      <c r="A237" s="35" t="s">
        <v>57</v>
      </c>
      <c r="E237" s="40" t="s">
        <v>13680</v>
      </c>
    </row>
    <row r="238" spans="1:5" ht="12.75">
      <c r="A238" t="s">
        <v>59</v>
      </c>
      <c r="E238" s="39" t="s">
        <v>4</v>
      </c>
    </row>
    <row r="239" spans="1:16" ht="25.5">
      <c r="A239" t="s">
        <v>48</v>
      </c>
      <c s="34" t="s">
        <v>246</v>
      </c>
      <c s="34" t="s">
        <v>13681</v>
      </c>
      <c s="35" t="s">
        <v>4</v>
      </c>
      <c s="6" t="s">
        <v>13682</v>
      </c>
      <c s="36" t="s">
        <v>697</v>
      </c>
      <c s="37">
        <v>27</v>
      </c>
      <c s="36">
        <v>0</v>
      </c>
      <c s="36">
        <f>ROUND(G239*H239,6)</f>
      </c>
      <c r="L239" s="38">
        <v>0</v>
      </c>
      <c s="32">
        <f>ROUND(ROUND(L239,2)*ROUND(G239,3),2)</f>
      </c>
      <c s="36" t="s">
        <v>6078</v>
      </c>
      <c>
        <f>(M239*21)/100</f>
      </c>
      <c t="s">
        <v>26</v>
      </c>
    </row>
    <row r="240" spans="1:5" ht="12.75">
      <c r="A240" s="35" t="s">
        <v>55</v>
      </c>
      <c r="E240" s="39" t="s">
        <v>4</v>
      </c>
    </row>
    <row r="241" spans="1:5" ht="12.75">
      <c r="A241" s="35" t="s">
        <v>57</v>
      </c>
      <c r="E241" s="40" t="s">
        <v>13683</v>
      </c>
    </row>
    <row r="242" spans="1:5" ht="12.75">
      <c r="A242" t="s">
        <v>59</v>
      </c>
      <c r="E242" s="39" t="s">
        <v>4</v>
      </c>
    </row>
    <row r="243" spans="1:16" ht="12.75">
      <c r="A243" t="s">
        <v>48</v>
      </c>
      <c s="34" t="s">
        <v>249</v>
      </c>
      <c s="34" t="s">
        <v>13684</v>
      </c>
      <c s="35" t="s">
        <v>4</v>
      </c>
      <c s="6" t="s">
        <v>13685</v>
      </c>
      <c s="36" t="s">
        <v>697</v>
      </c>
      <c s="37">
        <v>32.4</v>
      </c>
      <c s="36">
        <v>0</v>
      </c>
      <c s="36">
        <f>ROUND(G243*H243,6)</f>
      </c>
      <c r="L243" s="38">
        <v>0</v>
      </c>
      <c s="32">
        <f>ROUND(ROUND(L243,2)*ROUND(G243,3),2)</f>
      </c>
      <c s="36" t="s">
        <v>6078</v>
      </c>
      <c>
        <f>(M243*21)/100</f>
      </c>
      <c t="s">
        <v>26</v>
      </c>
    </row>
    <row r="244" spans="1:5" ht="12.75">
      <c r="A244" s="35" t="s">
        <v>55</v>
      </c>
      <c r="E244" s="39" t="s">
        <v>4</v>
      </c>
    </row>
    <row r="245" spans="1:5" ht="12.75">
      <c r="A245" s="35" t="s">
        <v>57</v>
      </c>
      <c r="E245" s="40" t="s">
        <v>13686</v>
      </c>
    </row>
    <row r="246" spans="1:5" ht="12.75">
      <c r="A246" t="s">
        <v>59</v>
      </c>
      <c r="E246" s="39" t="s">
        <v>4</v>
      </c>
    </row>
    <row r="247" spans="1:16" ht="12.75">
      <c r="A247" t="s">
        <v>48</v>
      </c>
      <c s="34" t="s">
        <v>252</v>
      </c>
      <c s="34" t="s">
        <v>13687</v>
      </c>
      <c s="35" t="s">
        <v>4</v>
      </c>
      <c s="6" t="s">
        <v>13688</v>
      </c>
      <c s="36" t="s">
        <v>697</v>
      </c>
      <c s="37">
        <v>52.404</v>
      </c>
      <c s="36">
        <v>0</v>
      </c>
      <c s="36">
        <f>ROUND(G247*H247,6)</f>
      </c>
      <c r="L247" s="38">
        <v>0</v>
      </c>
      <c s="32">
        <f>ROUND(ROUND(L247,2)*ROUND(G247,3),2)</f>
      </c>
      <c s="36" t="s">
        <v>6078</v>
      </c>
      <c>
        <f>(M247*21)/100</f>
      </c>
      <c t="s">
        <v>26</v>
      </c>
    </row>
    <row r="248" spans="1:5" ht="12.75">
      <c r="A248" s="35" t="s">
        <v>55</v>
      </c>
      <c r="E248" s="39" t="s">
        <v>4</v>
      </c>
    </row>
    <row r="249" spans="1:5" ht="12.75">
      <c r="A249" s="35" t="s">
        <v>57</v>
      </c>
      <c r="E249" s="40" t="s">
        <v>13689</v>
      </c>
    </row>
    <row r="250" spans="1:5" ht="12.75">
      <c r="A250" t="s">
        <v>59</v>
      </c>
      <c r="E250" s="39" t="s">
        <v>4</v>
      </c>
    </row>
    <row r="251" spans="1:16" ht="12.75">
      <c r="A251" t="s">
        <v>48</v>
      </c>
      <c s="34" t="s">
        <v>255</v>
      </c>
      <c s="34" t="s">
        <v>13690</v>
      </c>
      <c s="35" t="s">
        <v>4</v>
      </c>
      <c s="6" t="s">
        <v>13691</v>
      </c>
      <c s="36" t="s">
        <v>71</v>
      </c>
      <c s="37">
        <v>87.1</v>
      </c>
      <c s="36">
        <v>0</v>
      </c>
      <c s="36">
        <f>ROUND(G251*H251,6)</f>
      </c>
      <c r="L251" s="38">
        <v>0</v>
      </c>
      <c s="32">
        <f>ROUND(ROUND(L251,2)*ROUND(G251,3),2)</f>
      </c>
      <c s="36" t="s">
        <v>6078</v>
      </c>
      <c>
        <f>(M251*21)/100</f>
      </c>
      <c t="s">
        <v>26</v>
      </c>
    </row>
    <row r="252" spans="1:5" ht="12.75">
      <c r="A252" s="35" t="s">
        <v>55</v>
      </c>
      <c r="E252" s="39" t="s">
        <v>4</v>
      </c>
    </row>
    <row r="253" spans="1:5" ht="12.75">
      <c r="A253" s="35" t="s">
        <v>57</v>
      </c>
      <c r="E253" s="40" t="s">
        <v>13692</v>
      </c>
    </row>
    <row r="254" spans="1:5" ht="12.75">
      <c r="A254" t="s">
        <v>59</v>
      </c>
      <c r="E254" s="39" t="s">
        <v>4</v>
      </c>
    </row>
    <row r="255" spans="1:13" ht="12.75">
      <c r="A255" t="s">
        <v>45</v>
      </c>
      <c r="C255" s="31" t="s">
        <v>10825</v>
      </c>
      <c r="E255" s="33" t="s">
        <v>10826</v>
      </c>
      <c r="J255" s="32">
        <f>0</f>
      </c>
      <c s="32">
        <f>0</f>
      </c>
      <c s="32">
        <f>0+L256+L260+L264+L268+L272+L276+L280+L284</f>
      </c>
      <c s="32">
        <f>0+M256+M260+M264+M268+M272+M276+M280+M284</f>
      </c>
    </row>
    <row r="256" spans="1:16" ht="25.5">
      <c r="A256" t="s">
        <v>48</v>
      </c>
      <c s="34" t="s">
        <v>258</v>
      </c>
      <c s="34" t="s">
        <v>10827</v>
      </c>
      <c s="35" t="s">
        <v>4</v>
      </c>
      <c s="6" t="s">
        <v>10828</v>
      </c>
      <c s="36" t="s">
        <v>697</v>
      </c>
      <c s="37">
        <v>69.11</v>
      </c>
      <c s="36">
        <v>0</v>
      </c>
      <c s="36">
        <f>ROUND(G256*H256,6)</f>
      </c>
      <c r="L256" s="38">
        <v>0</v>
      </c>
      <c s="32">
        <f>ROUND(ROUND(L256,2)*ROUND(G256,3),2)</f>
      </c>
      <c s="36" t="s">
        <v>6078</v>
      </c>
      <c>
        <f>(M256*21)/100</f>
      </c>
      <c t="s">
        <v>26</v>
      </c>
    </row>
    <row r="257" spans="1:5" ht="12.75">
      <c r="A257" s="35" t="s">
        <v>55</v>
      </c>
      <c r="E257" s="39" t="s">
        <v>4</v>
      </c>
    </row>
    <row r="258" spans="1:5" ht="12.75">
      <c r="A258" s="35" t="s">
        <v>57</v>
      </c>
      <c r="E258" s="40" t="s">
        <v>13693</v>
      </c>
    </row>
    <row r="259" spans="1:5" ht="12.75">
      <c r="A259" t="s">
        <v>59</v>
      </c>
      <c r="E259" s="39" t="s">
        <v>4</v>
      </c>
    </row>
    <row r="260" spans="1:16" ht="12.75">
      <c r="A260" t="s">
        <v>48</v>
      </c>
      <c s="34" t="s">
        <v>261</v>
      </c>
      <c s="34" t="s">
        <v>9453</v>
      </c>
      <c s="35" t="s">
        <v>4</v>
      </c>
      <c s="6" t="s">
        <v>9454</v>
      </c>
      <c s="36" t="s">
        <v>53</v>
      </c>
      <c s="37">
        <v>0.021</v>
      </c>
      <c s="36">
        <v>0</v>
      </c>
      <c s="36">
        <f>ROUND(G260*H260,6)</f>
      </c>
      <c r="L260" s="38">
        <v>0</v>
      </c>
      <c s="32">
        <f>ROUND(ROUND(L260,2)*ROUND(G260,3),2)</f>
      </c>
      <c s="36" t="s">
        <v>6078</v>
      </c>
      <c>
        <f>(M260*21)/100</f>
      </c>
      <c t="s">
        <v>26</v>
      </c>
    </row>
    <row r="261" spans="1:5" ht="12.75">
      <c r="A261" s="35" t="s">
        <v>55</v>
      </c>
      <c r="E261" s="39" t="s">
        <v>4</v>
      </c>
    </row>
    <row r="262" spans="1:5" ht="12.75">
      <c r="A262" s="35" t="s">
        <v>57</v>
      </c>
      <c r="E262" s="40" t="s">
        <v>13694</v>
      </c>
    </row>
    <row r="263" spans="1:5" ht="12.75">
      <c r="A263" t="s">
        <v>59</v>
      </c>
      <c r="E263" s="39" t="s">
        <v>4</v>
      </c>
    </row>
    <row r="264" spans="1:16" ht="12.75">
      <c r="A264" t="s">
        <v>48</v>
      </c>
      <c s="34" t="s">
        <v>264</v>
      </c>
      <c s="34" t="s">
        <v>13695</v>
      </c>
      <c s="35" t="s">
        <v>4</v>
      </c>
      <c s="6" t="s">
        <v>13696</v>
      </c>
      <c s="36" t="s">
        <v>697</v>
      </c>
      <c s="37">
        <v>90.998</v>
      </c>
      <c s="36">
        <v>0</v>
      </c>
      <c s="36">
        <f>ROUND(G264*H264,6)</f>
      </c>
      <c r="L264" s="38">
        <v>0</v>
      </c>
      <c s="32">
        <f>ROUND(ROUND(L264,2)*ROUND(G264,3),2)</f>
      </c>
      <c s="36" t="s">
        <v>6078</v>
      </c>
      <c>
        <f>(M264*21)/100</f>
      </c>
      <c t="s">
        <v>26</v>
      </c>
    </row>
    <row r="265" spans="1:5" ht="12.75">
      <c r="A265" s="35" t="s">
        <v>55</v>
      </c>
      <c r="E265" s="39" t="s">
        <v>4</v>
      </c>
    </row>
    <row r="266" spans="1:5" ht="12.75">
      <c r="A266" s="35" t="s">
        <v>57</v>
      </c>
      <c r="E266" s="40" t="s">
        <v>13697</v>
      </c>
    </row>
    <row r="267" spans="1:5" ht="12.75">
      <c r="A267" t="s">
        <v>59</v>
      </c>
      <c r="E267" s="39" t="s">
        <v>4</v>
      </c>
    </row>
    <row r="268" spans="1:16" ht="25.5">
      <c r="A268" t="s">
        <v>48</v>
      </c>
      <c s="34" t="s">
        <v>638</v>
      </c>
      <c s="34" t="s">
        <v>13698</v>
      </c>
      <c s="35" t="s">
        <v>4</v>
      </c>
      <c s="6" t="s">
        <v>13699</v>
      </c>
      <c s="36" t="s">
        <v>697</v>
      </c>
      <c s="37">
        <v>104.648</v>
      </c>
      <c s="36">
        <v>0</v>
      </c>
      <c s="36">
        <f>ROUND(G268*H268,6)</f>
      </c>
      <c r="L268" s="38">
        <v>0</v>
      </c>
      <c s="32">
        <f>ROUND(ROUND(L268,2)*ROUND(G268,3),2)</f>
      </c>
      <c s="36" t="s">
        <v>6078</v>
      </c>
      <c>
        <f>(M268*21)/100</f>
      </c>
      <c t="s">
        <v>26</v>
      </c>
    </row>
    <row r="269" spans="1:5" ht="12.75">
      <c r="A269" s="35" t="s">
        <v>55</v>
      </c>
      <c r="E269" s="39" t="s">
        <v>4</v>
      </c>
    </row>
    <row r="270" spans="1:5" ht="12.75">
      <c r="A270" s="35" t="s">
        <v>57</v>
      </c>
      <c r="E270" s="40" t="s">
        <v>13700</v>
      </c>
    </row>
    <row r="271" spans="1:5" ht="12.75">
      <c r="A271" t="s">
        <v>59</v>
      </c>
      <c r="E271" s="39" t="s">
        <v>4</v>
      </c>
    </row>
    <row r="272" spans="1:16" ht="25.5">
      <c r="A272" t="s">
        <v>48</v>
      </c>
      <c s="34" t="s">
        <v>639</v>
      </c>
      <c s="34" t="s">
        <v>13701</v>
      </c>
      <c s="35" t="s">
        <v>4</v>
      </c>
      <c s="6" t="s">
        <v>13702</v>
      </c>
      <c s="36" t="s">
        <v>697</v>
      </c>
      <c s="37">
        <v>72.278</v>
      </c>
      <c s="36">
        <v>0</v>
      </c>
      <c s="36">
        <f>ROUND(G272*H272,6)</f>
      </c>
      <c r="L272" s="38">
        <v>0</v>
      </c>
      <c s="32">
        <f>ROUND(ROUND(L272,2)*ROUND(G272,3),2)</f>
      </c>
      <c s="36" t="s">
        <v>6078</v>
      </c>
      <c>
        <f>(M272*21)/100</f>
      </c>
      <c t="s">
        <v>26</v>
      </c>
    </row>
    <row r="273" spans="1:5" ht="12.75">
      <c r="A273" s="35" t="s">
        <v>55</v>
      </c>
      <c r="E273" s="39" t="s">
        <v>4</v>
      </c>
    </row>
    <row r="274" spans="1:5" ht="12.75">
      <c r="A274" s="35" t="s">
        <v>57</v>
      </c>
      <c r="E274" s="40" t="s">
        <v>13703</v>
      </c>
    </row>
    <row r="275" spans="1:5" ht="12.75">
      <c r="A275" t="s">
        <v>59</v>
      </c>
      <c r="E275" s="39" t="s">
        <v>4</v>
      </c>
    </row>
    <row r="276" spans="1:16" ht="38.25">
      <c r="A276" t="s">
        <v>48</v>
      </c>
      <c s="34" t="s">
        <v>267</v>
      </c>
      <c s="34" t="s">
        <v>13704</v>
      </c>
      <c s="35" t="s">
        <v>4</v>
      </c>
      <c s="6" t="s">
        <v>13705</v>
      </c>
      <c s="36" t="s">
        <v>697</v>
      </c>
      <c s="37">
        <v>83.12</v>
      </c>
      <c s="36">
        <v>0</v>
      </c>
      <c s="36">
        <f>ROUND(G276*H276,6)</f>
      </c>
      <c r="L276" s="38">
        <v>0</v>
      </c>
      <c s="32">
        <f>ROUND(ROUND(L276,2)*ROUND(G276,3),2)</f>
      </c>
      <c s="36" t="s">
        <v>6078</v>
      </c>
      <c>
        <f>(M276*21)/100</f>
      </c>
      <c t="s">
        <v>26</v>
      </c>
    </row>
    <row r="277" spans="1:5" ht="12.75">
      <c r="A277" s="35" t="s">
        <v>55</v>
      </c>
      <c r="E277" s="39" t="s">
        <v>4</v>
      </c>
    </row>
    <row r="278" spans="1:5" ht="12.75">
      <c r="A278" s="35" t="s">
        <v>57</v>
      </c>
      <c r="E278" s="40" t="s">
        <v>13706</v>
      </c>
    </row>
    <row r="279" spans="1:5" ht="12.75">
      <c r="A279" t="s">
        <v>59</v>
      </c>
      <c r="E279" s="39" t="s">
        <v>4</v>
      </c>
    </row>
    <row r="280" spans="1:16" ht="25.5">
      <c r="A280" t="s">
        <v>48</v>
      </c>
      <c s="34" t="s">
        <v>270</v>
      </c>
      <c s="34" t="s">
        <v>10834</v>
      </c>
      <c s="35" t="s">
        <v>4</v>
      </c>
      <c s="6" t="s">
        <v>10835</v>
      </c>
      <c s="36" t="s">
        <v>697</v>
      </c>
      <c s="37">
        <v>69.11</v>
      </c>
      <c s="36">
        <v>0</v>
      </c>
      <c s="36">
        <f>ROUND(G280*H280,6)</f>
      </c>
      <c r="L280" s="38">
        <v>0</v>
      </c>
      <c s="32">
        <f>ROUND(ROUND(L280,2)*ROUND(G280,3),2)</f>
      </c>
      <c s="36" t="s">
        <v>6078</v>
      </c>
      <c>
        <f>(M280*21)/100</f>
      </c>
      <c t="s">
        <v>26</v>
      </c>
    </row>
    <row r="281" spans="1:5" ht="12.75">
      <c r="A281" s="35" t="s">
        <v>55</v>
      </c>
      <c r="E281" s="39" t="s">
        <v>4</v>
      </c>
    </row>
    <row r="282" spans="1:5" ht="12.75">
      <c r="A282" s="35" t="s">
        <v>57</v>
      </c>
      <c r="E282" s="40" t="s">
        <v>13707</v>
      </c>
    </row>
    <row r="283" spans="1:5" ht="12.75">
      <c r="A283" t="s">
        <v>59</v>
      </c>
      <c r="E283" s="39" t="s">
        <v>4</v>
      </c>
    </row>
    <row r="284" spans="1:16" ht="12.75">
      <c r="A284" t="s">
        <v>48</v>
      </c>
      <c s="34" t="s">
        <v>642</v>
      </c>
      <c s="34" t="s">
        <v>10838</v>
      </c>
      <c s="35" t="s">
        <v>4</v>
      </c>
      <c s="6" t="s">
        <v>10839</v>
      </c>
      <c s="36" t="s">
        <v>697</v>
      </c>
      <c s="37">
        <v>79.477</v>
      </c>
      <c s="36">
        <v>0</v>
      </c>
      <c s="36">
        <f>ROUND(G284*H284,6)</f>
      </c>
      <c r="L284" s="38">
        <v>0</v>
      </c>
      <c s="32">
        <f>ROUND(ROUND(L284,2)*ROUND(G284,3),2)</f>
      </c>
      <c s="36" t="s">
        <v>6078</v>
      </c>
      <c>
        <f>(M284*21)/100</f>
      </c>
      <c t="s">
        <v>26</v>
      </c>
    </row>
    <row r="285" spans="1:5" ht="12.75">
      <c r="A285" s="35" t="s">
        <v>55</v>
      </c>
      <c r="E285" s="39" t="s">
        <v>4</v>
      </c>
    </row>
    <row r="286" spans="1:5" ht="12.75">
      <c r="A286" s="35" t="s">
        <v>57</v>
      </c>
      <c r="E286" s="40" t="s">
        <v>13708</v>
      </c>
    </row>
    <row r="287" spans="1:5" ht="12.75">
      <c r="A287" t="s">
        <v>59</v>
      </c>
      <c r="E287" s="39" t="s">
        <v>4</v>
      </c>
    </row>
    <row r="288" spans="1:13" ht="12.75">
      <c r="A288" t="s">
        <v>45</v>
      </c>
      <c r="C288" s="31" t="s">
        <v>6673</v>
      </c>
      <c r="E288" s="33" t="s">
        <v>6674</v>
      </c>
      <c r="J288" s="32">
        <f>0</f>
      </c>
      <c s="32">
        <f>0</f>
      </c>
      <c s="32">
        <f>0+L289+L293+L297+L301+L305+L309+L313+L317+L321+L325+L329</f>
      </c>
      <c s="32">
        <f>0+M289+M293+M297+M301+M305+M309+M313+M317+M321+M325+M329</f>
      </c>
    </row>
    <row r="289" spans="1:16" ht="25.5">
      <c r="A289" t="s">
        <v>48</v>
      </c>
      <c s="34" t="s">
        <v>643</v>
      </c>
      <c s="34" t="s">
        <v>10862</v>
      </c>
      <c s="35" t="s">
        <v>4</v>
      </c>
      <c s="6" t="s">
        <v>10863</v>
      </c>
      <c s="36" t="s">
        <v>697</v>
      </c>
      <c s="37">
        <v>34.8</v>
      </c>
      <c s="36">
        <v>0</v>
      </c>
      <c s="36">
        <f>ROUND(G289*H289,6)</f>
      </c>
      <c r="L289" s="38">
        <v>0</v>
      </c>
      <c s="32">
        <f>ROUND(ROUND(L289,2)*ROUND(G289,3),2)</f>
      </c>
      <c s="36" t="s">
        <v>6078</v>
      </c>
      <c>
        <f>(M289*21)/100</f>
      </c>
      <c t="s">
        <v>26</v>
      </c>
    </row>
    <row r="290" spans="1:5" ht="12.75">
      <c r="A290" s="35" t="s">
        <v>55</v>
      </c>
      <c r="E290" s="39" t="s">
        <v>4</v>
      </c>
    </row>
    <row r="291" spans="1:5" ht="12.75">
      <c r="A291" s="35" t="s">
        <v>57</v>
      </c>
      <c r="E291" s="40" t="s">
        <v>13709</v>
      </c>
    </row>
    <row r="292" spans="1:5" ht="12.75">
      <c r="A292" t="s">
        <v>59</v>
      </c>
      <c r="E292" s="39" t="s">
        <v>4</v>
      </c>
    </row>
    <row r="293" spans="1:16" ht="12.75">
      <c r="A293" t="s">
        <v>48</v>
      </c>
      <c s="34" t="s">
        <v>273</v>
      </c>
      <c s="34" t="s">
        <v>13710</v>
      </c>
      <c s="35" t="s">
        <v>4</v>
      </c>
      <c s="6" t="s">
        <v>13711</v>
      </c>
      <c s="36" t="s">
        <v>697</v>
      </c>
      <c s="37">
        <v>2.856</v>
      </c>
      <c s="36">
        <v>0</v>
      </c>
      <c s="36">
        <f>ROUND(G293*H293,6)</f>
      </c>
      <c r="L293" s="38">
        <v>0</v>
      </c>
      <c s="32">
        <f>ROUND(ROUND(L293,2)*ROUND(G293,3),2)</f>
      </c>
      <c s="36" t="s">
        <v>6078</v>
      </c>
      <c>
        <f>(M293*21)/100</f>
      </c>
      <c t="s">
        <v>26</v>
      </c>
    </row>
    <row r="294" spans="1:5" ht="12.75">
      <c r="A294" s="35" t="s">
        <v>55</v>
      </c>
      <c r="E294" s="39" t="s">
        <v>4</v>
      </c>
    </row>
    <row r="295" spans="1:5" ht="12.75">
      <c r="A295" s="35" t="s">
        <v>57</v>
      </c>
      <c r="E295" s="40" t="s">
        <v>13712</v>
      </c>
    </row>
    <row r="296" spans="1:5" ht="12.75">
      <c r="A296" t="s">
        <v>59</v>
      </c>
      <c r="E296" s="39" t="s">
        <v>4</v>
      </c>
    </row>
    <row r="297" spans="1:16" ht="12.75">
      <c r="A297" t="s">
        <v>48</v>
      </c>
      <c s="34" t="s">
        <v>276</v>
      </c>
      <c s="34" t="s">
        <v>13713</v>
      </c>
      <c s="35" t="s">
        <v>4</v>
      </c>
      <c s="6" t="s">
        <v>13714</v>
      </c>
      <c s="36" t="s">
        <v>697</v>
      </c>
      <c s="37">
        <v>32.64</v>
      </c>
      <c s="36">
        <v>0</v>
      </c>
      <c s="36">
        <f>ROUND(G297*H297,6)</f>
      </c>
      <c r="L297" s="38">
        <v>0</v>
      </c>
      <c s="32">
        <f>ROUND(ROUND(L297,2)*ROUND(G297,3),2)</f>
      </c>
      <c s="36" t="s">
        <v>6078</v>
      </c>
      <c>
        <f>(M297*21)/100</f>
      </c>
      <c t="s">
        <v>26</v>
      </c>
    </row>
    <row r="298" spans="1:5" ht="12.75">
      <c r="A298" s="35" t="s">
        <v>55</v>
      </c>
      <c r="E298" s="39" t="s">
        <v>4</v>
      </c>
    </row>
    <row r="299" spans="1:5" ht="12.75">
      <c r="A299" s="35" t="s">
        <v>57</v>
      </c>
      <c r="E299" s="40" t="s">
        <v>13715</v>
      </c>
    </row>
    <row r="300" spans="1:5" ht="12.75">
      <c r="A300" t="s">
        <v>59</v>
      </c>
      <c r="E300" s="39" t="s">
        <v>4</v>
      </c>
    </row>
    <row r="301" spans="1:16" ht="25.5">
      <c r="A301" t="s">
        <v>48</v>
      </c>
      <c s="34" t="s">
        <v>279</v>
      </c>
      <c s="34" t="s">
        <v>10874</v>
      </c>
      <c s="35" t="s">
        <v>4</v>
      </c>
      <c s="6" t="s">
        <v>10875</v>
      </c>
      <c s="36" t="s">
        <v>697</v>
      </c>
      <c s="37">
        <v>15.1</v>
      </c>
      <c s="36">
        <v>0</v>
      </c>
      <c s="36">
        <f>ROUND(G301*H301,6)</f>
      </c>
      <c r="L301" s="38">
        <v>0</v>
      </c>
      <c s="32">
        <f>ROUND(ROUND(L301,2)*ROUND(G301,3),2)</f>
      </c>
      <c s="36" t="s">
        <v>6078</v>
      </c>
      <c>
        <f>(M301*21)/100</f>
      </c>
      <c t="s">
        <v>26</v>
      </c>
    </row>
    <row r="302" spans="1:5" ht="12.75">
      <c r="A302" s="35" t="s">
        <v>55</v>
      </c>
      <c r="E302" s="39" t="s">
        <v>4</v>
      </c>
    </row>
    <row r="303" spans="1:5" ht="25.5">
      <c r="A303" s="35" t="s">
        <v>57</v>
      </c>
      <c r="E303" s="40" t="s">
        <v>13716</v>
      </c>
    </row>
    <row r="304" spans="1:5" ht="12.75">
      <c r="A304" t="s">
        <v>59</v>
      </c>
      <c r="E304" s="39" t="s">
        <v>4</v>
      </c>
    </row>
    <row r="305" spans="1:16" ht="12.75">
      <c r="A305" t="s">
        <v>48</v>
      </c>
      <c s="34" t="s">
        <v>282</v>
      </c>
      <c s="34" t="s">
        <v>13717</v>
      </c>
      <c s="35" t="s">
        <v>4</v>
      </c>
      <c s="6" t="s">
        <v>13718</v>
      </c>
      <c s="36" t="s">
        <v>697</v>
      </c>
      <c s="37">
        <v>15.402</v>
      </c>
      <c s="36">
        <v>0</v>
      </c>
      <c s="36">
        <f>ROUND(G305*H305,6)</f>
      </c>
      <c r="L305" s="38">
        <v>0</v>
      </c>
      <c s="32">
        <f>ROUND(ROUND(L305,2)*ROUND(G305,3),2)</f>
      </c>
      <c s="36" t="s">
        <v>6078</v>
      </c>
      <c>
        <f>(M305*21)/100</f>
      </c>
      <c t="s">
        <v>26</v>
      </c>
    </row>
    <row r="306" spans="1:5" ht="12.75">
      <c r="A306" s="35" t="s">
        <v>55</v>
      </c>
      <c r="E306" s="39" t="s">
        <v>4</v>
      </c>
    </row>
    <row r="307" spans="1:5" ht="12.75">
      <c r="A307" s="35" t="s">
        <v>57</v>
      </c>
      <c r="E307" s="40" t="s">
        <v>13719</v>
      </c>
    </row>
    <row r="308" spans="1:5" ht="12.75">
      <c r="A308" t="s">
        <v>59</v>
      </c>
      <c r="E308" s="39" t="s">
        <v>4</v>
      </c>
    </row>
    <row r="309" spans="1:16" ht="25.5">
      <c r="A309" t="s">
        <v>48</v>
      </c>
      <c s="34" t="s">
        <v>285</v>
      </c>
      <c s="34" t="s">
        <v>13720</v>
      </c>
      <c s="35" t="s">
        <v>4</v>
      </c>
      <c s="6" t="s">
        <v>13721</v>
      </c>
      <c s="36" t="s">
        <v>697</v>
      </c>
      <c s="37">
        <v>54.83</v>
      </c>
      <c s="36">
        <v>0</v>
      </c>
      <c s="36">
        <f>ROUND(G309*H309,6)</f>
      </c>
      <c r="L309" s="38">
        <v>0</v>
      </c>
      <c s="32">
        <f>ROUND(ROUND(L309,2)*ROUND(G309,3),2)</f>
      </c>
      <c s="36" t="s">
        <v>6078</v>
      </c>
      <c>
        <f>(M309*21)/100</f>
      </c>
      <c t="s">
        <v>26</v>
      </c>
    </row>
    <row r="310" spans="1:5" ht="12.75">
      <c r="A310" s="35" t="s">
        <v>55</v>
      </c>
      <c r="E310" s="39" t="s">
        <v>4</v>
      </c>
    </row>
    <row r="311" spans="1:5" ht="12.75">
      <c r="A311" s="35" t="s">
        <v>57</v>
      </c>
      <c r="E311" s="40" t="s">
        <v>13722</v>
      </c>
    </row>
    <row r="312" spans="1:5" ht="12.75">
      <c r="A312" t="s">
        <v>59</v>
      </c>
      <c r="E312" s="39" t="s">
        <v>4</v>
      </c>
    </row>
    <row r="313" spans="1:16" ht="12.75">
      <c r="A313" t="s">
        <v>48</v>
      </c>
      <c s="34" t="s">
        <v>644</v>
      </c>
      <c s="34" t="s">
        <v>13723</v>
      </c>
      <c s="35" t="s">
        <v>4</v>
      </c>
      <c s="6" t="s">
        <v>13724</v>
      </c>
      <c s="36" t="s">
        <v>697</v>
      </c>
      <c s="37">
        <v>52.867</v>
      </c>
      <c s="36">
        <v>0</v>
      </c>
      <c s="36">
        <f>ROUND(G313*H313,6)</f>
      </c>
      <c r="L313" s="38">
        <v>0</v>
      </c>
      <c s="32">
        <f>ROUND(ROUND(L313,2)*ROUND(G313,3),2)</f>
      </c>
      <c s="36" t="s">
        <v>6078</v>
      </c>
      <c>
        <f>(M313*21)/100</f>
      </c>
      <c t="s">
        <v>26</v>
      </c>
    </row>
    <row r="314" spans="1:5" ht="12.75">
      <c r="A314" s="35" t="s">
        <v>55</v>
      </c>
      <c r="E314" s="39" t="s">
        <v>4</v>
      </c>
    </row>
    <row r="315" spans="1:5" ht="12.75">
      <c r="A315" s="35" t="s">
        <v>57</v>
      </c>
      <c r="E315" s="40" t="s">
        <v>13725</v>
      </c>
    </row>
    <row r="316" spans="1:5" ht="12.75">
      <c r="A316" t="s">
        <v>59</v>
      </c>
      <c r="E316" s="39" t="s">
        <v>4</v>
      </c>
    </row>
    <row r="317" spans="1:16" ht="12.75">
      <c r="A317" t="s">
        <v>48</v>
      </c>
      <c s="34" t="s">
        <v>645</v>
      </c>
      <c s="34" t="s">
        <v>13726</v>
      </c>
      <c s="35" t="s">
        <v>4</v>
      </c>
      <c s="6" t="s">
        <v>13727</v>
      </c>
      <c s="36" t="s">
        <v>697</v>
      </c>
      <c s="37">
        <v>3</v>
      </c>
      <c s="36">
        <v>0</v>
      </c>
      <c s="36">
        <f>ROUND(G317*H317,6)</f>
      </c>
      <c r="L317" s="38">
        <v>0</v>
      </c>
      <c s="32">
        <f>ROUND(ROUND(L317,2)*ROUND(G317,3),2)</f>
      </c>
      <c s="36" t="s">
        <v>6078</v>
      </c>
      <c>
        <f>(M317*21)/100</f>
      </c>
      <c t="s">
        <v>26</v>
      </c>
    </row>
    <row r="318" spans="1:5" ht="12.75">
      <c r="A318" s="35" t="s">
        <v>55</v>
      </c>
      <c r="E318" s="39" t="s">
        <v>4</v>
      </c>
    </row>
    <row r="319" spans="1:5" ht="12.75">
      <c r="A319" s="35" t="s">
        <v>57</v>
      </c>
      <c r="E319" s="40" t="s">
        <v>13725</v>
      </c>
    </row>
    <row r="320" spans="1:5" ht="12.75">
      <c r="A320" t="s">
        <v>59</v>
      </c>
      <c r="E320" s="39" t="s">
        <v>4</v>
      </c>
    </row>
    <row r="321" spans="1:16" ht="12.75">
      <c r="A321" t="s">
        <v>48</v>
      </c>
      <c s="34" t="s">
        <v>288</v>
      </c>
      <c s="34" t="s">
        <v>13728</v>
      </c>
      <c s="35" t="s">
        <v>4</v>
      </c>
      <c s="6" t="s">
        <v>13729</v>
      </c>
      <c s="36" t="s">
        <v>65</v>
      </c>
      <c s="37">
        <v>4.758</v>
      </c>
      <c s="36">
        <v>0</v>
      </c>
      <c s="36">
        <f>ROUND(G321*H321,6)</f>
      </c>
      <c r="L321" s="38">
        <v>0</v>
      </c>
      <c s="32">
        <f>ROUND(ROUND(L321,2)*ROUND(G321,3),2)</f>
      </c>
      <c s="36" t="s">
        <v>6078</v>
      </c>
      <c>
        <f>(M321*21)/100</f>
      </c>
      <c t="s">
        <v>26</v>
      </c>
    </row>
    <row r="322" spans="1:5" ht="12.75">
      <c r="A322" s="35" t="s">
        <v>55</v>
      </c>
      <c r="E322" s="39" t="s">
        <v>4</v>
      </c>
    </row>
    <row r="323" spans="1:5" ht="12.75">
      <c r="A323" s="35" t="s">
        <v>57</v>
      </c>
      <c r="E323" s="40" t="s">
        <v>13730</v>
      </c>
    </row>
    <row r="324" spans="1:5" ht="12.75">
      <c r="A324" t="s">
        <v>59</v>
      </c>
      <c r="E324" s="39" t="s">
        <v>4</v>
      </c>
    </row>
    <row r="325" spans="1:16" ht="25.5">
      <c r="A325" t="s">
        <v>48</v>
      </c>
      <c s="34" t="s">
        <v>291</v>
      </c>
      <c s="34" t="s">
        <v>10883</v>
      </c>
      <c s="35" t="s">
        <v>4</v>
      </c>
      <c s="6" t="s">
        <v>10884</v>
      </c>
      <c s="36" t="s">
        <v>697</v>
      </c>
      <c s="37">
        <v>35.035</v>
      </c>
      <c s="36">
        <v>0</v>
      </c>
      <c s="36">
        <f>ROUND(G325*H325,6)</f>
      </c>
      <c r="L325" s="38">
        <v>0</v>
      </c>
      <c s="32">
        <f>ROUND(ROUND(L325,2)*ROUND(G325,3),2)</f>
      </c>
      <c s="36" t="s">
        <v>6078</v>
      </c>
      <c>
        <f>(M325*21)/100</f>
      </c>
      <c t="s">
        <v>26</v>
      </c>
    </row>
    <row r="326" spans="1:5" ht="12.75">
      <c r="A326" s="35" t="s">
        <v>55</v>
      </c>
      <c r="E326" s="39" t="s">
        <v>4</v>
      </c>
    </row>
    <row r="327" spans="1:5" ht="12.75">
      <c r="A327" s="35" t="s">
        <v>57</v>
      </c>
      <c r="E327" s="40" t="s">
        <v>13731</v>
      </c>
    </row>
    <row r="328" spans="1:5" ht="12.75">
      <c r="A328" t="s">
        <v>59</v>
      </c>
      <c r="E328" s="39" t="s">
        <v>4</v>
      </c>
    </row>
    <row r="329" spans="1:16" ht="12.75">
      <c r="A329" t="s">
        <v>48</v>
      </c>
      <c s="34" t="s">
        <v>294</v>
      </c>
      <c s="34" t="s">
        <v>10885</v>
      </c>
      <c s="35" t="s">
        <v>4</v>
      </c>
      <c s="6" t="s">
        <v>13732</v>
      </c>
      <c s="36" t="s">
        <v>697</v>
      </c>
      <c s="37">
        <v>38.539</v>
      </c>
      <c s="36">
        <v>0</v>
      </c>
      <c s="36">
        <f>ROUND(G329*H329,6)</f>
      </c>
      <c r="L329" s="38">
        <v>0</v>
      </c>
      <c s="32">
        <f>ROUND(ROUND(L329,2)*ROUND(G329,3),2)</f>
      </c>
      <c s="36" t="s">
        <v>6078</v>
      </c>
      <c>
        <f>(M329*21)/100</f>
      </c>
      <c t="s">
        <v>26</v>
      </c>
    </row>
    <row r="330" spans="1:5" ht="12.75">
      <c r="A330" s="35" t="s">
        <v>55</v>
      </c>
      <c r="E330" s="39" t="s">
        <v>4</v>
      </c>
    </row>
    <row r="331" spans="1:5" ht="12.75">
      <c r="A331" s="35" t="s">
        <v>57</v>
      </c>
      <c r="E331" s="40" t="s">
        <v>13733</v>
      </c>
    </row>
    <row r="332" spans="1:5" ht="12.75">
      <c r="A332" t="s">
        <v>59</v>
      </c>
      <c r="E332" s="39" t="s">
        <v>4</v>
      </c>
    </row>
    <row r="333" spans="1:13" ht="12.75">
      <c r="A333" t="s">
        <v>45</v>
      </c>
      <c r="C333" s="31" t="s">
        <v>10890</v>
      </c>
      <c r="E333" s="33" t="s">
        <v>10891</v>
      </c>
      <c r="J333" s="32">
        <f>0</f>
      </c>
      <c s="32">
        <f>0</f>
      </c>
      <c s="32">
        <f>0+L334+L338+L342+L346+L350+L354+L358+L362+L366+L370+L374</f>
      </c>
      <c s="32">
        <f>0+M334+M338+M342+M346+M350+M354+M358+M362+M366+M370+M374</f>
      </c>
    </row>
    <row r="334" spans="1:16" ht="12.75">
      <c r="A334" t="s">
        <v>48</v>
      </c>
      <c s="34" t="s">
        <v>297</v>
      </c>
      <c s="34" t="s">
        <v>13734</v>
      </c>
      <c s="35" t="s">
        <v>4</v>
      </c>
      <c s="6" t="s">
        <v>13735</v>
      </c>
      <c s="36" t="s">
        <v>92</v>
      </c>
      <c s="37">
        <v>1</v>
      </c>
      <c s="36">
        <v>0</v>
      </c>
      <c s="36">
        <f>ROUND(G334*H334,6)</f>
      </c>
      <c r="L334" s="38">
        <v>0</v>
      </c>
      <c s="32">
        <f>ROUND(ROUND(L334,2)*ROUND(G334,3),2)</f>
      </c>
      <c s="36" t="s">
        <v>54</v>
      </c>
      <c>
        <f>(M334*21)/100</f>
      </c>
      <c t="s">
        <v>26</v>
      </c>
    </row>
    <row r="335" spans="1:5" ht="12.75">
      <c r="A335" s="35" t="s">
        <v>55</v>
      </c>
      <c r="E335" s="39" t="s">
        <v>13736</v>
      </c>
    </row>
    <row r="336" spans="1:5" ht="12.75">
      <c r="A336" s="35" t="s">
        <v>57</v>
      </c>
      <c r="E336" s="40" t="s">
        <v>4</v>
      </c>
    </row>
    <row r="337" spans="1:5" ht="12.75">
      <c r="A337" t="s">
        <v>59</v>
      </c>
      <c r="E337" s="39" t="s">
        <v>4</v>
      </c>
    </row>
    <row r="338" spans="1:16" ht="12.75">
      <c r="A338" t="s">
        <v>48</v>
      </c>
      <c s="34" t="s">
        <v>300</v>
      </c>
      <c s="34" t="s">
        <v>13737</v>
      </c>
      <c s="35" t="s">
        <v>4</v>
      </c>
      <c s="6" t="s">
        <v>13738</v>
      </c>
      <c s="36" t="s">
        <v>92</v>
      </c>
      <c s="37">
        <v>1</v>
      </c>
      <c s="36">
        <v>0</v>
      </c>
      <c s="36">
        <f>ROUND(G338*H338,6)</f>
      </c>
      <c r="L338" s="38">
        <v>0</v>
      </c>
      <c s="32">
        <f>ROUND(ROUND(L338,2)*ROUND(G338,3),2)</f>
      </c>
      <c s="36" t="s">
        <v>54</v>
      </c>
      <c>
        <f>(M338*21)/100</f>
      </c>
      <c t="s">
        <v>26</v>
      </c>
    </row>
    <row r="339" spans="1:5" ht="12.75">
      <c r="A339" s="35" t="s">
        <v>55</v>
      </c>
      <c r="E339" s="39" t="s">
        <v>13739</v>
      </c>
    </row>
    <row r="340" spans="1:5" ht="12.75">
      <c r="A340" s="35" t="s">
        <v>57</v>
      </c>
      <c r="E340" s="40" t="s">
        <v>4</v>
      </c>
    </row>
    <row r="341" spans="1:5" ht="12.75">
      <c r="A341" t="s">
        <v>59</v>
      </c>
      <c r="E341" s="39" t="s">
        <v>4</v>
      </c>
    </row>
    <row r="342" spans="1:16" ht="12.75">
      <c r="A342" t="s">
        <v>48</v>
      </c>
      <c s="34" t="s">
        <v>303</v>
      </c>
      <c s="34" t="s">
        <v>13740</v>
      </c>
      <c s="35" t="s">
        <v>4</v>
      </c>
      <c s="6" t="s">
        <v>13741</v>
      </c>
      <c s="36" t="s">
        <v>92</v>
      </c>
      <c s="37">
        <v>1</v>
      </c>
      <c s="36">
        <v>0</v>
      </c>
      <c s="36">
        <f>ROUND(G342*H342,6)</f>
      </c>
      <c r="L342" s="38">
        <v>0</v>
      </c>
      <c s="32">
        <f>ROUND(ROUND(L342,2)*ROUND(G342,3),2)</f>
      </c>
      <c s="36" t="s">
        <v>54</v>
      </c>
      <c>
        <f>(M342*21)/100</f>
      </c>
      <c t="s">
        <v>26</v>
      </c>
    </row>
    <row r="343" spans="1:5" ht="12.75">
      <c r="A343" s="35" t="s">
        <v>55</v>
      </c>
      <c r="E343" s="39" t="s">
        <v>13739</v>
      </c>
    </row>
    <row r="344" spans="1:5" ht="12.75">
      <c r="A344" s="35" t="s">
        <v>57</v>
      </c>
      <c r="E344" s="40" t="s">
        <v>4</v>
      </c>
    </row>
    <row r="345" spans="1:5" ht="12.75">
      <c r="A345" t="s">
        <v>59</v>
      </c>
      <c r="E345" s="39" t="s">
        <v>4</v>
      </c>
    </row>
    <row r="346" spans="1:16" ht="12.75">
      <c r="A346" t="s">
        <v>48</v>
      </c>
      <c s="34" t="s">
        <v>306</v>
      </c>
      <c s="34" t="s">
        <v>13742</v>
      </c>
      <c s="35" t="s">
        <v>4</v>
      </c>
      <c s="6" t="s">
        <v>13743</v>
      </c>
      <c s="36" t="s">
        <v>92</v>
      </c>
      <c s="37">
        <v>5</v>
      </c>
      <c s="36">
        <v>0</v>
      </c>
      <c s="36">
        <f>ROUND(G346*H346,6)</f>
      </c>
      <c r="L346" s="38">
        <v>0</v>
      </c>
      <c s="32">
        <f>ROUND(ROUND(L346,2)*ROUND(G346,3),2)</f>
      </c>
      <c s="36" t="s">
        <v>54</v>
      </c>
      <c>
        <f>(M346*21)/100</f>
      </c>
      <c t="s">
        <v>26</v>
      </c>
    </row>
    <row r="347" spans="1:5" ht="12.75">
      <c r="A347" s="35" t="s">
        <v>55</v>
      </c>
      <c r="E347" s="39" t="s">
        <v>13739</v>
      </c>
    </row>
    <row r="348" spans="1:5" ht="12.75">
      <c r="A348" s="35" t="s">
        <v>57</v>
      </c>
      <c r="E348" s="40" t="s">
        <v>4</v>
      </c>
    </row>
    <row r="349" spans="1:5" ht="12.75">
      <c r="A349" t="s">
        <v>59</v>
      </c>
      <c r="E349" s="39" t="s">
        <v>4</v>
      </c>
    </row>
    <row r="350" spans="1:16" ht="12.75">
      <c r="A350" t="s">
        <v>48</v>
      </c>
      <c s="34" t="s">
        <v>309</v>
      </c>
      <c s="34" t="s">
        <v>13744</v>
      </c>
      <c s="35" t="s">
        <v>4</v>
      </c>
      <c s="6" t="s">
        <v>13745</v>
      </c>
      <c s="36" t="s">
        <v>92</v>
      </c>
      <c s="37">
        <v>1</v>
      </c>
      <c s="36">
        <v>0</v>
      </c>
      <c s="36">
        <f>ROUND(G350*H350,6)</f>
      </c>
      <c r="L350" s="38">
        <v>0</v>
      </c>
      <c s="32">
        <f>ROUND(ROUND(L350,2)*ROUND(G350,3),2)</f>
      </c>
      <c s="36" t="s">
        <v>54</v>
      </c>
      <c>
        <f>(M350*21)/100</f>
      </c>
      <c t="s">
        <v>26</v>
      </c>
    </row>
    <row r="351" spans="1:5" ht="12.75">
      <c r="A351" s="35" t="s">
        <v>55</v>
      </c>
      <c r="E351" s="39" t="s">
        <v>13746</v>
      </c>
    </row>
    <row r="352" spans="1:5" ht="12.75">
      <c r="A352" s="35" t="s">
        <v>57</v>
      </c>
      <c r="E352" s="40" t="s">
        <v>4</v>
      </c>
    </row>
    <row r="353" spans="1:5" ht="12.75">
      <c r="A353" t="s">
        <v>59</v>
      </c>
      <c r="E353" s="39" t="s">
        <v>4</v>
      </c>
    </row>
    <row r="354" spans="1:16" ht="12.75">
      <c r="A354" t="s">
        <v>48</v>
      </c>
      <c s="34" t="s">
        <v>312</v>
      </c>
      <c s="34" t="s">
        <v>13747</v>
      </c>
      <c s="35" t="s">
        <v>4</v>
      </c>
      <c s="6" t="s">
        <v>13748</v>
      </c>
      <c s="36" t="s">
        <v>92</v>
      </c>
      <c s="37">
        <v>6</v>
      </c>
      <c s="36">
        <v>0</v>
      </c>
      <c s="36">
        <f>ROUND(G354*H354,6)</f>
      </c>
      <c r="L354" s="38">
        <v>0</v>
      </c>
      <c s="32">
        <f>ROUND(ROUND(L354,2)*ROUND(G354,3),2)</f>
      </c>
      <c s="36" t="s">
        <v>54</v>
      </c>
      <c>
        <f>(M354*21)/100</f>
      </c>
      <c t="s">
        <v>26</v>
      </c>
    </row>
    <row r="355" spans="1:5" ht="12.75">
      <c r="A355" s="35" t="s">
        <v>55</v>
      </c>
      <c r="E355" s="39" t="s">
        <v>13746</v>
      </c>
    </row>
    <row r="356" spans="1:5" ht="12.75">
      <c r="A356" s="35" t="s">
        <v>57</v>
      </c>
      <c r="E356" s="40" t="s">
        <v>4</v>
      </c>
    </row>
    <row r="357" spans="1:5" ht="12.75">
      <c r="A357" t="s">
        <v>59</v>
      </c>
      <c r="E357" s="39" t="s">
        <v>4</v>
      </c>
    </row>
    <row r="358" spans="1:16" ht="12.75">
      <c r="A358" t="s">
        <v>48</v>
      </c>
      <c s="34" t="s">
        <v>315</v>
      </c>
      <c s="34" t="s">
        <v>13749</v>
      </c>
      <c s="35" t="s">
        <v>4</v>
      </c>
      <c s="6" t="s">
        <v>13750</v>
      </c>
      <c s="36" t="s">
        <v>92</v>
      </c>
      <c s="37">
        <v>6</v>
      </c>
      <c s="36">
        <v>0</v>
      </c>
      <c s="36">
        <f>ROUND(G358*H358,6)</f>
      </c>
      <c r="L358" s="38">
        <v>0</v>
      </c>
      <c s="32">
        <f>ROUND(ROUND(L358,2)*ROUND(G358,3),2)</f>
      </c>
      <c s="36" t="s">
        <v>54</v>
      </c>
      <c>
        <f>(M358*21)/100</f>
      </c>
      <c t="s">
        <v>26</v>
      </c>
    </row>
    <row r="359" spans="1:5" ht="25.5">
      <c r="A359" s="35" t="s">
        <v>55</v>
      </c>
      <c r="E359" s="39" t="s">
        <v>13751</v>
      </c>
    </row>
    <row r="360" spans="1:5" ht="12.75">
      <c r="A360" s="35" t="s">
        <v>57</v>
      </c>
      <c r="E360" s="40" t="s">
        <v>4</v>
      </c>
    </row>
    <row r="361" spans="1:5" ht="12.75">
      <c r="A361" t="s">
        <v>59</v>
      </c>
      <c r="E361" s="39" t="s">
        <v>4</v>
      </c>
    </row>
    <row r="362" spans="1:16" ht="12.75">
      <c r="A362" t="s">
        <v>48</v>
      </c>
      <c s="34" t="s">
        <v>318</v>
      </c>
      <c s="34" t="s">
        <v>13752</v>
      </c>
      <c s="35" t="s">
        <v>4</v>
      </c>
      <c s="6" t="s">
        <v>13753</v>
      </c>
      <c s="36" t="s">
        <v>92</v>
      </c>
      <c s="37">
        <v>6</v>
      </c>
      <c s="36">
        <v>0</v>
      </c>
      <c s="36">
        <f>ROUND(G362*H362,6)</f>
      </c>
      <c r="L362" s="38">
        <v>0</v>
      </c>
      <c s="32">
        <f>ROUND(ROUND(L362,2)*ROUND(G362,3),2)</f>
      </c>
      <c s="36" t="s">
        <v>54</v>
      </c>
      <c>
        <f>(M362*21)/100</f>
      </c>
      <c t="s">
        <v>26</v>
      </c>
    </row>
    <row r="363" spans="1:5" ht="25.5">
      <c r="A363" s="35" t="s">
        <v>55</v>
      </c>
      <c r="E363" s="39" t="s">
        <v>13751</v>
      </c>
    </row>
    <row r="364" spans="1:5" ht="12.75">
      <c r="A364" s="35" t="s">
        <v>57</v>
      </c>
      <c r="E364" s="40" t="s">
        <v>4</v>
      </c>
    </row>
    <row r="365" spans="1:5" ht="12.75">
      <c r="A365" t="s">
        <v>59</v>
      </c>
      <c r="E365" s="39" t="s">
        <v>4</v>
      </c>
    </row>
    <row r="366" spans="1:16" ht="12.75">
      <c r="A366" t="s">
        <v>48</v>
      </c>
      <c s="34" t="s">
        <v>321</v>
      </c>
      <c s="34" t="s">
        <v>13754</v>
      </c>
      <c s="35" t="s">
        <v>4</v>
      </c>
      <c s="6" t="s">
        <v>13755</v>
      </c>
      <c s="36" t="s">
        <v>92</v>
      </c>
      <c s="37">
        <v>6</v>
      </c>
      <c s="36">
        <v>0</v>
      </c>
      <c s="36">
        <f>ROUND(G366*H366,6)</f>
      </c>
      <c r="L366" s="38">
        <v>0</v>
      </c>
      <c s="32">
        <f>ROUND(ROUND(L366,2)*ROUND(G366,3),2)</f>
      </c>
      <c s="36" t="s">
        <v>54</v>
      </c>
      <c>
        <f>(M366*21)/100</f>
      </c>
      <c t="s">
        <v>26</v>
      </c>
    </row>
    <row r="367" spans="1:5" ht="12.75">
      <c r="A367" s="35" t="s">
        <v>55</v>
      </c>
      <c r="E367" s="39" t="s">
        <v>13746</v>
      </c>
    </row>
    <row r="368" spans="1:5" ht="12.75">
      <c r="A368" s="35" t="s">
        <v>57</v>
      </c>
      <c r="E368" s="40" t="s">
        <v>4</v>
      </c>
    </row>
    <row r="369" spans="1:5" ht="12.75">
      <c r="A369" t="s">
        <v>59</v>
      </c>
      <c r="E369" s="39" t="s">
        <v>4</v>
      </c>
    </row>
    <row r="370" spans="1:16" ht="12.75">
      <c r="A370" t="s">
        <v>48</v>
      </c>
      <c s="34" t="s">
        <v>324</v>
      </c>
      <c s="34" t="s">
        <v>13756</v>
      </c>
      <c s="35" t="s">
        <v>4</v>
      </c>
      <c s="6" t="s">
        <v>13757</v>
      </c>
      <c s="36" t="s">
        <v>92</v>
      </c>
      <c s="37">
        <v>1</v>
      </c>
      <c s="36">
        <v>0</v>
      </c>
      <c s="36">
        <f>ROUND(G370*H370,6)</f>
      </c>
      <c r="L370" s="38">
        <v>0</v>
      </c>
      <c s="32">
        <f>ROUND(ROUND(L370,2)*ROUND(G370,3),2)</f>
      </c>
      <c s="36" t="s">
        <v>54</v>
      </c>
      <c>
        <f>(M370*21)/100</f>
      </c>
      <c t="s">
        <v>26</v>
      </c>
    </row>
    <row r="371" spans="1:5" ht="12.75">
      <c r="A371" s="35" t="s">
        <v>55</v>
      </c>
      <c r="E371" s="39" t="s">
        <v>13758</v>
      </c>
    </row>
    <row r="372" spans="1:5" ht="12.75">
      <c r="A372" s="35" t="s">
        <v>57</v>
      </c>
      <c r="E372" s="40" t="s">
        <v>4</v>
      </c>
    </row>
    <row r="373" spans="1:5" ht="12.75">
      <c r="A373" t="s">
        <v>59</v>
      </c>
      <c r="E373" s="39" t="s">
        <v>4</v>
      </c>
    </row>
    <row r="374" spans="1:16" ht="12.75">
      <c r="A374" t="s">
        <v>48</v>
      </c>
      <c s="34" t="s">
        <v>327</v>
      </c>
      <c s="34" t="s">
        <v>13759</v>
      </c>
      <c s="35" t="s">
        <v>4</v>
      </c>
      <c s="6" t="s">
        <v>13760</v>
      </c>
      <c s="36" t="s">
        <v>92</v>
      </c>
      <c s="37">
        <v>1</v>
      </c>
      <c s="36">
        <v>0</v>
      </c>
      <c s="36">
        <f>ROUND(G374*H374,6)</f>
      </c>
      <c r="L374" s="38">
        <v>0</v>
      </c>
      <c s="32">
        <f>ROUND(ROUND(L374,2)*ROUND(G374,3),2)</f>
      </c>
      <c s="36" t="s">
        <v>54</v>
      </c>
      <c>
        <f>(M374*21)/100</f>
      </c>
      <c t="s">
        <v>26</v>
      </c>
    </row>
    <row r="375" spans="1:5" ht="12.75">
      <c r="A375" s="35" t="s">
        <v>55</v>
      </c>
      <c r="E375" s="39" t="s">
        <v>13761</v>
      </c>
    </row>
    <row r="376" spans="1:5" ht="12.75">
      <c r="A376" s="35" t="s">
        <v>57</v>
      </c>
      <c r="E376" s="40" t="s">
        <v>4</v>
      </c>
    </row>
    <row r="377" spans="1:5" ht="12.75">
      <c r="A377" t="s">
        <v>59</v>
      </c>
      <c r="E377" s="39" t="s">
        <v>4</v>
      </c>
    </row>
    <row r="378" spans="1:13" ht="12.75">
      <c r="A378" t="s">
        <v>45</v>
      </c>
      <c r="C378" s="31" t="s">
        <v>10995</v>
      </c>
      <c r="E378" s="33" t="s">
        <v>13354</v>
      </c>
      <c r="J378" s="32">
        <f>0</f>
      </c>
      <c s="32">
        <f>0</f>
      </c>
      <c s="32">
        <f>0+L379+L383+L387+L391+L395</f>
      </c>
      <c s="32">
        <f>0+M379+M383+M387+M391+M395</f>
      </c>
    </row>
    <row r="379" spans="1:16" ht="25.5">
      <c r="A379" t="s">
        <v>48</v>
      </c>
      <c s="34" t="s">
        <v>330</v>
      </c>
      <c s="34" t="s">
        <v>13762</v>
      </c>
      <c s="35" t="s">
        <v>4</v>
      </c>
      <c s="6" t="s">
        <v>13763</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13764</v>
      </c>
    </row>
    <row r="382" spans="1:5" ht="12.75">
      <c r="A382" t="s">
        <v>59</v>
      </c>
      <c r="E382" s="39" t="s">
        <v>4</v>
      </c>
    </row>
    <row r="383" spans="1:16" ht="25.5">
      <c r="A383" t="s">
        <v>48</v>
      </c>
      <c s="34" t="s">
        <v>333</v>
      </c>
      <c s="34" t="s">
        <v>13765</v>
      </c>
      <c s="35" t="s">
        <v>4</v>
      </c>
      <c s="6" t="s">
        <v>13766</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13767</v>
      </c>
    </row>
    <row r="386" spans="1:5" ht="12.75">
      <c r="A386" t="s">
        <v>59</v>
      </c>
      <c r="E386" s="39" t="s">
        <v>4</v>
      </c>
    </row>
    <row r="387" spans="1:16" ht="25.5">
      <c r="A387" t="s">
        <v>48</v>
      </c>
      <c s="34" t="s">
        <v>336</v>
      </c>
      <c s="34" t="s">
        <v>13768</v>
      </c>
      <c s="35" t="s">
        <v>4</v>
      </c>
      <c s="6" t="s">
        <v>13769</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13770</v>
      </c>
    </row>
    <row r="390" spans="1:5" ht="12.75">
      <c r="A390" t="s">
        <v>59</v>
      </c>
      <c r="E390" s="39" t="s">
        <v>4</v>
      </c>
    </row>
    <row r="391" spans="1:16" ht="25.5">
      <c r="A391" t="s">
        <v>48</v>
      </c>
      <c s="34" t="s">
        <v>339</v>
      </c>
      <c s="34" t="s">
        <v>13771</v>
      </c>
      <c s="35" t="s">
        <v>4</v>
      </c>
      <c s="6" t="s">
        <v>13772</v>
      </c>
      <c s="36" t="s">
        <v>697</v>
      </c>
      <c s="37">
        <v>14.475</v>
      </c>
      <c s="36">
        <v>0</v>
      </c>
      <c s="36">
        <f>ROUND(G391*H391,6)</f>
      </c>
      <c r="L391" s="38">
        <v>0</v>
      </c>
      <c s="32">
        <f>ROUND(ROUND(L391,2)*ROUND(G391,3),2)</f>
      </c>
      <c s="36" t="s">
        <v>54</v>
      </c>
      <c>
        <f>(M391*21)/100</f>
      </c>
      <c t="s">
        <v>26</v>
      </c>
    </row>
    <row r="392" spans="1:5" ht="12.75">
      <c r="A392" s="35" t="s">
        <v>55</v>
      </c>
      <c r="E392" s="39" t="s">
        <v>13773</v>
      </c>
    </row>
    <row r="393" spans="1:5" ht="12.75">
      <c r="A393" s="35" t="s">
        <v>57</v>
      </c>
      <c r="E393" s="40" t="s">
        <v>13774</v>
      </c>
    </row>
    <row r="394" spans="1:5" ht="12.75">
      <c r="A394" t="s">
        <v>59</v>
      </c>
      <c r="E394" s="39" t="s">
        <v>4</v>
      </c>
    </row>
    <row r="395" spans="1:16" ht="25.5">
      <c r="A395" t="s">
        <v>48</v>
      </c>
      <c s="34" t="s">
        <v>342</v>
      </c>
      <c s="34" t="s">
        <v>13775</v>
      </c>
      <c s="35" t="s">
        <v>4</v>
      </c>
      <c s="6" t="s">
        <v>13776</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13777</v>
      </c>
    </row>
    <row r="398" spans="1:5" ht="12.75">
      <c r="A398" t="s">
        <v>59</v>
      </c>
      <c r="E398" s="39" t="s">
        <v>4</v>
      </c>
    </row>
    <row r="399" spans="1:13" ht="12.75">
      <c r="A399" t="s">
        <v>45</v>
      </c>
      <c r="C399" s="31" t="s">
        <v>6700</v>
      </c>
      <c r="E399" s="33" t="s">
        <v>13778</v>
      </c>
      <c r="J399" s="32">
        <f>0</f>
      </c>
      <c s="32">
        <f>0</f>
      </c>
      <c s="32">
        <f>0+L400+L404+L408+L412+L416</f>
      </c>
      <c s="32">
        <f>0+M400+M404+M408+M412+M416</f>
      </c>
    </row>
    <row r="400" spans="1:16" ht="25.5">
      <c r="A400" t="s">
        <v>48</v>
      </c>
      <c s="34" t="s">
        <v>345</v>
      </c>
      <c s="34" t="s">
        <v>13779</v>
      </c>
      <c s="35" t="s">
        <v>4</v>
      </c>
      <c s="6" t="s">
        <v>13780</v>
      </c>
      <c s="36" t="s">
        <v>71</v>
      </c>
      <c s="37">
        <v>10.15</v>
      </c>
      <c s="36">
        <v>0</v>
      </c>
      <c s="36">
        <f>ROUND(G400*H400,6)</f>
      </c>
      <c r="L400" s="38">
        <v>0</v>
      </c>
      <c s="32">
        <f>ROUND(ROUND(L400,2)*ROUND(G400,3),2)</f>
      </c>
      <c s="36" t="s">
        <v>54</v>
      </c>
      <c>
        <f>(M400*21)/100</f>
      </c>
      <c t="s">
        <v>26</v>
      </c>
    </row>
    <row r="401" spans="1:5" ht="12.75">
      <c r="A401" s="35" t="s">
        <v>55</v>
      </c>
      <c r="E401" s="39" t="s">
        <v>13781</v>
      </c>
    </row>
    <row r="402" spans="1:5" ht="12.75">
      <c r="A402" s="35" t="s">
        <v>57</v>
      </c>
      <c r="E402" s="40" t="s">
        <v>4</v>
      </c>
    </row>
    <row r="403" spans="1:5" ht="12.75">
      <c r="A403" t="s">
        <v>59</v>
      </c>
      <c r="E403" s="39" t="s">
        <v>4</v>
      </c>
    </row>
    <row r="404" spans="1:16" ht="25.5">
      <c r="A404" t="s">
        <v>48</v>
      </c>
      <c s="34" t="s">
        <v>348</v>
      </c>
      <c s="34" t="s">
        <v>13782</v>
      </c>
      <c s="35" t="s">
        <v>4</v>
      </c>
      <c s="6" t="s">
        <v>13783</v>
      </c>
      <c s="36" t="s">
        <v>71</v>
      </c>
      <c s="37">
        <v>29.2</v>
      </c>
      <c s="36">
        <v>0</v>
      </c>
      <c s="36">
        <f>ROUND(G404*H404,6)</f>
      </c>
      <c r="L404" s="38">
        <v>0</v>
      </c>
      <c s="32">
        <f>ROUND(ROUND(L404,2)*ROUND(G404,3),2)</f>
      </c>
      <c s="36" t="s">
        <v>54</v>
      </c>
      <c>
        <f>(M404*21)/100</f>
      </c>
      <c t="s">
        <v>26</v>
      </c>
    </row>
    <row r="405" spans="1:5" ht="12.75">
      <c r="A405" s="35" t="s">
        <v>55</v>
      </c>
      <c r="E405" s="39" t="s">
        <v>13781</v>
      </c>
    </row>
    <row r="406" spans="1:5" ht="12.75">
      <c r="A406" s="35" t="s">
        <v>57</v>
      </c>
      <c r="E406" s="40" t="s">
        <v>4</v>
      </c>
    </row>
    <row r="407" spans="1:5" ht="12.75">
      <c r="A407" t="s">
        <v>59</v>
      </c>
      <c r="E407" s="39" t="s">
        <v>4</v>
      </c>
    </row>
    <row r="408" spans="1:16" ht="38.25">
      <c r="A408" t="s">
        <v>48</v>
      </c>
      <c s="34" t="s">
        <v>351</v>
      </c>
      <c s="34" t="s">
        <v>13784</v>
      </c>
      <c s="35" t="s">
        <v>4</v>
      </c>
      <c s="6" t="s">
        <v>13785</v>
      </c>
      <c s="36" t="s">
        <v>697</v>
      </c>
      <c s="37">
        <v>102.92</v>
      </c>
      <c s="36">
        <v>0</v>
      </c>
      <c s="36">
        <f>ROUND(G408*H408,6)</f>
      </c>
      <c r="L408" s="38">
        <v>0</v>
      </c>
      <c s="32">
        <f>ROUND(ROUND(L408,2)*ROUND(G408,3),2)</f>
      </c>
      <c s="36" t="s">
        <v>54</v>
      </c>
      <c>
        <f>(M408*21)/100</f>
      </c>
      <c t="s">
        <v>26</v>
      </c>
    </row>
    <row r="409" spans="1:5" ht="25.5">
      <c r="A409" s="35" t="s">
        <v>55</v>
      </c>
      <c r="E409" s="39" t="s">
        <v>13786</v>
      </c>
    </row>
    <row r="410" spans="1:5" ht="12.75">
      <c r="A410" s="35" t="s">
        <v>57</v>
      </c>
      <c r="E410" s="40" t="s">
        <v>4</v>
      </c>
    </row>
    <row r="411" spans="1:5" ht="12.75">
      <c r="A411" t="s">
        <v>59</v>
      </c>
      <c r="E411" s="39" t="s">
        <v>4</v>
      </c>
    </row>
    <row r="412" spans="1:16" ht="12.75">
      <c r="A412" t="s">
        <v>48</v>
      </c>
      <c s="34" t="s">
        <v>354</v>
      </c>
      <c s="34" t="s">
        <v>13787</v>
      </c>
      <c s="35" t="s">
        <v>4</v>
      </c>
      <c s="6" t="s">
        <v>13788</v>
      </c>
      <c s="36" t="s">
        <v>92</v>
      </c>
      <c s="37">
        <v>1</v>
      </c>
      <c s="36">
        <v>0</v>
      </c>
      <c s="36">
        <f>ROUND(G412*H412,6)</f>
      </c>
      <c r="L412" s="38">
        <v>0</v>
      </c>
      <c s="32">
        <f>ROUND(ROUND(L412,2)*ROUND(G412,3),2)</f>
      </c>
      <c s="36" t="s">
        <v>54</v>
      </c>
      <c>
        <f>(M412*21)/100</f>
      </c>
      <c t="s">
        <v>26</v>
      </c>
    </row>
    <row r="413" spans="1:5" ht="12.75">
      <c r="A413" s="35" t="s">
        <v>55</v>
      </c>
      <c r="E413" s="39" t="s">
        <v>4785</v>
      </c>
    </row>
    <row r="414" spans="1:5" ht="12.75">
      <c r="A414" s="35" t="s">
        <v>57</v>
      </c>
      <c r="E414" s="40" t="s">
        <v>4</v>
      </c>
    </row>
    <row r="415" spans="1:5" ht="12.75">
      <c r="A415" t="s">
        <v>59</v>
      </c>
      <c r="E415" s="39" t="s">
        <v>4</v>
      </c>
    </row>
    <row r="416" spans="1:16" ht="12.75">
      <c r="A416" t="s">
        <v>48</v>
      </c>
      <c s="34" t="s">
        <v>357</v>
      </c>
      <c s="34" t="s">
        <v>13789</v>
      </c>
      <c s="35" t="s">
        <v>4</v>
      </c>
      <c s="6" t="s">
        <v>13790</v>
      </c>
      <c s="36" t="s">
        <v>92</v>
      </c>
      <c s="37">
        <v>2</v>
      </c>
      <c s="36">
        <v>0</v>
      </c>
      <c s="36">
        <f>ROUND(G416*H416,6)</f>
      </c>
      <c r="L416" s="38">
        <v>0</v>
      </c>
      <c s="32">
        <f>ROUND(ROUND(L416,2)*ROUND(G416,3),2)</f>
      </c>
      <c s="36" t="s">
        <v>54</v>
      </c>
      <c>
        <f>(M416*21)/100</f>
      </c>
      <c t="s">
        <v>26</v>
      </c>
    </row>
    <row r="417" spans="1:5" ht="12.75">
      <c r="A417" s="35" t="s">
        <v>55</v>
      </c>
      <c r="E417" s="39" t="s">
        <v>4785</v>
      </c>
    </row>
    <row r="418" spans="1:5" ht="12.75">
      <c r="A418" s="35" t="s">
        <v>57</v>
      </c>
      <c r="E418" s="40" t="s">
        <v>4</v>
      </c>
    </row>
    <row r="419" spans="1:5" ht="12.75">
      <c r="A419" t="s">
        <v>59</v>
      </c>
      <c r="E419" s="39" t="s">
        <v>4</v>
      </c>
    </row>
    <row r="420" spans="1:13" ht="12.75">
      <c r="A420" t="s">
        <v>45</v>
      </c>
      <c r="C420" s="31" t="s">
        <v>11116</v>
      </c>
      <c r="E420" s="33" t="s">
        <v>13791</v>
      </c>
      <c r="J420" s="32">
        <f>0</f>
      </c>
      <c s="32">
        <f>0</f>
      </c>
      <c s="32">
        <f>0+L421</f>
      </c>
      <c s="32">
        <f>0+M421</f>
      </c>
    </row>
    <row r="421" spans="1:16" ht="25.5">
      <c r="A421" t="s">
        <v>48</v>
      </c>
      <c s="34" t="s">
        <v>360</v>
      </c>
      <c s="34" t="s">
        <v>13792</v>
      </c>
      <c s="35" t="s">
        <v>4</v>
      </c>
      <c s="6" t="s">
        <v>13793</v>
      </c>
      <c s="36" t="s">
        <v>71</v>
      </c>
      <c s="37">
        <v>7.2</v>
      </c>
      <c s="36">
        <v>0</v>
      </c>
      <c s="36">
        <f>ROUND(G421*H421,6)</f>
      </c>
      <c r="L421" s="38">
        <v>0</v>
      </c>
      <c s="32">
        <f>ROUND(ROUND(L421,2)*ROUND(G421,3),2)</f>
      </c>
      <c s="36" t="s">
        <v>54</v>
      </c>
      <c>
        <f>(M421*21)/100</f>
      </c>
      <c t="s">
        <v>26</v>
      </c>
    </row>
    <row r="422" spans="1:5" ht="12.75">
      <c r="A422" s="35" t="s">
        <v>55</v>
      </c>
      <c r="E422" s="39" t="s">
        <v>13794</v>
      </c>
    </row>
    <row r="423" spans="1:5" ht="12.75">
      <c r="A423" s="35" t="s">
        <v>57</v>
      </c>
      <c r="E423" s="40" t="s">
        <v>4</v>
      </c>
    </row>
    <row r="424" spans="1:5" ht="12.75">
      <c r="A424" t="s">
        <v>59</v>
      </c>
      <c r="E424" s="39" t="s">
        <v>4</v>
      </c>
    </row>
    <row r="425" spans="1:13" ht="12.75">
      <c r="A425" t="s">
        <v>45</v>
      </c>
      <c r="C425" s="31" t="s">
        <v>6213</v>
      </c>
      <c r="E425" s="33" t="s">
        <v>13795</v>
      </c>
      <c r="J425" s="32">
        <f>0</f>
      </c>
      <c s="32">
        <f>0</f>
      </c>
      <c s="32">
        <f>0+L426+L430+L434+L438</f>
      </c>
      <c s="32">
        <f>0+M426+M430+M434+M438</f>
      </c>
    </row>
    <row r="426" spans="1:16" ht="12.75">
      <c r="A426" t="s">
        <v>48</v>
      </c>
      <c s="34" t="s">
        <v>363</v>
      </c>
      <c s="34" t="s">
        <v>13796</v>
      </c>
      <c s="35" t="s">
        <v>4</v>
      </c>
      <c s="6" t="s">
        <v>13797</v>
      </c>
      <c s="36" t="s">
        <v>92</v>
      </c>
      <c s="37">
        <v>1</v>
      </c>
      <c s="36">
        <v>0</v>
      </c>
      <c s="36">
        <f>ROUND(G426*H426,6)</f>
      </c>
      <c r="L426" s="38">
        <v>0</v>
      </c>
      <c s="32">
        <f>ROUND(ROUND(L426,2)*ROUND(G426,3),2)</f>
      </c>
      <c s="36" t="s">
        <v>54</v>
      </c>
      <c>
        <f>(M426*21)/100</f>
      </c>
      <c t="s">
        <v>26</v>
      </c>
    </row>
    <row r="427" spans="1:5" ht="12.75">
      <c r="A427" s="35" t="s">
        <v>55</v>
      </c>
      <c r="E427" s="39" t="s">
        <v>13798</v>
      </c>
    </row>
    <row r="428" spans="1:5" ht="12.75">
      <c r="A428" s="35" t="s">
        <v>57</v>
      </c>
      <c r="E428" s="40" t="s">
        <v>4</v>
      </c>
    </row>
    <row r="429" spans="1:5" ht="12.75">
      <c r="A429" t="s">
        <v>59</v>
      </c>
      <c r="E429" s="39" t="s">
        <v>4</v>
      </c>
    </row>
    <row r="430" spans="1:16" ht="12.75">
      <c r="A430" t="s">
        <v>48</v>
      </c>
      <c s="34" t="s">
        <v>366</v>
      </c>
      <c s="34" t="s">
        <v>13799</v>
      </c>
      <c s="35" t="s">
        <v>4</v>
      </c>
      <c s="6" t="s">
        <v>13800</v>
      </c>
      <c s="36" t="s">
        <v>92</v>
      </c>
      <c s="37">
        <v>1</v>
      </c>
      <c s="36">
        <v>0</v>
      </c>
      <c s="36">
        <f>ROUND(G430*H430,6)</f>
      </c>
      <c r="L430" s="38">
        <v>0</v>
      </c>
      <c s="32">
        <f>ROUND(ROUND(L430,2)*ROUND(G430,3),2)</f>
      </c>
      <c s="36" t="s">
        <v>54</v>
      </c>
      <c>
        <f>(M430*21)/100</f>
      </c>
      <c t="s">
        <v>26</v>
      </c>
    </row>
    <row r="431" spans="1:5" ht="12.75">
      <c r="A431" s="35" t="s">
        <v>55</v>
      </c>
      <c r="E431" s="39" t="s">
        <v>13798</v>
      </c>
    </row>
    <row r="432" spans="1:5" ht="12.75">
      <c r="A432" s="35" t="s">
        <v>57</v>
      </c>
      <c r="E432" s="40" t="s">
        <v>4</v>
      </c>
    </row>
    <row r="433" spans="1:5" ht="12.75">
      <c r="A433" t="s">
        <v>59</v>
      </c>
      <c r="E433" s="39" t="s">
        <v>4</v>
      </c>
    </row>
    <row r="434" spans="1:16" ht="38.25">
      <c r="A434" t="s">
        <v>48</v>
      </c>
      <c s="34" t="s">
        <v>369</v>
      </c>
      <c s="34" t="s">
        <v>13801</v>
      </c>
      <c s="35" t="s">
        <v>4</v>
      </c>
      <c s="6" t="s">
        <v>13802</v>
      </c>
      <c s="36" t="s">
        <v>697</v>
      </c>
      <c s="37">
        <v>13.04</v>
      </c>
      <c s="36">
        <v>0</v>
      </c>
      <c s="36">
        <f>ROUND(G434*H434,6)</f>
      </c>
      <c r="L434" s="38">
        <v>0</v>
      </c>
      <c s="32">
        <f>ROUND(ROUND(L434,2)*ROUND(G434,3),2)</f>
      </c>
      <c s="36" t="s">
        <v>54</v>
      </c>
      <c>
        <f>(M434*21)/100</f>
      </c>
      <c t="s">
        <v>26</v>
      </c>
    </row>
    <row r="435" spans="1:5" ht="25.5">
      <c r="A435" s="35" t="s">
        <v>55</v>
      </c>
      <c r="E435" s="39" t="s">
        <v>13803</v>
      </c>
    </row>
    <row r="436" spans="1:5" ht="12.75">
      <c r="A436" s="35" t="s">
        <v>57</v>
      </c>
      <c r="E436" s="40" t="s">
        <v>13804</v>
      </c>
    </row>
    <row r="437" spans="1:5" ht="12.75">
      <c r="A437" t="s">
        <v>59</v>
      </c>
      <c r="E437" s="39" t="s">
        <v>4</v>
      </c>
    </row>
    <row r="438" spans="1:16" ht="12.75">
      <c r="A438" t="s">
        <v>48</v>
      </c>
      <c s="34" t="s">
        <v>372</v>
      </c>
      <c s="34" t="s">
        <v>13805</v>
      </c>
      <c s="35" t="s">
        <v>4</v>
      </c>
      <c s="6" t="s">
        <v>13806</v>
      </c>
      <c s="36" t="s">
        <v>92</v>
      </c>
      <c s="37">
        <v>1</v>
      </c>
      <c s="36">
        <v>0</v>
      </c>
      <c s="36">
        <f>ROUND(G438*H438,6)</f>
      </c>
      <c r="L438" s="38">
        <v>0</v>
      </c>
      <c s="32">
        <f>ROUND(ROUND(L438,2)*ROUND(G438,3),2)</f>
      </c>
      <c s="36" t="s">
        <v>54</v>
      </c>
      <c>
        <f>(M438*21)/100</f>
      </c>
      <c t="s">
        <v>26</v>
      </c>
    </row>
    <row r="439" spans="1:5" ht="25.5">
      <c r="A439" s="35" t="s">
        <v>55</v>
      </c>
      <c r="E439" s="39" t="s">
        <v>13807</v>
      </c>
    </row>
    <row r="440" spans="1:5" ht="12.75">
      <c r="A440" s="35" t="s">
        <v>57</v>
      </c>
      <c r="E440" s="40" t="s">
        <v>4</v>
      </c>
    </row>
    <row r="441" spans="1:5" ht="12.75">
      <c r="A441" t="s">
        <v>59</v>
      </c>
      <c r="E441" s="39" t="s">
        <v>4</v>
      </c>
    </row>
    <row r="442" spans="1:13" ht="12.75">
      <c r="A442" t="s">
        <v>45</v>
      </c>
      <c r="C442" s="31" t="s">
        <v>11182</v>
      </c>
      <c r="E442" s="33" t="s">
        <v>11183</v>
      </c>
      <c r="J442" s="32">
        <f>0</f>
      </c>
      <c s="32">
        <f>0</f>
      </c>
      <c s="32">
        <f>0+L443+L447+L451+L455+L459+L463+L467+L471+L475</f>
      </c>
      <c s="32">
        <f>0+M443+M447+M451+M455+M459+M463+M467+M471+M475</f>
      </c>
    </row>
    <row r="443" spans="1:16" ht="12.75">
      <c r="A443" t="s">
        <v>48</v>
      </c>
      <c s="34" t="s">
        <v>375</v>
      </c>
      <c s="34" t="s">
        <v>13808</v>
      </c>
      <c s="35" t="s">
        <v>4</v>
      </c>
      <c s="6" t="s">
        <v>13809</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13810</v>
      </c>
      <c s="35" t="s">
        <v>4</v>
      </c>
      <c s="6" t="s">
        <v>13811</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13812</v>
      </c>
      <c s="35" t="s">
        <v>4</v>
      </c>
      <c s="6" t="s">
        <v>13813</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13814</v>
      </c>
      <c s="35" t="s">
        <v>4</v>
      </c>
      <c s="6" t="s">
        <v>13815</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13816</v>
      </c>
      <c s="35" t="s">
        <v>4</v>
      </c>
      <c s="6" t="s">
        <v>13817</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13818</v>
      </c>
      <c s="35" t="s">
        <v>4</v>
      </c>
      <c s="6" t="s">
        <v>13819</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13820</v>
      </c>
      <c s="35" t="s">
        <v>4</v>
      </c>
      <c s="6" t="s">
        <v>13821</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13822</v>
      </c>
      <c s="35" t="s">
        <v>4</v>
      </c>
      <c s="6" t="s">
        <v>13823</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13824</v>
      </c>
      <c s="35" t="s">
        <v>4</v>
      </c>
      <c s="6" t="s">
        <v>13825</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11277</v>
      </c>
      <c r="E479" s="33" t="s">
        <v>11278</v>
      </c>
      <c r="J479" s="32">
        <f>0</f>
      </c>
      <c s="32">
        <f>0</f>
      </c>
      <c s="32">
        <f>0+L480+L484+L488+L492+L496</f>
      </c>
      <c s="32">
        <f>0+M480+M484+M488+M492+M496</f>
      </c>
    </row>
    <row r="480" spans="1:16" ht="12.75">
      <c r="A480" t="s">
        <v>48</v>
      </c>
      <c s="34" t="s">
        <v>402</v>
      </c>
      <c s="34" t="s">
        <v>13415</v>
      </c>
      <c s="35" t="s">
        <v>4</v>
      </c>
      <c s="6" t="s">
        <v>13416</v>
      </c>
      <c s="36" t="s">
        <v>697</v>
      </c>
      <c s="37">
        <v>34.8</v>
      </c>
      <c s="36">
        <v>0</v>
      </c>
      <c s="36">
        <f>ROUND(G480*H480,6)</f>
      </c>
      <c r="L480" s="38">
        <v>0</v>
      </c>
      <c s="32">
        <f>ROUND(ROUND(L480,2)*ROUND(G480,3),2)</f>
      </c>
      <c s="36" t="s">
        <v>6078</v>
      </c>
      <c>
        <f>(M480*21)/100</f>
      </c>
      <c t="s">
        <v>26</v>
      </c>
    </row>
    <row r="481" spans="1:5" ht="12.75">
      <c r="A481" s="35" t="s">
        <v>55</v>
      </c>
      <c r="E481" s="39" t="s">
        <v>4</v>
      </c>
    </row>
    <row r="482" spans="1:5" ht="25.5">
      <c r="A482" s="35" t="s">
        <v>57</v>
      </c>
      <c r="E482" s="40" t="s">
        <v>13826</v>
      </c>
    </row>
    <row r="483" spans="1:5" ht="12.75">
      <c r="A483" t="s">
        <v>59</v>
      </c>
      <c r="E483" s="39" t="s">
        <v>4</v>
      </c>
    </row>
    <row r="484" spans="1:16" ht="25.5">
      <c r="A484" t="s">
        <v>48</v>
      </c>
      <c s="34" t="s">
        <v>405</v>
      </c>
      <c s="34" t="s">
        <v>13417</v>
      </c>
      <c s="35" t="s">
        <v>4</v>
      </c>
      <c s="6" t="s">
        <v>13418</v>
      </c>
      <c s="36" t="s">
        <v>697</v>
      </c>
      <c s="37">
        <v>32</v>
      </c>
      <c s="36">
        <v>0</v>
      </c>
      <c s="36">
        <f>ROUND(G484*H484,6)</f>
      </c>
      <c r="L484" s="38">
        <v>0</v>
      </c>
      <c s="32">
        <f>ROUND(ROUND(L484,2)*ROUND(G484,3),2)</f>
      </c>
      <c s="36" t="s">
        <v>6078</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13419</v>
      </c>
      <c s="35" t="s">
        <v>4</v>
      </c>
      <c s="6" t="s">
        <v>13420</v>
      </c>
      <c s="36" t="s">
        <v>697</v>
      </c>
      <c s="37">
        <v>35.2</v>
      </c>
      <c s="36">
        <v>0</v>
      </c>
      <c s="36">
        <f>ROUND(G488*H488,6)</f>
      </c>
      <c r="L488" s="38">
        <v>0</v>
      </c>
      <c s="32">
        <f>ROUND(ROUND(L488,2)*ROUND(G488,3),2)</f>
      </c>
      <c s="36" t="s">
        <v>6078</v>
      </c>
      <c>
        <f>(M488*21)/100</f>
      </c>
      <c t="s">
        <v>26</v>
      </c>
    </row>
    <row r="489" spans="1:5" ht="12.75">
      <c r="A489" s="35" t="s">
        <v>55</v>
      </c>
      <c r="E489" s="39" t="s">
        <v>4</v>
      </c>
    </row>
    <row r="490" spans="1:5" ht="12.75">
      <c r="A490" s="35" t="s">
        <v>57</v>
      </c>
      <c r="E490" s="40" t="s">
        <v>13827</v>
      </c>
    </row>
    <row r="491" spans="1:5" ht="12.75">
      <c r="A491" t="s">
        <v>59</v>
      </c>
      <c r="E491" s="39" t="s">
        <v>4</v>
      </c>
    </row>
    <row r="492" spans="1:16" ht="12.75">
      <c r="A492" t="s">
        <v>48</v>
      </c>
      <c s="34" t="s">
        <v>411</v>
      </c>
      <c s="34" t="s">
        <v>13422</v>
      </c>
      <c s="35" t="s">
        <v>4</v>
      </c>
      <c s="6" t="s">
        <v>13828</v>
      </c>
      <c s="36" t="s">
        <v>71</v>
      </c>
      <c s="37">
        <v>51</v>
      </c>
      <c s="36">
        <v>0</v>
      </c>
      <c s="36">
        <f>ROUND(G492*H492,6)</f>
      </c>
      <c r="L492" s="38">
        <v>0</v>
      </c>
      <c s="32">
        <f>ROUND(ROUND(L492,2)*ROUND(G492,3),2)</f>
      </c>
      <c s="36" t="s">
        <v>6078</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13829</v>
      </c>
      <c s="35" t="s">
        <v>4</v>
      </c>
      <c s="6" t="s">
        <v>13830</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13831</v>
      </c>
    </row>
    <row r="499" spans="1:5" ht="12.75">
      <c r="A499" t="s">
        <v>59</v>
      </c>
      <c r="E499" s="39" t="s">
        <v>4</v>
      </c>
    </row>
    <row r="500" spans="1:13" ht="12.75">
      <c r="A500" t="s">
        <v>45</v>
      </c>
      <c r="C500" s="31" t="s">
        <v>12940</v>
      </c>
      <c r="E500" s="33" t="s">
        <v>13832</v>
      </c>
      <c r="J500" s="32">
        <f>0</f>
      </c>
      <c s="32">
        <f>0</f>
      </c>
      <c s="32">
        <f>0+L501+L505</f>
      </c>
      <c s="32">
        <f>0+M501+M505</f>
      </c>
    </row>
    <row r="501" spans="1:16" ht="25.5">
      <c r="A501" t="s">
        <v>48</v>
      </c>
      <c s="34" t="s">
        <v>417</v>
      </c>
      <c s="34" t="s">
        <v>13833</v>
      </c>
      <c s="35" t="s">
        <v>4</v>
      </c>
      <c s="6" t="s">
        <v>13834</v>
      </c>
      <c s="36" t="s">
        <v>697</v>
      </c>
      <c s="37">
        <v>2.8</v>
      </c>
      <c s="36">
        <v>0</v>
      </c>
      <c s="36">
        <f>ROUND(G501*H501,6)</f>
      </c>
      <c r="L501" s="38">
        <v>0</v>
      </c>
      <c s="32">
        <f>ROUND(ROUND(L501,2)*ROUND(G501,3),2)</f>
      </c>
      <c s="36" t="s">
        <v>6078</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13835</v>
      </c>
      <c s="35" t="s">
        <v>4</v>
      </c>
      <c s="6" t="s">
        <v>13836</v>
      </c>
      <c s="36" t="s">
        <v>697</v>
      </c>
      <c s="37">
        <v>2.912</v>
      </c>
      <c s="36">
        <v>0</v>
      </c>
      <c s="36">
        <f>ROUND(G505*H505,6)</f>
      </c>
      <c r="L505" s="38">
        <v>0</v>
      </c>
      <c s="32">
        <f>ROUND(ROUND(L505,2)*ROUND(G505,3),2)</f>
      </c>
      <c s="36" t="s">
        <v>6078</v>
      </c>
      <c>
        <f>(M505*21)/100</f>
      </c>
      <c t="s">
        <v>26</v>
      </c>
    </row>
    <row r="506" spans="1:5" ht="12.75">
      <c r="A506" s="35" t="s">
        <v>55</v>
      </c>
      <c r="E506" s="39" t="s">
        <v>4</v>
      </c>
    </row>
    <row r="507" spans="1:5" ht="12.75">
      <c r="A507" s="35" t="s">
        <v>57</v>
      </c>
      <c r="E507" s="40" t="s">
        <v>13837</v>
      </c>
    </row>
    <row r="508" spans="1:5" ht="12.75">
      <c r="A508" t="s">
        <v>59</v>
      </c>
      <c r="E508" s="39" t="s">
        <v>4</v>
      </c>
    </row>
    <row r="509" spans="1:13" ht="12.75">
      <c r="A509" t="s">
        <v>45</v>
      </c>
      <c r="C509" s="31" t="s">
        <v>11301</v>
      </c>
      <c r="E509" s="33" t="s">
        <v>11302</v>
      </c>
      <c r="J509" s="32">
        <f>0</f>
      </c>
      <c s="32">
        <f>0</f>
      </c>
      <c s="32">
        <f>0+L510+L514+L518+L522+L526</f>
      </c>
      <c s="32">
        <f>0+M510+M514+M518+M522+M526</f>
      </c>
    </row>
    <row r="510" spans="1:16" ht="12.75">
      <c r="A510" t="s">
        <v>48</v>
      </c>
      <c s="34" t="s">
        <v>423</v>
      </c>
      <c s="34" t="s">
        <v>13428</v>
      </c>
      <c s="35" t="s">
        <v>4</v>
      </c>
      <c s="6" t="s">
        <v>13429</v>
      </c>
      <c s="36" t="s">
        <v>697</v>
      </c>
      <c s="37">
        <v>78.651</v>
      </c>
      <c s="36">
        <v>0</v>
      </c>
      <c s="36">
        <f>ROUND(G510*H510,6)</f>
      </c>
      <c r="L510" s="38">
        <v>0</v>
      </c>
      <c s="32">
        <f>ROUND(ROUND(L510,2)*ROUND(G510,3),2)</f>
      </c>
      <c s="36" t="s">
        <v>6078</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13430</v>
      </c>
      <c s="35" t="s">
        <v>4</v>
      </c>
      <c s="6" t="s">
        <v>13431</v>
      </c>
      <c s="36" t="s">
        <v>697</v>
      </c>
      <c s="37">
        <v>78.651</v>
      </c>
      <c s="36">
        <v>0</v>
      </c>
      <c s="36">
        <f>ROUND(G514*H514,6)</f>
      </c>
      <c r="L514" s="38">
        <v>0</v>
      </c>
      <c s="32">
        <f>ROUND(ROUND(L514,2)*ROUND(G514,3),2)</f>
      </c>
      <c s="36" t="s">
        <v>6078</v>
      </c>
      <c>
        <f>(M514*21)/100</f>
      </c>
      <c t="s">
        <v>26</v>
      </c>
    </row>
    <row r="515" spans="1:5" ht="12.75">
      <c r="A515" s="35" t="s">
        <v>55</v>
      </c>
      <c r="E515" s="39" t="s">
        <v>4</v>
      </c>
    </row>
    <row r="516" spans="1:5" ht="12.75">
      <c r="A516" s="35" t="s">
        <v>57</v>
      </c>
      <c r="E516" s="40" t="s">
        <v>13838</v>
      </c>
    </row>
    <row r="517" spans="1:5" ht="12.75">
      <c r="A517" t="s">
        <v>59</v>
      </c>
      <c r="E517" s="39" t="s">
        <v>4</v>
      </c>
    </row>
    <row r="518" spans="1:16" ht="12.75">
      <c r="A518" t="s">
        <v>48</v>
      </c>
      <c s="34" t="s">
        <v>430</v>
      </c>
      <c s="34" t="s">
        <v>13433</v>
      </c>
      <c s="35" t="s">
        <v>4</v>
      </c>
      <c s="6" t="s">
        <v>13434</v>
      </c>
      <c s="36" t="s">
        <v>697</v>
      </c>
      <c s="37">
        <v>86.516</v>
      </c>
      <c s="36">
        <v>0</v>
      </c>
      <c s="36">
        <f>ROUND(G518*H518,6)</f>
      </c>
      <c r="L518" s="38">
        <v>0</v>
      </c>
      <c s="32">
        <f>ROUND(ROUND(L518,2)*ROUND(G518,3),2)</f>
      </c>
      <c s="36" t="s">
        <v>6078</v>
      </c>
      <c>
        <f>(M518*21)/100</f>
      </c>
      <c t="s">
        <v>26</v>
      </c>
    </row>
    <row r="519" spans="1:5" ht="12.75">
      <c r="A519" s="35" t="s">
        <v>55</v>
      </c>
      <c r="E519" s="39" t="s">
        <v>4</v>
      </c>
    </row>
    <row r="520" spans="1:5" ht="12.75">
      <c r="A520" s="35" t="s">
        <v>57</v>
      </c>
      <c r="E520" s="40" t="s">
        <v>13839</v>
      </c>
    </row>
    <row r="521" spans="1:5" ht="12.75">
      <c r="A521" t="s">
        <v>59</v>
      </c>
      <c r="E521" s="39" t="s">
        <v>4</v>
      </c>
    </row>
    <row r="522" spans="1:16" ht="12.75">
      <c r="A522" t="s">
        <v>48</v>
      </c>
      <c s="34" t="s">
        <v>433</v>
      </c>
      <c s="34" t="s">
        <v>13840</v>
      </c>
      <c s="35" t="s">
        <v>4</v>
      </c>
      <c s="6" t="s">
        <v>13841</v>
      </c>
      <c s="36" t="s">
        <v>697</v>
      </c>
      <c s="37">
        <v>0.54</v>
      </c>
      <c s="36">
        <v>0</v>
      </c>
      <c s="36">
        <f>ROUND(G522*H522,6)</f>
      </c>
      <c r="L522" s="38">
        <v>0</v>
      </c>
      <c s="32">
        <f>ROUND(ROUND(L522,2)*ROUND(G522,3),2)</f>
      </c>
      <c s="36" t="s">
        <v>6078</v>
      </c>
      <c>
        <f>(M522*21)/100</f>
      </c>
      <c t="s">
        <v>26</v>
      </c>
    </row>
    <row r="523" spans="1:5" ht="12.75">
      <c r="A523" s="35" t="s">
        <v>55</v>
      </c>
      <c r="E523" s="39" t="s">
        <v>4</v>
      </c>
    </row>
    <row r="524" spans="1:5" ht="12.75">
      <c r="A524" s="35" t="s">
        <v>57</v>
      </c>
      <c r="E524" s="40" t="s">
        <v>13842</v>
      </c>
    </row>
    <row r="525" spans="1:5" ht="12.75">
      <c r="A525" t="s">
        <v>59</v>
      </c>
      <c r="E525" s="39" t="s">
        <v>4</v>
      </c>
    </row>
    <row r="526" spans="1:16" ht="12.75">
      <c r="A526" t="s">
        <v>48</v>
      </c>
      <c s="34" t="s">
        <v>436</v>
      </c>
      <c s="34" t="s">
        <v>13843</v>
      </c>
      <c s="35" t="s">
        <v>4</v>
      </c>
      <c s="6" t="s">
        <v>13844</v>
      </c>
      <c s="36" t="s">
        <v>697</v>
      </c>
      <c s="37">
        <v>0.54</v>
      </c>
      <c s="36">
        <v>0</v>
      </c>
      <c s="36">
        <f>ROUND(G526*H526,6)</f>
      </c>
      <c r="L526" s="38">
        <v>0</v>
      </c>
      <c s="32">
        <f>ROUND(ROUND(L526,2)*ROUND(G526,3),2)</f>
      </c>
      <c s="36" t="s">
        <v>6078</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12957</v>
      </c>
      <c r="E530" s="33" t="s">
        <v>13845</v>
      </c>
      <c r="J530" s="32">
        <f>0</f>
      </c>
      <c s="32">
        <f>0</f>
      </c>
      <c s="32">
        <f>0+L531+L535</f>
      </c>
      <c s="32">
        <f>0+M531+M535</f>
      </c>
    </row>
    <row r="531" spans="1:16" ht="38.25">
      <c r="A531" t="s">
        <v>48</v>
      </c>
      <c s="34" t="s">
        <v>439</v>
      </c>
      <c s="34" t="s">
        <v>13846</v>
      </c>
      <c s="35" t="s">
        <v>4</v>
      </c>
      <c s="6" t="s">
        <v>13847</v>
      </c>
      <c s="36" t="s">
        <v>697</v>
      </c>
      <c s="37">
        <v>17.1</v>
      </c>
      <c s="36">
        <v>0</v>
      </c>
      <c s="36">
        <f>ROUND(G531*H531,6)</f>
      </c>
      <c r="L531" s="38">
        <v>0</v>
      </c>
      <c s="32">
        <f>ROUND(ROUND(L531,2)*ROUND(G531,3),2)</f>
      </c>
      <c s="36" t="s">
        <v>6078</v>
      </c>
      <c>
        <f>(M531*21)/100</f>
      </c>
      <c t="s">
        <v>26</v>
      </c>
    </row>
    <row r="532" spans="1:5" ht="12.75">
      <c r="A532" s="35" t="s">
        <v>55</v>
      </c>
      <c r="E532" s="39" t="s">
        <v>4</v>
      </c>
    </row>
    <row r="533" spans="1:5" ht="12.75">
      <c r="A533" s="35" t="s">
        <v>57</v>
      </c>
      <c r="E533" s="40" t="s">
        <v>13848</v>
      </c>
    </row>
    <row r="534" spans="1:5" ht="12.75">
      <c r="A534" t="s">
        <v>59</v>
      </c>
      <c r="E534" s="39" t="s">
        <v>4</v>
      </c>
    </row>
    <row r="535" spans="1:16" ht="12.75">
      <c r="A535" t="s">
        <v>48</v>
      </c>
      <c s="34" t="s">
        <v>442</v>
      </c>
      <c s="34" t="s">
        <v>13849</v>
      </c>
      <c s="35" t="s">
        <v>4</v>
      </c>
      <c s="6" t="s">
        <v>13850</v>
      </c>
      <c s="36" t="s">
        <v>697</v>
      </c>
      <c s="37">
        <v>17.955</v>
      </c>
      <c s="36">
        <v>0</v>
      </c>
      <c s="36">
        <f>ROUND(G535*H535,6)</f>
      </c>
      <c r="L535" s="38">
        <v>0</v>
      </c>
      <c s="32">
        <f>ROUND(ROUND(L535,2)*ROUND(G535,3),2)</f>
      </c>
      <c s="36" t="s">
        <v>6078</v>
      </c>
      <c>
        <f>(M535*21)/100</f>
      </c>
      <c t="s">
        <v>26</v>
      </c>
    </row>
    <row r="536" spans="1:5" ht="12.75">
      <c r="A536" s="35" t="s">
        <v>55</v>
      </c>
      <c r="E536" s="39" t="s">
        <v>4</v>
      </c>
    </row>
    <row r="537" spans="1:5" ht="12.75">
      <c r="A537" s="35" t="s">
        <v>57</v>
      </c>
      <c r="E537" s="40" t="s">
        <v>13851</v>
      </c>
    </row>
    <row r="538" spans="1:5" ht="12.75">
      <c r="A538" t="s">
        <v>59</v>
      </c>
      <c r="E538" s="39" t="s">
        <v>4</v>
      </c>
    </row>
    <row r="539" spans="1:13" ht="12.75">
      <c r="A539" t="s">
        <v>45</v>
      </c>
      <c r="C539" s="31" t="s">
        <v>6219</v>
      </c>
      <c r="E539" s="33" t="s">
        <v>6220</v>
      </c>
      <c r="J539" s="32">
        <f>0</f>
      </c>
      <c s="32">
        <f>0</f>
      </c>
      <c s="32">
        <f>0+L540</f>
      </c>
      <c s="32">
        <f>0+M540</f>
      </c>
    </row>
    <row r="540" spans="1:16" ht="25.5">
      <c r="A540" t="s">
        <v>48</v>
      </c>
      <c s="34" t="s">
        <v>445</v>
      </c>
      <c s="34" t="s">
        <v>13852</v>
      </c>
      <c s="35" t="s">
        <v>4</v>
      </c>
      <c s="6" t="s">
        <v>13853</v>
      </c>
      <c s="36" t="s">
        <v>697</v>
      </c>
      <c s="37">
        <v>140.53</v>
      </c>
      <c s="36">
        <v>0</v>
      </c>
      <c s="36">
        <f>ROUND(G540*H540,6)</f>
      </c>
      <c r="L540" s="38">
        <v>0</v>
      </c>
      <c s="32">
        <f>ROUND(ROUND(L540,2)*ROUND(G540,3),2)</f>
      </c>
      <c s="36" t="s">
        <v>6078</v>
      </c>
      <c>
        <f>(M540*21)/100</f>
      </c>
      <c t="s">
        <v>26</v>
      </c>
    </row>
    <row r="541" spans="1:5" ht="12.75">
      <c r="A541" s="35" t="s">
        <v>55</v>
      </c>
      <c r="E541" s="39" t="s">
        <v>4</v>
      </c>
    </row>
    <row r="542" spans="1:5" ht="12.75">
      <c r="A542" s="35" t="s">
        <v>57</v>
      </c>
      <c r="E542" s="40" t="s">
        <v>13854</v>
      </c>
    </row>
    <row r="543" spans="1:5" ht="12.75">
      <c r="A543" t="s">
        <v>59</v>
      </c>
      <c r="E543" s="39" t="s">
        <v>4</v>
      </c>
    </row>
    <row r="544" spans="1:13" ht="12.75">
      <c r="A544" t="s">
        <v>45</v>
      </c>
      <c r="C544" s="31" t="s">
        <v>11325</v>
      </c>
      <c r="E544" s="33" t="s">
        <v>11326</v>
      </c>
      <c r="J544" s="32">
        <f>0</f>
      </c>
      <c s="32">
        <f>0</f>
      </c>
      <c s="32">
        <f>0+L545+L549+L553</f>
      </c>
      <c s="32">
        <f>0+M545+M549+M553</f>
      </c>
    </row>
    <row r="545" spans="1:16" ht="12.75">
      <c r="A545" t="s">
        <v>48</v>
      </c>
      <c s="34" t="s">
        <v>448</v>
      </c>
      <c s="34" t="s">
        <v>13436</v>
      </c>
      <c s="35" t="s">
        <v>4</v>
      </c>
      <c s="6" t="s">
        <v>13437</v>
      </c>
      <c s="36" t="s">
        <v>697</v>
      </c>
      <c s="37">
        <v>101.657</v>
      </c>
      <c s="36">
        <v>0</v>
      </c>
      <c s="36">
        <f>ROUND(G545*H545,6)</f>
      </c>
      <c r="L545" s="38">
        <v>0</v>
      </c>
      <c s="32">
        <f>ROUND(ROUND(L545,2)*ROUND(G545,3),2)</f>
      </c>
      <c s="36" t="s">
        <v>6078</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13438</v>
      </c>
      <c s="35" t="s">
        <v>4</v>
      </c>
      <c s="6" t="s">
        <v>13439</v>
      </c>
      <c s="36" t="s">
        <v>697</v>
      </c>
      <c s="37">
        <v>101.657</v>
      </c>
      <c s="36">
        <v>0</v>
      </c>
      <c s="36">
        <f>ROUND(G549*H549,6)</f>
      </c>
      <c r="L549" s="38">
        <v>0</v>
      </c>
      <c s="32">
        <f>ROUND(ROUND(L549,2)*ROUND(G549,3),2)</f>
      </c>
      <c s="36" t="s">
        <v>6078</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13440</v>
      </c>
      <c s="35" t="s">
        <v>4</v>
      </c>
      <c s="6" t="s">
        <v>13441</v>
      </c>
      <c s="36" t="s">
        <v>697</v>
      </c>
      <c s="37">
        <v>101.657</v>
      </c>
      <c s="36">
        <v>0</v>
      </c>
      <c s="36">
        <f>ROUND(G553*H553,6)</f>
      </c>
      <c r="L553" s="38">
        <v>0</v>
      </c>
      <c s="32">
        <f>ROUND(ROUND(L553,2)*ROUND(G553,3),2)</f>
      </c>
      <c s="36" t="s">
        <v>6078</v>
      </c>
      <c>
        <f>(M553*21)/100</f>
      </c>
      <c t="s">
        <v>26</v>
      </c>
    </row>
    <row r="554" spans="1:5" ht="12.75">
      <c r="A554" s="35" t="s">
        <v>55</v>
      </c>
      <c r="E554" s="39" t="s">
        <v>4</v>
      </c>
    </row>
    <row r="555" spans="1:5" ht="12.75">
      <c r="A555" s="35" t="s">
        <v>57</v>
      </c>
      <c r="E555" s="40" t="s">
        <v>13855</v>
      </c>
    </row>
    <row r="556" spans="1:5" ht="12.75">
      <c r="A556" t="s">
        <v>59</v>
      </c>
      <c r="E556" s="39" t="s">
        <v>4</v>
      </c>
    </row>
    <row r="557" spans="1:13" ht="12.75">
      <c r="A557" t="s">
        <v>45</v>
      </c>
      <c r="C557" s="31" t="s">
        <v>89</v>
      </c>
      <c r="E557" s="33" t="s">
        <v>4268</v>
      </c>
      <c r="J557" s="32">
        <f>0</f>
      </c>
      <c s="32">
        <f>0</f>
      </c>
      <c s="32">
        <f>0+L558+L562+L566+L570</f>
      </c>
      <c s="32">
        <f>0+M558+M562+M566+M570</f>
      </c>
    </row>
    <row r="558" spans="1:16" ht="25.5">
      <c r="A558" t="s">
        <v>48</v>
      </c>
      <c s="34" t="s">
        <v>218</v>
      </c>
      <c s="34" t="s">
        <v>13443</v>
      </c>
      <c s="35" t="s">
        <v>4</v>
      </c>
      <c s="6" t="s">
        <v>13444</v>
      </c>
      <c s="36" t="s">
        <v>697</v>
      </c>
      <c s="37">
        <v>145.04</v>
      </c>
      <c s="36">
        <v>0</v>
      </c>
      <c s="36">
        <f>ROUND(G558*H558,6)</f>
      </c>
      <c r="L558" s="38">
        <v>0</v>
      </c>
      <c s="32">
        <f>ROUND(ROUND(L558,2)*ROUND(G558,3),2)</f>
      </c>
      <c s="36" t="s">
        <v>6078</v>
      </c>
      <c>
        <f>(M558*21)/100</f>
      </c>
      <c t="s">
        <v>26</v>
      </c>
    </row>
    <row r="559" spans="1:5" ht="12.75">
      <c r="A559" s="35" t="s">
        <v>55</v>
      </c>
      <c r="E559" s="39" t="s">
        <v>4</v>
      </c>
    </row>
    <row r="560" spans="1:5" ht="12.75">
      <c r="A560" s="35" t="s">
        <v>57</v>
      </c>
      <c r="E560" s="40" t="s">
        <v>13856</v>
      </c>
    </row>
    <row r="561" spans="1:5" ht="12.75">
      <c r="A561" t="s">
        <v>59</v>
      </c>
      <c r="E561" s="39" t="s">
        <v>4</v>
      </c>
    </row>
    <row r="562" spans="1:16" ht="38.25">
      <c r="A562" t="s">
        <v>48</v>
      </c>
      <c s="34" t="s">
        <v>221</v>
      </c>
      <c s="34" t="s">
        <v>11334</v>
      </c>
      <c s="35" t="s">
        <v>4</v>
      </c>
      <c s="6" t="s">
        <v>11335</v>
      </c>
      <c s="36" t="s">
        <v>697</v>
      </c>
      <c s="37">
        <v>8702.4</v>
      </c>
      <c s="36">
        <v>0</v>
      </c>
      <c s="36">
        <f>ROUND(G562*H562,6)</f>
      </c>
      <c r="L562" s="38">
        <v>0</v>
      </c>
      <c s="32">
        <f>ROUND(ROUND(L562,2)*ROUND(G562,3),2)</f>
      </c>
      <c s="36" t="s">
        <v>6078</v>
      </c>
      <c>
        <f>(M562*21)/100</f>
      </c>
      <c t="s">
        <v>26</v>
      </c>
    </row>
    <row r="563" spans="1:5" ht="12.75">
      <c r="A563" s="35" t="s">
        <v>55</v>
      </c>
      <c r="E563" s="39" t="s">
        <v>4</v>
      </c>
    </row>
    <row r="564" spans="1:5" ht="12.75">
      <c r="A564" s="35" t="s">
        <v>57</v>
      </c>
      <c r="E564" s="40" t="s">
        <v>13857</v>
      </c>
    </row>
    <row r="565" spans="1:5" ht="12.75">
      <c r="A565" t="s">
        <v>59</v>
      </c>
      <c r="E565" s="39" t="s">
        <v>4</v>
      </c>
    </row>
    <row r="566" spans="1:16" ht="25.5">
      <c r="A566" t="s">
        <v>48</v>
      </c>
      <c s="34" t="s">
        <v>224</v>
      </c>
      <c s="34" t="s">
        <v>13447</v>
      </c>
      <c s="35" t="s">
        <v>4</v>
      </c>
      <c s="6" t="s">
        <v>13448</v>
      </c>
      <c s="36" t="s">
        <v>697</v>
      </c>
      <c s="37">
        <v>145.04</v>
      </c>
      <c s="36">
        <v>0</v>
      </c>
      <c s="36">
        <f>ROUND(G566*H566,6)</f>
      </c>
      <c r="L566" s="38">
        <v>0</v>
      </c>
      <c s="32">
        <f>ROUND(ROUND(L566,2)*ROUND(G566,3),2)</f>
      </c>
      <c s="36" t="s">
        <v>6078</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11339</v>
      </c>
      <c s="35" t="s">
        <v>4</v>
      </c>
      <c s="6" t="s">
        <v>13449</v>
      </c>
      <c s="36" t="s">
        <v>697</v>
      </c>
      <c s="37">
        <v>34.8</v>
      </c>
      <c s="36">
        <v>0</v>
      </c>
      <c s="36">
        <f>ROUND(G570*H570,6)</f>
      </c>
      <c r="L570" s="38">
        <v>0</v>
      </c>
      <c s="32">
        <f>ROUND(ROUND(L570,2)*ROUND(G570,3),2)</f>
      </c>
      <c s="36" t="s">
        <v>6078</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11834</v>
      </c>
      <c r="E574" s="33" t="s">
        <v>11835</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11837</v>
      </c>
      <c s="35" t="s">
        <v>4</v>
      </c>
      <c s="6" t="s">
        <v>13858</v>
      </c>
      <c s="36" t="s">
        <v>3911</v>
      </c>
      <c s="37">
        <v>1</v>
      </c>
      <c s="36">
        <v>0</v>
      </c>
      <c s="36">
        <f>ROUND(G575*H575,6)</f>
      </c>
      <c r="L575" s="38">
        <v>0</v>
      </c>
      <c s="32">
        <f>ROUND(ROUND(L575,2)*ROUND(G575,3),2)</f>
      </c>
      <c s="36" t="s">
        <v>54</v>
      </c>
      <c>
        <f>(M575*21)/100</f>
      </c>
      <c t="s">
        <v>26</v>
      </c>
    </row>
    <row r="576" spans="1:5" ht="12.75">
      <c r="A576" s="35" t="s">
        <v>55</v>
      </c>
      <c r="E576" s="39" t="s">
        <v>13859</v>
      </c>
    </row>
    <row r="577" spans="1:5" ht="12.75">
      <c r="A577" s="35" t="s">
        <v>57</v>
      </c>
      <c r="E577" s="40" t="s">
        <v>4</v>
      </c>
    </row>
    <row r="578" spans="1:5" ht="25.5">
      <c r="A578" t="s">
        <v>59</v>
      </c>
      <c r="E578" s="39" t="s">
        <v>11839</v>
      </c>
    </row>
    <row r="579" spans="1:16" ht="12.75">
      <c r="A579" t="s">
        <v>48</v>
      </c>
      <c s="34" t="s">
        <v>522</v>
      </c>
      <c s="34" t="s">
        <v>11841</v>
      </c>
      <c s="35" t="s">
        <v>4</v>
      </c>
      <c s="6" t="s">
        <v>13860</v>
      </c>
      <c s="36" t="s">
        <v>3911</v>
      </c>
      <c s="37">
        <v>1</v>
      </c>
      <c s="36">
        <v>0</v>
      </c>
      <c s="36">
        <f>ROUND(G579*H579,6)</f>
      </c>
      <c r="L579" s="38">
        <v>0</v>
      </c>
      <c s="32">
        <f>ROUND(ROUND(L579,2)*ROUND(G579,3),2)</f>
      </c>
      <c s="36" t="s">
        <v>54</v>
      </c>
      <c>
        <f>(M579*21)/100</f>
      </c>
      <c t="s">
        <v>26</v>
      </c>
    </row>
    <row r="580" spans="1:5" ht="25.5">
      <c r="A580" s="35" t="s">
        <v>55</v>
      </c>
      <c r="E580" s="39" t="s">
        <v>13451</v>
      </c>
    </row>
    <row r="581" spans="1:5" ht="12.75">
      <c r="A581" s="35" t="s">
        <v>57</v>
      </c>
      <c r="E581" s="40" t="s">
        <v>4</v>
      </c>
    </row>
    <row r="582" spans="1:5" ht="25.5">
      <c r="A582" t="s">
        <v>59</v>
      </c>
      <c r="E582" s="39" t="s">
        <v>11839</v>
      </c>
    </row>
    <row r="583" spans="1:16" ht="12.75">
      <c r="A583" t="s">
        <v>48</v>
      </c>
      <c s="34" t="s">
        <v>523</v>
      </c>
      <c s="34" t="s">
        <v>11844</v>
      </c>
      <c s="35" t="s">
        <v>4</v>
      </c>
      <c s="6" t="s">
        <v>13861</v>
      </c>
      <c s="36" t="s">
        <v>3911</v>
      </c>
      <c s="37">
        <v>1</v>
      </c>
      <c s="36">
        <v>0</v>
      </c>
      <c s="36">
        <f>ROUND(G583*H583,6)</f>
      </c>
      <c r="L583" s="38">
        <v>0</v>
      </c>
      <c s="32">
        <f>ROUND(ROUND(L583,2)*ROUND(G583,3),2)</f>
      </c>
      <c s="36" t="s">
        <v>54</v>
      </c>
      <c>
        <f>(M583*21)/100</f>
      </c>
      <c t="s">
        <v>26</v>
      </c>
    </row>
    <row r="584" spans="1:5" ht="25.5">
      <c r="A584" s="35" t="s">
        <v>55</v>
      </c>
      <c r="E584" s="39" t="s">
        <v>13451</v>
      </c>
    </row>
    <row r="585" spans="1:5" ht="12.75">
      <c r="A585" s="35" t="s">
        <v>57</v>
      </c>
      <c r="E585" s="40" t="s">
        <v>4</v>
      </c>
    </row>
    <row r="586" spans="1:5" ht="25.5">
      <c r="A586" t="s">
        <v>59</v>
      </c>
      <c r="E586" s="39" t="s">
        <v>11839</v>
      </c>
    </row>
    <row r="587" spans="1:16" ht="38.25">
      <c r="A587" t="s">
        <v>48</v>
      </c>
      <c s="34" t="s">
        <v>526</v>
      </c>
      <c s="34" t="s">
        <v>11898</v>
      </c>
      <c s="35" t="s">
        <v>4</v>
      </c>
      <c s="6" t="s">
        <v>11899</v>
      </c>
      <c s="36" t="s">
        <v>3911</v>
      </c>
      <c s="37">
        <v>2</v>
      </c>
      <c s="36">
        <v>0</v>
      </c>
      <c s="36">
        <f>ROUND(G587*H587,6)</f>
      </c>
      <c r="L587" s="38">
        <v>0</v>
      </c>
      <c s="32">
        <f>ROUND(ROUND(L587,2)*ROUND(G587,3),2)</f>
      </c>
      <c s="36" t="s">
        <v>54</v>
      </c>
      <c>
        <f>(M587*21)/100</f>
      </c>
      <c t="s">
        <v>26</v>
      </c>
    </row>
    <row r="588" spans="1:5" ht="63.75">
      <c r="A588" s="35" t="s">
        <v>55</v>
      </c>
      <c r="E588" s="39" t="s">
        <v>11909</v>
      </c>
    </row>
    <row r="589" spans="1:5" ht="12.75">
      <c r="A589" s="35" t="s">
        <v>57</v>
      </c>
      <c r="E589" s="40" t="s">
        <v>4</v>
      </c>
    </row>
    <row r="590" spans="1:5" ht="12.75">
      <c r="A590" t="s">
        <v>59</v>
      </c>
      <c r="E590" s="39" t="s">
        <v>4</v>
      </c>
    </row>
    <row r="591" spans="1:16" ht="38.25">
      <c r="A591" t="s">
        <v>48</v>
      </c>
      <c s="34" t="s">
        <v>529</v>
      </c>
      <c s="34" t="s">
        <v>11903</v>
      </c>
      <c s="35" t="s">
        <v>4</v>
      </c>
      <c s="6" t="s">
        <v>11912</v>
      </c>
      <c s="36" t="s">
        <v>3911</v>
      </c>
      <c s="37">
        <v>2</v>
      </c>
      <c s="36">
        <v>0</v>
      </c>
      <c s="36">
        <f>ROUND(G591*H591,6)</f>
      </c>
      <c r="L591" s="38">
        <v>0</v>
      </c>
      <c s="32">
        <f>ROUND(ROUND(L591,2)*ROUND(G591,3),2)</f>
      </c>
      <c s="36" t="s">
        <v>54</v>
      </c>
      <c>
        <f>(M591*21)/100</f>
      </c>
      <c t="s">
        <v>26</v>
      </c>
    </row>
    <row r="592" spans="1:5" ht="38.25">
      <c r="A592" s="35" t="s">
        <v>55</v>
      </c>
      <c r="E592" s="39" t="s">
        <v>11913</v>
      </c>
    </row>
    <row r="593" spans="1:5" ht="12.75">
      <c r="A593" s="35" t="s">
        <v>57</v>
      </c>
      <c r="E593" s="40" t="s">
        <v>4</v>
      </c>
    </row>
    <row r="594" spans="1:5" ht="12.75">
      <c r="A594" t="s">
        <v>59</v>
      </c>
      <c r="E594" s="39" t="s">
        <v>4</v>
      </c>
    </row>
    <row r="595" spans="1:16" ht="38.25">
      <c r="A595" t="s">
        <v>48</v>
      </c>
      <c s="34" t="s">
        <v>532</v>
      </c>
      <c s="34" t="s">
        <v>11907</v>
      </c>
      <c s="35" t="s">
        <v>4</v>
      </c>
      <c s="6" t="s">
        <v>11916</v>
      </c>
      <c s="36" t="s">
        <v>3911</v>
      </c>
      <c s="37">
        <v>6</v>
      </c>
      <c s="36">
        <v>0</v>
      </c>
      <c s="36">
        <f>ROUND(G595*H595,6)</f>
      </c>
      <c r="L595" s="38">
        <v>0</v>
      </c>
      <c s="32">
        <f>ROUND(ROUND(L595,2)*ROUND(G595,3),2)</f>
      </c>
      <c s="36" t="s">
        <v>54</v>
      </c>
      <c>
        <f>(M595*21)/100</f>
      </c>
      <c t="s">
        <v>26</v>
      </c>
    </row>
    <row r="596" spans="1:5" ht="38.25">
      <c r="A596" s="35" t="s">
        <v>55</v>
      </c>
      <c r="E596" s="39" t="s">
        <v>11913</v>
      </c>
    </row>
    <row r="597" spans="1:5" ht="12.75">
      <c r="A597" s="35" t="s">
        <v>57</v>
      </c>
      <c r="E597" s="40" t="s">
        <v>4</v>
      </c>
    </row>
    <row r="598" spans="1:5" ht="12.75">
      <c r="A598" t="s">
        <v>59</v>
      </c>
      <c r="E598" s="39" t="s">
        <v>4</v>
      </c>
    </row>
    <row r="599" spans="1:16" ht="38.25">
      <c r="A599" t="s">
        <v>48</v>
      </c>
      <c s="34" t="s">
        <v>533</v>
      </c>
      <c s="34" t="s">
        <v>11911</v>
      </c>
      <c s="35" t="s">
        <v>4</v>
      </c>
      <c s="6" t="s">
        <v>11919</v>
      </c>
      <c s="36" t="s">
        <v>3911</v>
      </c>
      <c s="37">
        <v>1</v>
      </c>
      <c s="36">
        <v>0</v>
      </c>
      <c s="36">
        <f>ROUND(G599*H599,6)</f>
      </c>
      <c r="L599" s="38">
        <v>0</v>
      </c>
      <c s="32">
        <f>ROUND(ROUND(L599,2)*ROUND(G599,3),2)</f>
      </c>
      <c s="36" t="s">
        <v>54</v>
      </c>
      <c>
        <f>(M599*21)/100</f>
      </c>
      <c t="s">
        <v>26</v>
      </c>
    </row>
    <row r="600" spans="1:5" ht="38.25">
      <c r="A600" s="35" t="s">
        <v>55</v>
      </c>
      <c r="E600" s="39" t="s">
        <v>11920</v>
      </c>
    </row>
    <row r="601" spans="1:5" ht="12.75">
      <c r="A601" s="35" t="s">
        <v>57</v>
      </c>
      <c r="E601" s="40" t="s">
        <v>4</v>
      </c>
    </row>
    <row r="602" spans="1:5" ht="12.75">
      <c r="A602" t="s">
        <v>59</v>
      </c>
      <c r="E602" s="39" t="s">
        <v>4</v>
      </c>
    </row>
    <row r="603" spans="1:16" ht="38.25">
      <c r="A603" t="s">
        <v>48</v>
      </c>
      <c s="34" t="s">
        <v>536</v>
      </c>
      <c s="34" t="s">
        <v>11915</v>
      </c>
      <c s="35" t="s">
        <v>4</v>
      </c>
      <c s="6" t="s">
        <v>13862</v>
      </c>
      <c s="36" t="s">
        <v>3911</v>
      </c>
      <c s="37">
        <v>1</v>
      </c>
      <c s="36">
        <v>0</v>
      </c>
      <c s="36">
        <f>ROUND(G603*H603,6)</f>
      </c>
      <c r="L603" s="38">
        <v>0</v>
      </c>
      <c s="32">
        <f>ROUND(ROUND(L603,2)*ROUND(G603,3),2)</f>
      </c>
      <c s="36" t="s">
        <v>54</v>
      </c>
      <c>
        <f>(M603*21)/100</f>
      </c>
      <c t="s">
        <v>26</v>
      </c>
    </row>
    <row r="604" spans="1:5" ht="38.25">
      <c r="A604" s="35" t="s">
        <v>55</v>
      </c>
      <c r="E604" s="39" t="s">
        <v>13863</v>
      </c>
    </row>
    <row r="605" spans="1:5" ht="12.75">
      <c r="A605" s="35" t="s">
        <v>57</v>
      </c>
      <c r="E605" s="40" t="s">
        <v>4</v>
      </c>
    </row>
    <row r="606" spans="1:5" ht="12.75">
      <c r="A606" t="s">
        <v>59</v>
      </c>
      <c r="E606" s="39" t="s">
        <v>4</v>
      </c>
    </row>
    <row r="607" spans="1:16" ht="12.75">
      <c r="A607" t="s">
        <v>48</v>
      </c>
      <c s="34" t="s">
        <v>539</v>
      </c>
      <c s="34" t="s">
        <v>11918</v>
      </c>
      <c s="35" t="s">
        <v>4</v>
      </c>
      <c s="6" t="s">
        <v>13469</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11922</v>
      </c>
      <c s="35" t="s">
        <v>4</v>
      </c>
      <c s="6" t="s">
        <v>13470</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11965</v>
      </c>
      <c s="35" t="s">
        <v>4</v>
      </c>
      <c s="6" t="s">
        <v>11966</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11968</v>
      </c>
      <c s="35" t="s">
        <v>4</v>
      </c>
      <c s="6" t="s">
        <v>13473</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11972</v>
      </c>
      <c s="35" t="s">
        <v>4</v>
      </c>
      <c s="6" t="s">
        <v>13474</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11975</v>
      </c>
      <c s="35" t="s">
        <v>4</v>
      </c>
      <c s="6" t="s">
        <v>13478</v>
      </c>
      <c s="36" t="s">
        <v>3911</v>
      </c>
      <c s="37">
        <v>11</v>
      </c>
      <c s="36">
        <v>0</v>
      </c>
      <c s="36">
        <f>ROUND(G627*H627,6)</f>
      </c>
      <c r="L627" s="38">
        <v>0</v>
      </c>
      <c s="32">
        <f>ROUND(ROUND(L627,2)*ROUND(G627,3),2)</f>
      </c>
      <c s="36" t="s">
        <v>54</v>
      </c>
      <c>
        <f>(M627*21)/100</f>
      </c>
      <c t="s">
        <v>26</v>
      </c>
    </row>
    <row r="628" spans="1:5" ht="25.5">
      <c r="A628" s="35" t="s">
        <v>55</v>
      </c>
      <c r="E628" s="39" t="s">
        <v>13479</v>
      </c>
    </row>
    <row r="629" spans="1:5" ht="12.75">
      <c r="A629" s="35" t="s">
        <v>57</v>
      </c>
      <c r="E629" s="40" t="s">
        <v>4</v>
      </c>
    </row>
    <row r="630" spans="1:5" ht="12.75">
      <c r="A630" t="s">
        <v>59</v>
      </c>
      <c r="E630" s="39" t="s">
        <v>4</v>
      </c>
    </row>
    <row r="631" spans="1:16" ht="25.5">
      <c r="A631" t="s">
        <v>48</v>
      </c>
      <c s="34" t="s">
        <v>551</v>
      </c>
      <c s="34" t="s">
        <v>11978</v>
      </c>
      <c s="35" t="s">
        <v>4</v>
      </c>
      <c s="6" t="s">
        <v>12023</v>
      </c>
      <c s="36" t="s">
        <v>12024</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12026</v>
      </c>
      <c s="35" t="s">
        <v>4</v>
      </c>
      <c s="6" t="s">
        <v>13864</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12029</v>
      </c>
      <c s="35" t="s">
        <v>4</v>
      </c>
      <c s="6" t="s">
        <v>13865</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12032</v>
      </c>
      <c s="35" t="s">
        <v>4</v>
      </c>
      <c s="6" t="s">
        <v>13485</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12035</v>
      </c>
      <c s="35" t="s">
        <v>4</v>
      </c>
      <c s="6" t="s">
        <v>13486</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12038</v>
      </c>
      <c s="35" t="s">
        <v>4</v>
      </c>
      <c s="6" t="s">
        <v>12096</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12041</v>
      </c>
      <c s="35" t="s">
        <v>4</v>
      </c>
      <c s="6" t="s">
        <v>12098</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12044</v>
      </c>
      <c s="35" t="s">
        <v>4</v>
      </c>
      <c s="6" t="s">
        <v>13487</v>
      </c>
      <c s="36" t="s">
        <v>12024</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12047</v>
      </c>
      <c s="35" t="s">
        <v>4</v>
      </c>
      <c s="6" t="s">
        <v>13488</v>
      </c>
      <c s="36" t="s">
        <v>12024</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12103</v>
      </c>
      <c s="35" t="s">
        <v>4</v>
      </c>
      <c s="6" t="s">
        <v>13866</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12105</v>
      </c>
      <c s="35" t="s">
        <v>4</v>
      </c>
      <c s="6" t="s">
        <v>12124</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12107</v>
      </c>
      <c s="35" t="s">
        <v>4</v>
      </c>
      <c s="6" t="s">
        <v>12126</v>
      </c>
      <c s="36" t="s">
        <v>12024</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12109</v>
      </c>
      <c s="35" t="s">
        <v>4</v>
      </c>
      <c s="6" t="s">
        <v>12128</v>
      </c>
      <c s="36" t="s">
        <v>12024</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12129</v>
      </c>
      <c s="35" t="s">
        <v>4</v>
      </c>
      <c s="6" t="s">
        <v>12133</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13491</v>
      </c>
      <c s="35" t="s">
        <v>4</v>
      </c>
      <c s="6" t="s">
        <v>12135</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13493</v>
      </c>
      <c s="35" t="s">
        <v>4</v>
      </c>
      <c s="6" t="s">
        <v>12141</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13494</v>
      </c>
      <c s="35" t="s">
        <v>4</v>
      </c>
      <c s="6" t="s">
        <v>12143</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13495</v>
      </c>
      <c s="35" t="s">
        <v>4</v>
      </c>
      <c s="6" t="s">
        <v>12145</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13496</v>
      </c>
      <c s="35" t="s">
        <v>4</v>
      </c>
      <c s="6" t="s">
        <v>12147</v>
      </c>
      <c s="36" t="s">
        <v>12148</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12132</v>
      </c>
      <c s="35" t="s">
        <v>4</v>
      </c>
      <c s="6" t="s">
        <v>12139</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12134</v>
      </c>
      <c s="35" t="s">
        <v>4</v>
      </c>
      <c s="6" t="s">
        <v>12137</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12136</v>
      </c>
      <c s="35" t="s">
        <v>4</v>
      </c>
      <c s="6" t="s">
        <v>12145</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12138</v>
      </c>
      <c s="35" t="s">
        <v>4</v>
      </c>
      <c s="6" t="s">
        <v>12147</v>
      </c>
      <c s="36" t="s">
        <v>12148</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12149</v>
      </c>
      <c s="35" t="s">
        <v>4</v>
      </c>
      <c s="6" t="s">
        <v>12150</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12151</v>
      </c>
      <c s="35" t="s">
        <v>4</v>
      </c>
      <c s="6" t="s">
        <v>12152</v>
      </c>
      <c s="36" t="s">
        <v>12024</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12153</v>
      </c>
      <c s="35" t="s">
        <v>4</v>
      </c>
      <c s="6" t="s">
        <v>9521</v>
      </c>
      <c s="36" t="s">
        <v>12024</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13501</v>
      </c>
      <c r="E735" s="33" t="s">
        <v>13502</v>
      </c>
      <c r="J735" s="32">
        <f>0</f>
      </c>
      <c s="32">
        <f>0</f>
      </c>
      <c s="32">
        <f>0+L736+L740+L744+L748+L752+L756+L760+L764+L768+L772+L776+L780+L784+L788+L792</f>
      </c>
      <c s="32">
        <f>0+M736+M740+M744+M748+M752+M756+M760+M764+M768+M772+M776+M780+M784+M788+M792</f>
      </c>
    </row>
    <row r="736" spans="1:16" ht="38.25">
      <c r="A736" t="s">
        <v>48</v>
      </c>
      <c s="34" t="s">
        <v>583</v>
      </c>
      <c s="34" t="s">
        <v>13503</v>
      </c>
      <c s="35" t="s">
        <v>4</v>
      </c>
      <c s="6" t="s">
        <v>13867</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13506</v>
      </c>
      <c s="35" t="s">
        <v>4</v>
      </c>
      <c s="6" t="s">
        <v>13868</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13508</v>
      </c>
      <c s="35" t="s">
        <v>4</v>
      </c>
      <c s="6" t="s">
        <v>13869</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13870</v>
      </c>
      <c s="35" t="s">
        <v>4</v>
      </c>
      <c s="6" t="s">
        <v>13871</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13872</v>
      </c>
      <c s="35" t="s">
        <v>4</v>
      </c>
      <c s="6" t="s">
        <v>13873</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13513</v>
      </c>
      <c s="35" t="s">
        <v>4</v>
      </c>
      <c s="6" t="s">
        <v>13874</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13515</v>
      </c>
      <c s="35" t="s">
        <v>4</v>
      </c>
      <c s="6" t="s">
        <v>13875</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13517</v>
      </c>
      <c s="35" t="s">
        <v>4</v>
      </c>
      <c s="6" t="s">
        <v>13876</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13877</v>
      </c>
      <c s="35" t="s">
        <v>4</v>
      </c>
      <c s="6" t="s">
        <v>13878</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13879</v>
      </c>
      <c s="35" t="s">
        <v>4</v>
      </c>
      <c s="6" t="s">
        <v>13880</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13881</v>
      </c>
      <c s="35" t="s">
        <v>4</v>
      </c>
      <c s="6" t="s">
        <v>13882</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13883</v>
      </c>
      <c s="35" t="s">
        <v>4</v>
      </c>
      <c s="6" t="s">
        <v>13884</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13885</v>
      </c>
      <c s="35" t="s">
        <v>4</v>
      </c>
      <c s="6" t="s">
        <v>13886</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13887</v>
      </c>
      <c s="35" t="s">
        <v>4</v>
      </c>
      <c s="6" t="s">
        <v>13516</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13888</v>
      </c>
      <c s="35" t="s">
        <v>4</v>
      </c>
      <c s="6" t="s">
        <v>13518</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12154</v>
      </c>
      <c r="E796" s="33" t="s">
        <v>12154</v>
      </c>
      <c r="J796" s="32">
        <f>0</f>
      </c>
      <c s="32">
        <f>0</f>
      </c>
      <c s="32">
        <f>0+L797+L801+L805+L809+L813+L817+L821+L825+L829+L833+L837+L841+L845+L849+L853+L857+L861+L865</f>
      </c>
      <c s="32">
        <f>0+M797+M801+M805+M809+M813+M817+M821+M825+M829+M833+M837+M841+M845+M849+M853+M857+M861+M865</f>
      </c>
    </row>
    <row r="797" spans="1:16" ht="25.5">
      <c r="A797" t="s">
        <v>48</v>
      </c>
      <c s="34" t="s">
        <v>600</v>
      </c>
      <c s="34" t="s">
        <v>11837</v>
      </c>
      <c s="35" t="s">
        <v>4</v>
      </c>
      <c s="6" t="s">
        <v>13889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11841</v>
      </c>
      <c s="35" t="s">
        <v>4</v>
      </c>
      <c s="6" t="s">
        <v>13890</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11844</v>
      </c>
      <c s="35" t="s">
        <v>4</v>
      </c>
      <c s="6" t="s">
        <v>13891</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11847</v>
      </c>
      <c s="35" t="s">
        <v>4</v>
      </c>
      <c s="6" t="s">
        <v>13892</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11850</v>
      </c>
      <c s="35" t="s">
        <v>4</v>
      </c>
      <c s="6" t="s">
        <v>13893</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11853</v>
      </c>
      <c s="35" t="s">
        <v>4</v>
      </c>
      <c s="6" t="s">
        <v>13894</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11856</v>
      </c>
      <c s="35" t="s">
        <v>4</v>
      </c>
      <c s="6" t="s">
        <v>13530</v>
      </c>
      <c s="36" t="s">
        <v>11564</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11859</v>
      </c>
      <c s="35" t="s">
        <v>4</v>
      </c>
      <c s="6" t="s">
        <v>13537</v>
      </c>
      <c s="36" t="s">
        <v>11564</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11898</v>
      </c>
      <c s="35" t="s">
        <v>4</v>
      </c>
      <c s="6" t="s">
        <v>13895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11903</v>
      </c>
      <c s="35" t="s">
        <v>4</v>
      </c>
      <c s="6" t="s">
        <v>13896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11907</v>
      </c>
      <c s="35" t="s">
        <v>4</v>
      </c>
      <c s="6" t="s">
        <v>13897</v>
      </c>
      <c s="36" t="s">
        <v>11564</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13898</v>
      </c>
      <c s="35" t="s">
        <v>4</v>
      </c>
      <c s="6" t="s">
        <v>13899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13900</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11968</v>
      </c>
      <c s="35" t="s">
        <v>4</v>
      </c>
      <c s="6" t="s">
        <v>13548</v>
      </c>
      <c s="36" t="s">
        <v>11564</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11053</v>
      </c>
      <c s="34" t="s">
        <v>13573</v>
      </c>
      <c s="35" t="s">
        <v>4</v>
      </c>
      <c s="6" t="s">
        <v>13576</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11055</v>
      </c>
      <c s="34" t="s">
        <v>13575</v>
      </c>
      <c s="35" t="s">
        <v>4</v>
      </c>
      <c s="6" t="s">
        <v>13578</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11057</v>
      </c>
      <c s="34" t="s">
        <v>13577</v>
      </c>
      <c s="35" t="s">
        <v>4</v>
      </c>
      <c s="6" t="s">
        <v>13580</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11060</v>
      </c>
      <c s="34" t="s">
        <v>13579</v>
      </c>
      <c s="35" t="s">
        <v>4</v>
      </c>
      <c s="6" t="s">
        <v>11625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13035</v>
      </c>
      <c r="E869" s="33" t="s">
        <v>13035</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13037</v>
      </c>
      <c s="35" t="s">
        <v>4</v>
      </c>
      <c s="6" t="s">
        <v>13038</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13083</v>
      </c>
    </row>
    <row r="873" spans="1:5" ht="12.75">
      <c r="A873" t="s">
        <v>59</v>
      </c>
      <c r="E873" s="39" t="s">
        <v>4</v>
      </c>
    </row>
    <row r="874" spans="1:16" ht="12.75">
      <c r="A874" t="s">
        <v>48</v>
      </c>
      <c s="34" t="s">
        <v>461</v>
      </c>
      <c s="34" t="s">
        <v>13041</v>
      </c>
      <c s="35" t="s">
        <v>4</v>
      </c>
      <c s="6" t="s">
        <v>13902</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13083</v>
      </c>
    </row>
    <row r="877" spans="1:5" ht="12.75">
      <c r="A877" t="s">
        <v>59</v>
      </c>
      <c r="E877" s="39" t="s">
        <v>4</v>
      </c>
    </row>
    <row r="878" spans="1:16" ht="12.75">
      <c r="A878" t="s">
        <v>48</v>
      </c>
      <c s="34" t="s">
        <v>464</v>
      </c>
      <c s="34" t="s">
        <v>13045</v>
      </c>
      <c s="35" t="s">
        <v>4</v>
      </c>
      <c s="6" t="s">
        <v>13042</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13083</v>
      </c>
    </row>
    <row r="881" spans="1:5" ht="12.75">
      <c r="A881" t="s">
        <v>59</v>
      </c>
      <c r="E881" s="39" t="s">
        <v>4</v>
      </c>
    </row>
    <row r="882" spans="1:16" ht="12.75">
      <c r="A882" t="s">
        <v>48</v>
      </c>
      <c s="34" t="s">
        <v>467</v>
      </c>
      <c s="34" t="s">
        <v>13048</v>
      </c>
      <c s="35" t="s">
        <v>4</v>
      </c>
      <c s="6" t="s">
        <v>13046</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13083</v>
      </c>
    </row>
    <row r="885" spans="1:5" ht="12.75">
      <c r="A885" t="s">
        <v>59</v>
      </c>
      <c r="E885" s="39" t="s">
        <v>4</v>
      </c>
    </row>
    <row r="886" spans="1:16" ht="12.75">
      <c r="A886" t="s">
        <v>48</v>
      </c>
      <c s="34" t="s">
        <v>473</v>
      </c>
      <c s="34" t="s">
        <v>13052</v>
      </c>
      <c s="35" t="s">
        <v>4</v>
      </c>
      <c s="6" t="s">
        <v>13049</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13083</v>
      </c>
    </row>
    <row r="889" spans="1:5" ht="12.75">
      <c r="A889" t="s">
        <v>59</v>
      </c>
      <c r="E889" s="39" t="s">
        <v>4</v>
      </c>
    </row>
    <row r="890" spans="1:16" ht="12.75">
      <c r="A890" t="s">
        <v>48</v>
      </c>
      <c s="34" t="s">
        <v>474</v>
      </c>
      <c s="34" t="s">
        <v>13054</v>
      </c>
      <c s="35" t="s">
        <v>4</v>
      </c>
      <c s="6" t="s">
        <v>13053</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13083</v>
      </c>
    </row>
    <row r="893" spans="1:5" ht="12.75">
      <c r="A893" t="s">
        <v>59</v>
      </c>
      <c r="E893" s="39" t="s">
        <v>4</v>
      </c>
    </row>
    <row r="894" spans="1:16" ht="12.75">
      <c r="A894" t="s">
        <v>48</v>
      </c>
      <c s="34" t="s">
        <v>475</v>
      </c>
      <c s="34" t="s">
        <v>13057</v>
      </c>
      <c s="35" t="s">
        <v>4</v>
      </c>
      <c s="6" t="s">
        <v>13582</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13083</v>
      </c>
    </row>
    <row r="897" spans="1:5" ht="12.75">
      <c r="A897" t="s">
        <v>59</v>
      </c>
      <c r="E897" s="39" t="s">
        <v>4</v>
      </c>
    </row>
    <row r="898" spans="1:16" ht="12.75">
      <c r="A898" t="s">
        <v>48</v>
      </c>
      <c s="34" t="s">
        <v>476</v>
      </c>
      <c s="34" t="s">
        <v>13061</v>
      </c>
      <c s="35" t="s">
        <v>4</v>
      </c>
      <c s="6" t="s">
        <v>13903</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13583</v>
      </c>
    </row>
    <row r="901" spans="1:5" ht="12.75">
      <c r="A901" t="s">
        <v>59</v>
      </c>
      <c r="E901" s="39" t="s">
        <v>4</v>
      </c>
    </row>
    <row r="902" spans="1:16" ht="12.75">
      <c r="A902" t="s">
        <v>48</v>
      </c>
      <c s="34" t="s">
        <v>477</v>
      </c>
      <c s="34" t="s">
        <v>13065</v>
      </c>
      <c s="35" t="s">
        <v>4</v>
      </c>
      <c s="6" t="s">
        <v>13069</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13583</v>
      </c>
    </row>
    <row r="905" spans="1:5" ht="12.75">
      <c r="A905" t="s">
        <v>59</v>
      </c>
      <c r="E905" s="39" t="s">
        <v>4</v>
      </c>
    </row>
    <row r="906" spans="1:16" ht="12.75">
      <c r="A906" t="s">
        <v>48</v>
      </c>
      <c s="34" t="s">
        <v>478</v>
      </c>
      <c s="34" t="s">
        <v>13068</v>
      </c>
      <c s="35" t="s">
        <v>4</v>
      </c>
      <c s="6" t="s">
        <v>13072</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13583</v>
      </c>
    </row>
    <row r="909" spans="1:5" ht="12.75">
      <c r="A909" t="s">
        <v>59</v>
      </c>
      <c r="E909" s="39" t="s">
        <v>4</v>
      </c>
    </row>
    <row r="910" spans="1:16" ht="12.75">
      <c r="A910" t="s">
        <v>48</v>
      </c>
      <c s="34" t="s">
        <v>479</v>
      </c>
      <c s="34" t="s">
        <v>13071</v>
      </c>
      <c s="35" t="s">
        <v>4</v>
      </c>
      <c s="6" t="s">
        <v>13075</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13083</v>
      </c>
    </row>
    <row r="913" spans="1:5" ht="12.75">
      <c r="A913" t="s">
        <v>59</v>
      </c>
      <c r="E913" s="39" t="s">
        <v>4</v>
      </c>
    </row>
    <row r="914" spans="1:16" ht="12.75">
      <c r="A914" t="s">
        <v>48</v>
      </c>
      <c s="34" t="s">
        <v>480</v>
      </c>
      <c s="34" t="s">
        <v>13074</v>
      </c>
      <c s="35" t="s">
        <v>4</v>
      </c>
      <c s="6" t="s">
        <v>13079</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13083</v>
      </c>
    </row>
    <row r="917" spans="1:5" ht="12.75">
      <c r="A917" t="s">
        <v>59</v>
      </c>
      <c r="E917" s="39" t="s">
        <v>4</v>
      </c>
    </row>
    <row r="918" spans="1:16" ht="12.75">
      <c r="A918" t="s">
        <v>48</v>
      </c>
      <c s="34" t="s">
        <v>481</v>
      </c>
      <c s="34" t="s">
        <v>13078</v>
      </c>
      <c s="35" t="s">
        <v>4</v>
      </c>
      <c s="6" t="s">
        <v>13082</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13585</v>
      </c>
    </row>
    <row r="921" spans="1:5" ht="12.75">
      <c r="A921" t="s">
        <v>59</v>
      </c>
      <c r="E921" s="39" t="s">
        <v>4</v>
      </c>
    </row>
    <row r="922" spans="1:16" ht="12.75">
      <c r="A922" t="s">
        <v>48</v>
      </c>
      <c s="34" t="s">
        <v>482</v>
      </c>
      <c s="34" t="s">
        <v>13081</v>
      </c>
      <c s="35" t="s">
        <v>4</v>
      </c>
      <c s="6" t="s">
        <v>13086</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13583</v>
      </c>
    </row>
    <row r="925" spans="1:5" ht="12.75">
      <c r="A925" t="s">
        <v>59</v>
      </c>
      <c r="E925" s="39" t="s">
        <v>4</v>
      </c>
    </row>
    <row r="926" spans="1:16" ht="12.75">
      <c r="A926" t="s">
        <v>48</v>
      </c>
      <c s="34" t="s">
        <v>483</v>
      </c>
      <c s="34" t="s">
        <v>13085</v>
      </c>
      <c s="35" t="s">
        <v>4</v>
      </c>
      <c s="6" t="s">
        <v>13586</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13583</v>
      </c>
    </row>
    <row r="929" spans="1:5" ht="12.75">
      <c r="A929" t="s">
        <v>59</v>
      </c>
      <c r="E929" s="39" t="s">
        <v>4</v>
      </c>
    </row>
    <row r="930" spans="1:16" ht="12.75">
      <c r="A930" t="s">
        <v>48</v>
      </c>
      <c s="34" t="s">
        <v>484</v>
      </c>
      <c s="34" t="s">
        <v>13088</v>
      </c>
      <c s="35" t="s">
        <v>4</v>
      </c>
      <c s="6" t="s">
        <v>13093</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13583</v>
      </c>
    </row>
    <row r="933" spans="1:5" ht="12.75">
      <c r="A933" t="s">
        <v>59</v>
      </c>
      <c r="E933" s="39" t="s">
        <v>4</v>
      </c>
    </row>
    <row r="934" spans="1:16" ht="12.75">
      <c r="A934" t="s">
        <v>48</v>
      </c>
      <c s="34" t="s">
        <v>485</v>
      </c>
      <c s="34" t="s">
        <v>13092</v>
      </c>
      <c s="35" t="s">
        <v>4</v>
      </c>
      <c s="6" t="s">
        <v>13089</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13583</v>
      </c>
    </row>
    <row r="937" spans="1:5" ht="12.75">
      <c r="A937" t="s">
        <v>59</v>
      </c>
      <c r="E937" s="39" t="s">
        <v>4</v>
      </c>
    </row>
    <row r="938" spans="1:16" ht="12.75">
      <c r="A938" t="s">
        <v>48</v>
      </c>
      <c s="34" t="s">
        <v>486</v>
      </c>
      <c s="34" t="s">
        <v>13095</v>
      </c>
      <c s="35" t="s">
        <v>4</v>
      </c>
      <c s="6" t="s">
        <v>13103</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13583</v>
      </c>
    </row>
    <row r="941" spans="1:5" ht="12.75">
      <c r="A941" t="s">
        <v>59</v>
      </c>
      <c r="E941" s="39" t="s">
        <v>4</v>
      </c>
    </row>
    <row r="942" spans="1:16" ht="12.75">
      <c r="A942" t="s">
        <v>48</v>
      </c>
      <c s="34" t="s">
        <v>487</v>
      </c>
      <c s="34" t="s">
        <v>13099</v>
      </c>
      <c s="35" t="s">
        <v>4</v>
      </c>
      <c s="6" t="s">
        <v>13100</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13583</v>
      </c>
    </row>
    <row r="945" spans="1:5" ht="12.75">
      <c r="A945" t="s">
        <v>59</v>
      </c>
      <c r="E945" s="39" t="s">
        <v>4</v>
      </c>
    </row>
    <row r="946" spans="1:16" ht="12.75">
      <c r="A946" t="s">
        <v>48</v>
      </c>
      <c s="34" t="s">
        <v>490</v>
      </c>
      <c s="34" t="s">
        <v>13102</v>
      </c>
      <c s="35" t="s">
        <v>4</v>
      </c>
      <c s="6" t="s">
        <v>13106</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491</v>
      </c>
      <c s="34" t="s">
        <v>13105</v>
      </c>
      <c s="35" t="s">
        <v>4</v>
      </c>
      <c s="6" t="s">
        <v>13904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494</v>
      </c>
      <c s="34" t="s">
        <v>13108</v>
      </c>
      <c s="35" t="s">
        <v>4</v>
      </c>
      <c s="6" t="s">
        <v>13590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13583</v>
      </c>
    </row>
    <row r="957" spans="1:5" ht="12.75">
      <c r="A957" t="s">
        <v>59</v>
      </c>
      <c r="E957" s="39" t="s">
        <v>4</v>
      </c>
    </row>
    <row r="958" spans="1:16" ht="12.75">
      <c r="A958" t="s">
        <v>48</v>
      </c>
      <c s="34" t="s">
        <v>497</v>
      </c>
      <c s="34" t="s">
        <v>13111</v>
      </c>
      <c s="35" t="s">
        <v>4</v>
      </c>
      <c s="6" t="s">
        <v>13123</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13583</v>
      </c>
    </row>
    <row r="961" spans="1:5" ht="12.75">
      <c r="A961" t="s">
        <v>59</v>
      </c>
      <c r="E961" s="39" t="s">
        <v>4</v>
      </c>
    </row>
    <row r="962" spans="1:16" ht="12.75">
      <c r="A962" t="s">
        <v>48</v>
      </c>
      <c s="34" t="s">
        <v>500</v>
      </c>
      <c s="34" t="s">
        <v>13114</v>
      </c>
      <c s="35" t="s">
        <v>4</v>
      </c>
      <c s="6" t="s">
        <v>13126</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503</v>
      </c>
      <c s="34" t="s">
        <v>13118</v>
      </c>
      <c s="35" t="s">
        <v>4</v>
      </c>
      <c s="6" t="s">
        <v>13129</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506</v>
      </c>
      <c s="34" t="s">
        <v>13122</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13083</v>
      </c>
    </row>
    <row r="973" spans="1:5" ht="12.75">
      <c r="A973" t="s">
        <v>59</v>
      </c>
      <c r="E973" s="39" t="s">
        <v>4</v>
      </c>
    </row>
    <row r="974" spans="1:16" ht="12.75">
      <c r="A974" t="s">
        <v>48</v>
      </c>
      <c s="34" t="s">
        <v>509</v>
      </c>
      <c s="34" t="s">
        <v>13125</v>
      </c>
      <c s="35" t="s">
        <v>4</v>
      </c>
      <c s="6" t="s">
        <v>13135</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13083</v>
      </c>
    </row>
    <row r="977" spans="1:5" ht="12.75">
      <c r="A977" t="s">
        <v>59</v>
      </c>
      <c r="E977" s="39" t="s">
        <v>4</v>
      </c>
    </row>
    <row r="978" spans="1:16" ht="12.75">
      <c r="A978" t="s">
        <v>48</v>
      </c>
      <c s="34" t="s">
        <v>512</v>
      </c>
      <c s="34" t="s">
        <v>13128</v>
      </c>
      <c s="35" t="s">
        <v>4</v>
      </c>
      <c s="6" t="s">
        <v>13138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13083</v>
      </c>
    </row>
    <row r="981" spans="1:5" ht="12.75">
      <c r="A981" t="s">
        <v>59</v>
      </c>
      <c r="E981" s="39" t="s">
        <v>4</v>
      </c>
    </row>
    <row r="982" spans="1:16" ht="12.75">
      <c r="A982" t="s">
        <v>48</v>
      </c>
      <c s="34" t="s">
        <v>513</v>
      </c>
      <c s="34" t="s">
        <v>13131</v>
      </c>
      <c s="35" t="s">
        <v>4</v>
      </c>
      <c s="6" t="s">
        <v>13905</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13585</v>
      </c>
    </row>
    <row r="985" spans="1:5" ht="12.75">
      <c r="A985" t="s">
        <v>59</v>
      </c>
      <c r="E985" s="39" t="s">
        <v>4</v>
      </c>
    </row>
    <row r="986" spans="1:16" ht="12.75">
      <c r="A986" t="s">
        <v>48</v>
      </c>
      <c s="34" t="s">
        <v>516</v>
      </c>
      <c s="34" t="s">
        <v>13134</v>
      </c>
      <c s="35" t="s">
        <v>4</v>
      </c>
      <c s="6" t="s">
        <v>13141</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13585</v>
      </c>
    </row>
    <row r="989" spans="1:5" ht="12.75">
      <c r="A989" t="s">
        <v>59</v>
      </c>
      <c r="E989" s="39" t="s">
        <v>4</v>
      </c>
    </row>
    <row r="990" spans="1:16" ht="12.75">
      <c r="A990" t="s">
        <v>48</v>
      </c>
      <c s="34" t="s">
        <v>517</v>
      </c>
      <c s="34" t="s">
        <v>13137</v>
      </c>
      <c s="35" t="s">
        <v>4</v>
      </c>
      <c s="6" t="s">
        <v>13144</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13585</v>
      </c>
    </row>
    <row r="993" spans="1:5" ht="12.75">
      <c r="A993" t="s">
        <v>59</v>
      </c>
      <c r="E993" s="39" t="s">
        <v>4</v>
      </c>
    </row>
    <row r="994" spans="1:16" ht="12.75">
      <c r="A994" t="s">
        <v>48</v>
      </c>
      <c s="34" t="s">
        <v>518</v>
      </c>
      <c s="34" t="s">
        <v>13140</v>
      </c>
      <c s="35" t="s">
        <v>4</v>
      </c>
      <c s="6" t="s">
        <v>13147</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13585</v>
      </c>
    </row>
    <row r="997" spans="1:5" ht="12.75">
      <c r="A997" t="s">
        <v>59</v>
      </c>
      <c r="E997" s="39" t="s">
        <v>4</v>
      </c>
    </row>
    <row r="998" spans="1:16" ht="12.75">
      <c r="A998" t="s">
        <v>48</v>
      </c>
      <c s="34" t="s">
        <v>519</v>
      </c>
      <c s="34" t="s">
        <v>13143</v>
      </c>
      <c s="35" t="s">
        <v>4</v>
      </c>
      <c s="6" t="s">
        <v>13588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13585</v>
      </c>
    </row>
    <row r="1001" spans="1:5" ht="12.75">
      <c r="A1001" t="s">
        <v>59</v>
      </c>
      <c r="E1001" s="39" t="s">
        <v>4</v>
      </c>
    </row>
    <row r="1002" spans="1:16" ht="12.75">
      <c r="A1002" t="s">
        <v>48</v>
      </c>
      <c s="34" t="s">
        <v>520</v>
      </c>
      <c s="34" t="s">
        <v>13146</v>
      </c>
      <c s="35" t="s">
        <v>4</v>
      </c>
      <c s="6" t="s">
        <v>13150</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13585</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13908</v>
      </c>
      <c r="E8" s="30" t="s">
        <v>13907</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7107</v>
      </c>
      <c s="35" t="s">
        <v>4</v>
      </c>
      <c s="6" t="s">
        <v>7108</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7110</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1049.951</v>
      </c>
      <c s="36">
        <v>0</v>
      </c>
      <c s="36">
        <f>ROUND(G15*H15,6)</f>
      </c>
      <c r="L15" s="38">
        <v>0</v>
      </c>
      <c s="32">
        <f>ROUND(ROUND(L15,2)*ROUND(G15,3),2)</f>
      </c>
      <c s="36" t="s">
        <v>6078</v>
      </c>
      <c>
        <f>(M15*21)/100</f>
      </c>
      <c t="s">
        <v>26</v>
      </c>
    </row>
    <row r="16" spans="1:5" ht="12.75">
      <c r="A16" s="35" t="s">
        <v>55</v>
      </c>
      <c r="E16" s="39" t="s">
        <v>4</v>
      </c>
    </row>
    <row r="17" spans="1:5" ht="51">
      <c r="A17" s="35" t="s">
        <v>57</v>
      </c>
      <c r="E17" s="40" t="s">
        <v>13911</v>
      </c>
    </row>
    <row r="18" spans="1:5" ht="38.25">
      <c r="A18" t="s">
        <v>59</v>
      </c>
      <c r="E18" s="39" t="s">
        <v>6080</v>
      </c>
    </row>
    <row r="19" spans="1:16" ht="25.5">
      <c r="A19" t="s">
        <v>48</v>
      </c>
      <c s="34" t="s">
        <v>25</v>
      </c>
      <c s="34" t="s">
        <v>6104</v>
      </c>
      <c s="35" t="s">
        <v>4</v>
      </c>
      <c s="6" t="s">
        <v>6105</v>
      </c>
      <c s="36" t="s">
        <v>65</v>
      </c>
      <c s="37">
        <v>1049.951</v>
      </c>
      <c s="36">
        <v>0</v>
      </c>
      <c s="36">
        <f>ROUND(G19*H19,6)</f>
      </c>
      <c r="L19" s="38">
        <v>0</v>
      </c>
      <c s="32">
        <f>ROUND(ROUND(L19,2)*ROUND(G19,3),2)</f>
      </c>
      <c s="36" t="s">
        <v>6078</v>
      </c>
      <c>
        <f>(M19*21)/100</f>
      </c>
      <c t="s">
        <v>26</v>
      </c>
    </row>
    <row r="20" spans="1:5" ht="12.75">
      <c r="A20" s="35" t="s">
        <v>55</v>
      </c>
      <c r="E20" s="39" t="s">
        <v>4</v>
      </c>
    </row>
    <row r="21" spans="1:5" ht="12.75">
      <c r="A21" s="35" t="s">
        <v>57</v>
      </c>
      <c r="E21" s="40" t="s">
        <v>4</v>
      </c>
    </row>
    <row r="22" spans="1:5" ht="38.25">
      <c r="A22" t="s">
        <v>59</v>
      </c>
      <c r="E22" s="39" t="s">
        <v>6080</v>
      </c>
    </row>
    <row r="23" spans="1:16" ht="12.75">
      <c r="A23" t="s">
        <v>48</v>
      </c>
      <c s="34" t="s">
        <v>74</v>
      </c>
      <c s="34" t="s">
        <v>13912</v>
      </c>
      <c s="35" t="s">
        <v>4</v>
      </c>
      <c s="6" t="s">
        <v>13913</v>
      </c>
      <c s="36" t="s">
        <v>65</v>
      </c>
      <c s="37">
        <v>1049.951</v>
      </c>
      <c s="36">
        <v>0</v>
      </c>
      <c s="36">
        <f>ROUND(G23*H23,6)</f>
      </c>
      <c r="L23" s="38">
        <v>0</v>
      </c>
      <c s="32">
        <f>ROUND(ROUND(L23,2)*ROUND(G23,3),2)</f>
      </c>
      <c s="36" t="s">
        <v>6078</v>
      </c>
      <c>
        <f>(M23*21)/100</f>
      </c>
      <c t="s">
        <v>26</v>
      </c>
    </row>
    <row r="24" spans="1:5" ht="12.75">
      <c r="A24" s="35" t="s">
        <v>55</v>
      </c>
      <c r="E24" s="39" t="s">
        <v>4</v>
      </c>
    </row>
    <row r="25" spans="1:5" ht="12.75">
      <c r="A25" s="35" t="s">
        <v>57</v>
      </c>
      <c r="E25" s="40" t="s">
        <v>4</v>
      </c>
    </row>
    <row r="26" spans="1:5" ht="38.25">
      <c r="A26" t="s">
        <v>59</v>
      </c>
      <c r="E26" s="39" t="s">
        <v>6080</v>
      </c>
    </row>
    <row r="27" spans="1:13" ht="12.75">
      <c r="A27" t="s">
        <v>45</v>
      </c>
      <c r="C27" s="31" t="s">
        <v>26</v>
      </c>
      <c r="E27" s="33" t="s">
        <v>6136</v>
      </c>
      <c r="J27" s="32">
        <f>0</f>
      </c>
      <c s="32">
        <f>0</f>
      </c>
      <c s="32">
        <f>0+L28+L32+L36+L40+L44+L48+L52+L56</f>
      </c>
      <c s="32">
        <f>0+M28+M32+M36+M40+M44+M48+M52+M56</f>
      </c>
    </row>
    <row r="28" spans="1:16" ht="12.75">
      <c r="A28" t="s">
        <v>48</v>
      </c>
      <c s="34" t="s">
        <v>77</v>
      </c>
      <c s="34" t="s">
        <v>4579</v>
      </c>
      <c s="35" t="s">
        <v>4</v>
      </c>
      <c s="6" t="s">
        <v>4580</v>
      </c>
      <c s="36" t="s">
        <v>65</v>
      </c>
      <c s="37">
        <v>689.201</v>
      </c>
      <c s="36">
        <v>0</v>
      </c>
      <c s="36">
        <f>ROUND(G28*H28,6)</f>
      </c>
      <c r="L28" s="38">
        <v>0</v>
      </c>
      <c s="32">
        <f>ROUND(ROUND(L28,2)*ROUND(G28,3),2)</f>
      </c>
      <c s="36" t="s">
        <v>6078</v>
      </c>
      <c>
        <f>(M28*21)/100</f>
      </c>
      <c t="s">
        <v>26</v>
      </c>
    </row>
    <row r="29" spans="1:5" ht="12.75">
      <c r="A29" s="35" t="s">
        <v>55</v>
      </c>
      <c r="E29" s="39" t="s">
        <v>4</v>
      </c>
    </row>
    <row r="30" spans="1:5" ht="12.75">
      <c r="A30" s="35" t="s">
        <v>57</v>
      </c>
      <c r="E30" s="40" t="s">
        <v>13914</v>
      </c>
    </row>
    <row r="31" spans="1:5" ht="38.25">
      <c r="A31" t="s">
        <v>59</v>
      </c>
      <c r="E31" s="39" t="s">
        <v>6080</v>
      </c>
    </row>
    <row r="32" spans="1:16" ht="12.75">
      <c r="A32" t="s">
        <v>48</v>
      </c>
      <c s="34" t="s">
        <v>80</v>
      </c>
      <c s="34" t="s">
        <v>13915</v>
      </c>
      <c s="35" t="s">
        <v>4</v>
      </c>
      <c s="6" t="s">
        <v>13916</v>
      </c>
      <c s="36" t="s">
        <v>697</v>
      </c>
      <c s="37">
        <v>582.5</v>
      </c>
      <c s="36">
        <v>0.001</v>
      </c>
      <c s="36">
        <f>ROUND(G32*H32,6)</f>
      </c>
      <c r="L32" s="38">
        <v>0</v>
      </c>
      <c s="32">
        <f>ROUND(ROUND(L32,2)*ROUND(G32,3),2)</f>
      </c>
      <c s="36" t="s">
        <v>6078</v>
      </c>
      <c>
        <f>(M32*21)/100</f>
      </c>
      <c t="s">
        <v>26</v>
      </c>
    </row>
    <row r="33" spans="1:5" ht="12.75">
      <c r="A33" s="35" t="s">
        <v>55</v>
      </c>
      <c r="E33" s="39" t="s">
        <v>4</v>
      </c>
    </row>
    <row r="34" spans="1:5" ht="51">
      <c r="A34" s="35" t="s">
        <v>57</v>
      </c>
      <c r="E34" s="40" t="s">
        <v>13917</v>
      </c>
    </row>
    <row r="35" spans="1:5" ht="38.25">
      <c r="A35" t="s">
        <v>59</v>
      </c>
      <c r="E35" s="39" t="s">
        <v>6080</v>
      </c>
    </row>
    <row r="36" spans="1:16" ht="12.75">
      <c r="A36" t="s">
        <v>48</v>
      </c>
      <c s="34" t="s">
        <v>83</v>
      </c>
      <c s="34" t="s">
        <v>13918</v>
      </c>
      <c s="35" t="s">
        <v>4</v>
      </c>
      <c s="6" t="s">
        <v>13919</v>
      </c>
      <c s="36" t="s">
        <v>65</v>
      </c>
      <c s="37">
        <v>302.5</v>
      </c>
      <c s="36">
        <v>2.45329</v>
      </c>
      <c s="36">
        <f>ROUND(G36*H36,6)</f>
      </c>
      <c r="L36" s="38">
        <v>0</v>
      </c>
      <c s="32">
        <f>ROUND(ROUND(L36,2)*ROUND(G36,3),2)</f>
      </c>
      <c s="36" t="s">
        <v>6078</v>
      </c>
      <c>
        <f>(M36*21)/100</f>
      </c>
      <c t="s">
        <v>26</v>
      </c>
    </row>
    <row r="37" spans="1:5" ht="12.75">
      <c r="A37" s="35" t="s">
        <v>55</v>
      </c>
      <c r="E37" s="39" t="s">
        <v>13920</v>
      </c>
    </row>
    <row r="38" spans="1:5" ht="51">
      <c r="A38" s="35" t="s">
        <v>57</v>
      </c>
      <c r="E38" s="40" t="s">
        <v>13921</v>
      </c>
    </row>
    <row r="39" spans="1:5" ht="38.25">
      <c r="A39" t="s">
        <v>59</v>
      </c>
      <c r="E39" s="39" t="s">
        <v>6080</v>
      </c>
    </row>
    <row r="40" spans="1:16" ht="12.75">
      <c r="A40" t="s">
        <v>48</v>
      </c>
      <c s="34" t="s">
        <v>86</v>
      </c>
      <c s="34" t="s">
        <v>13922</v>
      </c>
      <c s="35" t="s">
        <v>4</v>
      </c>
      <c s="6" t="s">
        <v>13923</v>
      </c>
      <c s="36" t="s">
        <v>697</v>
      </c>
      <c s="37">
        <v>468</v>
      </c>
      <c s="36">
        <v>0.00264</v>
      </c>
      <c s="36">
        <f>ROUND(G40*H40,6)</f>
      </c>
      <c r="L40" s="38">
        <v>0</v>
      </c>
      <c s="32">
        <f>ROUND(ROUND(L40,2)*ROUND(G40,3),2)</f>
      </c>
      <c s="36" t="s">
        <v>6078</v>
      </c>
      <c>
        <f>(M40*21)/100</f>
      </c>
      <c t="s">
        <v>26</v>
      </c>
    </row>
    <row r="41" spans="1:5" ht="12.75">
      <c r="A41" s="35" t="s">
        <v>55</v>
      </c>
      <c r="E41" s="39" t="s">
        <v>4</v>
      </c>
    </row>
    <row r="42" spans="1:5" ht="51">
      <c r="A42" s="35" t="s">
        <v>57</v>
      </c>
      <c r="E42" s="40" t="s">
        <v>13924</v>
      </c>
    </row>
    <row r="43" spans="1:5" ht="38.25">
      <c r="A43" t="s">
        <v>59</v>
      </c>
      <c r="E43" s="39" t="s">
        <v>6080</v>
      </c>
    </row>
    <row r="44" spans="1:16" ht="12.75">
      <c r="A44" t="s">
        <v>48</v>
      </c>
      <c s="34" t="s">
        <v>89</v>
      </c>
      <c s="34" t="s">
        <v>13925</v>
      </c>
      <c s="35" t="s">
        <v>4</v>
      </c>
      <c s="6" t="s">
        <v>13926</v>
      </c>
      <c s="36" t="s">
        <v>697</v>
      </c>
      <c s="37">
        <v>468</v>
      </c>
      <c s="36">
        <v>0</v>
      </c>
      <c s="36">
        <f>ROUND(G44*H44,6)</f>
      </c>
      <c r="L44" s="38">
        <v>0</v>
      </c>
      <c s="32">
        <f>ROUND(ROUND(L44,2)*ROUND(G44,3),2)</f>
      </c>
      <c s="36" t="s">
        <v>6078</v>
      </c>
      <c>
        <f>(M44*21)/100</f>
      </c>
      <c t="s">
        <v>26</v>
      </c>
    </row>
    <row r="45" spans="1:5" ht="12.75">
      <c r="A45" s="35" t="s">
        <v>55</v>
      </c>
      <c r="E45" s="39" t="s">
        <v>4</v>
      </c>
    </row>
    <row r="46" spans="1:5" ht="12.75">
      <c r="A46" s="35" t="s">
        <v>57</v>
      </c>
      <c r="E46" s="40" t="s">
        <v>4</v>
      </c>
    </row>
    <row r="47" spans="1:5" ht="38.25">
      <c r="A47" t="s">
        <v>59</v>
      </c>
      <c r="E47" s="39" t="s">
        <v>6080</v>
      </c>
    </row>
    <row r="48" spans="1:16" ht="12.75">
      <c r="A48" t="s">
        <v>48</v>
      </c>
      <c s="34" t="s">
        <v>93</v>
      </c>
      <c s="34" t="s">
        <v>10669</v>
      </c>
      <c s="35" t="s">
        <v>4</v>
      </c>
      <c s="6" t="s">
        <v>13927</v>
      </c>
      <c s="36" t="s">
        <v>53</v>
      </c>
      <c s="37">
        <v>36.755</v>
      </c>
      <c s="36">
        <v>1.06062</v>
      </c>
      <c s="36">
        <f>ROUND(G48*H48,6)</f>
      </c>
      <c r="L48" s="38">
        <v>0</v>
      </c>
      <c s="32">
        <f>ROUND(ROUND(L48,2)*ROUND(G48,3),2)</f>
      </c>
      <c s="36" t="s">
        <v>6078</v>
      </c>
      <c>
        <f>(M48*21)/100</f>
      </c>
      <c t="s">
        <v>26</v>
      </c>
    </row>
    <row r="49" spans="1:5" ht="12.75">
      <c r="A49" s="35" t="s">
        <v>55</v>
      </c>
      <c r="E49" s="39" t="s">
        <v>4</v>
      </c>
    </row>
    <row r="50" spans="1:5" ht="51">
      <c r="A50" s="35" t="s">
        <v>57</v>
      </c>
      <c r="E50" s="40" t="s">
        <v>13928</v>
      </c>
    </row>
    <row r="51" spans="1:5" ht="38.25">
      <c r="A51" t="s">
        <v>59</v>
      </c>
      <c r="E51" s="39" t="s">
        <v>6080</v>
      </c>
    </row>
    <row r="52" spans="1:16" ht="12.75">
      <c r="A52" t="s">
        <v>48</v>
      </c>
      <c s="34" t="s">
        <v>96</v>
      </c>
      <c s="34" t="s">
        <v>13929</v>
      </c>
      <c s="35" t="s">
        <v>4</v>
      </c>
      <c s="6" t="s">
        <v>13930</v>
      </c>
      <c s="36" t="s">
        <v>697</v>
      </c>
      <c s="37">
        <v>582.5</v>
      </c>
      <c s="36">
        <v>0</v>
      </c>
      <c s="36">
        <f>ROUND(G52*H52,6)</f>
      </c>
      <c r="L52" s="38">
        <v>0</v>
      </c>
      <c s="32">
        <f>ROUND(ROUND(L52,2)*ROUND(G52,3),2)</f>
      </c>
      <c s="36" t="s">
        <v>6078</v>
      </c>
      <c>
        <f>(M52*21)/100</f>
      </c>
      <c t="s">
        <v>26</v>
      </c>
    </row>
    <row r="53" spans="1:5" ht="12.75">
      <c r="A53" s="35" t="s">
        <v>55</v>
      </c>
      <c r="E53" s="39" t="s">
        <v>4</v>
      </c>
    </row>
    <row r="54" spans="1:5" ht="51">
      <c r="A54" s="35" t="s">
        <v>57</v>
      </c>
      <c r="E54" s="40" t="s">
        <v>13917</v>
      </c>
    </row>
    <row r="55" spans="1:5" ht="38.25">
      <c r="A55" t="s">
        <v>59</v>
      </c>
      <c r="E55" s="39" t="s">
        <v>6080</v>
      </c>
    </row>
    <row r="56" spans="1:16" ht="25.5">
      <c r="A56" t="s">
        <v>48</v>
      </c>
      <c s="34" t="s">
        <v>99</v>
      </c>
      <c s="34" t="s">
        <v>13931</v>
      </c>
      <c s="35" t="s">
        <v>4</v>
      </c>
      <c s="6" t="s">
        <v>13932</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10825</v>
      </c>
      <c r="E60" s="33" t="s">
        <v>10826</v>
      </c>
      <c r="J60" s="32">
        <f>0</f>
      </c>
      <c s="32">
        <f>0</f>
      </c>
      <c s="32">
        <f>0+L61+L65</f>
      </c>
      <c s="32">
        <f>0+M61+M65</f>
      </c>
    </row>
    <row r="61" spans="1:16" ht="12.75">
      <c r="A61" t="s">
        <v>48</v>
      </c>
      <c s="34" t="s">
        <v>102</v>
      </c>
      <c s="34" t="s">
        <v>13933</v>
      </c>
      <c s="35" t="s">
        <v>4</v>
      </c>
      <c s="6" t="s">
        <v>13934</v>
      </c>
      <c s="36" t="s">
        <v>71</v>
      </c>
      <c s="37">
        <v>1686</v>
      </c>
      <c s="36">
        <v>0.001</v>
      </c>
      <c s="36">
        <f>ROUND(G61*H61,6)</f>
      </c>
      <c r="L61" s="38">
        <v>0</v>
      </c>
      <c s="32">
        <f>ROUND(ROUND(L61,2)*ROUND(G61,3),2)</f>
      </c>
      <c s="36" t="s">
        <v>6078</v>
      </c>
      <c>
        <f>(M61*21)/100</f>
      </c>
      <c t="s">
        <v>26</v>
      </c>
    </row>
    <row r="62" spans="1:5" ht="12.75">
      <c r="A62" s="35" t="s">
        <v>55</v>
      </c>
      <c r="E62" s="39" t="s">
        <v>4</v>
      </c>
    </row>
    <row r="63" spans="1:5" ht="12.75">
      <c r="A63" s="35" t="s">
        <v>57</v>
      </c>
      <c r="E63" s="40" t="s">
        <v>4</v>
      </c>
    </row>
    <row r="64" spans="1:5" ht="38.25">
      <c r="A64" t="s">
        <v>59</v>
      </c>
      <c r="E64" s="39" t="s">
        <v>6080</v>
      </c>
    </row>
    <row r="65" spans="1:16" ht="25.5">
      <c r="A65" t="s">
        <v>48</v>
      </c>
      <c s="34" t="s">
        <v>105</v>
      </c>
      <c s="34" t="s">
        <v>13935</v>
      </c>
      <c s="35" t="s">
        <v>4</v>
      </c>
      <c s="6" t="s">
        <v>13936</v>
      </c>
      <c s="36" t="s">
        <v>71</v>
      </c>
      <c s="37">
        <v>1686</v>
      </c>
      <c s="36">
        <v>0</v>
      </c>
      <c s="36">
        <f>ROUND(G65*H65,6)</f>
      </c>
      <c r="L65" s="38">
        <v>0</v>
      </c>
      <c s="32">
        <f>ROUND(ROUND(L65,2)*ROUND(G65,3),2)</f>
      </c>
      <c s="36" t="s">
        <v>6078</v>
      </c>
      <c>
        <f>(M65*21)/100</f>
      </c>
      <c t="s">
        <v>26</v>
      </c>
    </row>
    <row r="66" spans="1:5" ht="12.75">
      <c r="A66" s="35" t="s">
        <v>55</v>
      </c>
      <c r="E66" s="39" t="s">
        <v>4</v>
      </c>
    </row>
    <row r="67" spans="1:5" ht="51">
      <c r="A67" s="35" t="s">
        <v>57</v>
      </c>
      <c r="E67" s="40" t="s">
        <v>13937</v>
      </c>
    </row>
    <row r="68" spans="1:5" ht="38.25">
      <c r="A68" t="s">
        <v>59</v>
      </c>
      <c r="E68" s="39" t="s">
        <v>6080</v>
      </c>
    </row>
    <row r="69" spans="1:13" ht="12.75">
      <c r="A69" t="s">
        <v>45</v>
      </c>
      <c r="C69" s="31" t="s">
        <v>6676</v>
      </c>
      <c r="E69" s="33" t="s">
        <v>10887</v>
      </c>
      <c r="J69" s="32">
        <f>0</f>
      </c>
      <c s="32">
        <f>0</f>
      </c>
      <c s="32">
        <f>0+L70+L74+L78</f>
      </c>
      <c s="32">
        <f>0+M70+M74+M78</f>
      </c>
    </row>
    <row r="70" spans="1:16" ht="12.75">
      <c r="A70" t="s">
        <v>48</v>
      </c>
      <c s="34" t="s">
        <v>108</v>
      </c>
      <c s="34" t="s">
        <v>13938</v>
      </c>
      <c s="35" t="s">
        <v>4</v>
      </c>
      <c s="6" t="s">
        <v>13939</v>
      </c>
      <c s="36" t="s">
        <v>71</v>
      </c>
      <c s="37">
        <v>130.8</v>
      </c>
      <c s="36">
        <v>0.00162</v>
      </c>
      <c s="36">
        <f>ROUND(G70*H70,6)</f>
      </c>
      <c r="L70" s="38">
        <v>0</v>
      </c>
      <c s="32">
        <f>ROUND(ROUND(L70,2)*ROUND(G70,3),2)</f>
      </c>
      <c s="36" t="s">
        <v>6078</v>
      </c>
      <c>
        <f>(M70*21)/100</f>
      </c>
      <c t="s">
        <v>26</v>
      </c>
    </row>
    <row r="71" spans="1:5" ht="12.75">
      <c r="A71" s="35" t="s">
        <v>55</v>
      </c>
      <c r="E71" s="39" t="s">
        <v>13940</v>
      </c>
    </row>
    <row r="72" spans="1:5" ht="12.75">
      <c r="A72" s="35" t="s">
        <v>57</v>
      </c>
      <c r="E72" s="40" t="s">
        <v>4</v>
      </c>
    </row>
    <row r="73" spans="1:5" ht="38.25">
      <c r="A73" t="s">
        <v>59</v>
      </c>
      <c r="E73" s="39" t="s">
        <v>6080</v>
      </c>
    </row>
    <row r="74" spans="1:16" ht="12.75">
      <c r="A74" t="s">
        <v>48</v>
      </c>
      <c s="34" t="s">
        <v>111</v>
      </c>
      <c s="34" t="s">
        <v>13941</v>
      </c>
      <c s="35" t="s">
        <v>4</v>
      </c>
      <c s="6" t="s">
        <v>13942</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9495</v>
      </c>
      <c r="E82" s="33" t="s">
        <v>13945</v>
      </c>
      <c r="J82" s="32">
        <f>0</f>
      </c>
      <c s="32">
        <f>0</f>
      </c>
      <c s="32">
        <f>0+L83+L87+L91+L95</f>
      </c>
      <c s="32">
        <f>0+M83+M87+M91+M95</f>
      </c>
    </row>
    <row r="83" spans="1:16" ht="12.75">
      <c r="A83" t="s">
        <v>48</v>
      </c>
      <c s="34" t="s">
        <v>117</v>
      </c>
      <c s="34" t="s">
        <v>13946</v>
      </c>
      <c s="35" t="s">
        <v>4</v>
      </c>
      <c s="6" t="s">
        <v>13947</v>
      </c>
      <c s="36" t="s">
        <v>71</v>
      </c>
      <c s="37">
        <v>1512</v>
      </c>
      <c s="36">
        <v>0.0045</v>
      </c>
      <c s="36">
        <f>ROUND(G83*H83,6)</f>
      </c>
      <c r="L83" s="38">
        <v>0</v>
      </c>
      <c s="32">
        <f>ROUND(ROUND(L83,2)*ROUND(G83,3),2)</f>
      </c>
      <c s="36" t="s">
        <v>6078</v>
      </c>
      <c>
        <f>(M83*21)/100</f>
      </c>
      <c t="s">
        <v>26</v>
      </c>
    </row>
    <row r="84" spans="1:5" ht="12.75">
      <c r="A84" s="35" t="s">
        <v>55</v>
      </c>
      <c r="E84" s="39" t="s">
        <v>4</v>
      </c>
    </row>
    <row r="85" spans="1:5" ht="12.75">
      <c r="A85" s="35" t="s">
        <v>57</v>
      </c>
      <c r="E85" s="40" t="s">
        <v>4</v>
      </c>
    </row>
    <row r="86" spans="1:5" ht="38.25">
      <c r="A86" t="s">
        <v>59</v>
      </c>
      <c r="E86" s="39" t="s">
        <v>6080</v>
      </c>
    </row>
    <row r="87" spans="1:16" ht="12.75">
      <c r="A87" t="s">
        <v>48</v>
      </c>
      <c s="34" t="s">
        <v>121</v>
      </c>
      <c s="34" t="s">
        <v>13948</v>
      </c>
      <c s="35" t="s">
        <v>4</v>
      </c>
      <c s="6" t="s">
        <v>13949</v>
      </c>
      <c s="36" t="s">
        <v>71</v>
      </c>
      <c s="37">
        <v>324</v>
      </c>
      <c s="36">
        <v>0.012</v>
      </c>
      <c s="36">
        <f>ROUND(G87*H87,6)</f>
      </c>
      <c r="L87" s="38">
        <v>0</v>
      </c>
      <c s="32">
        <f>ROUND(ROUND(L87,2)*ROUND(G87,3),2)</f>
      </c>
      <c s="36" t="s">
        <v>6078</v>
      </c>
      <c>
        <f>(M87*21)/100</f>
      </c>
      <c t="s">
        <v>26</v>
      </c>
    </row>
    <row r="88" spans="1:5" ht="12.75">
      <c r="A88" s="35" t="s">
        <v>55</v>
      </c>
      <c r="E88" s="39" t="s">
        <v>4</v>
      </c>
    </row>
    <row r="89" spans="1:5" ht="12.75">
      <c r="A89" s="35" t="s">
        <v>57</v>
      </c>
      <c r="E89" s="40" t="s">
        <v>4</v>
      </c>
    </row>
    <row r="90" spans="1:5" ht="38.25">
      <c r="A90" t="s">
        <v>59</v>
      </c>
      <c r="E90" s="39" t="s">
        <v>6080</v>
      </c>
    </row>
    <row r="91" spans="1:16" ht="12.75">
      <c r="A91" t="s">
        <v>48</v>
      </c>
      <c s="34" t="s">
        <v>124</v>
      </c>
      <c s="34" t="s">
        <v>13950</v>
      </c>
      <c s="35" t="s">
        <v>4</v>
      </c>
      <c s="6" t="s">
        <v>13951</v>
      </c>
      <c s="36" t="s">
        <v>71</v>
      </c>
      <c s="37">
        <v>1512</v>
      </c>
      <c s="36">
        <v>0</v>
      </c>
      <c s="36">
        <f>ROUND(G91*H91,6)</f>
      </c>
      <c r="L91" s="38">
        <v>0</v>
      </c>
      <c s="32">
        <f>ROUND(ROUND(L91,2)*ROUND(G91,3),2)</f>
      </c>
      <c s="36" t="s">
        <v>6078</v>
      </c>
      <c>
        <f>(M91*21)/100</f>
      </c>
      <c t="s">
        <v>26</v>
      </c>
    </row>
    <row r="92" spans="1:5" ht="12.75">
      <c r="A92" s="35" t="s">
        <v>55</v>
      </c>
      <c r="E92" s="39" t="s">
        <v>4</v>
      </c>
    </row>
    <row r="93" spans="1:5" ht="51">
      <c r="A93" s="35" t="s">
        <v>57</v>
      </c>
      <c r="E93" s="40" t="s">
        <v>13952</v>
      </c>
    </row>
    <row r="94" spans="1:5" ht="38.25">
      <c r="A94" t="s">
        <v>59</v>
      </c>
      <c r="E94" s="39" t="s">
        <v>6080</v>
      </c>
    </row>
    <row r="95" spans="1:16" ht="12.75">
      <c r="A95" t="s">
        <v>48</v>
      </c>
      <c s="34" t="s">
        <v>127</v>
      </c>
      <c s="34" t="s">
        <v>13953</v>
      </c>
      <c s="35" t="s">
        <v>4</v>
      </c>
      <c s="6" t="s">
        <v>13954</v>
      </c>
      <c s="36" t="s">
        <v>71</v>
      </c>
      <c s="37">
        <v>324</v>
      </c>
      <c s="36">
        <v>0</v>
      </c>
      <c s="36">
        <f>ROUND(G95*H95,6)</f>
      </c>
      <c r="L95" s="38">
        <v>0</v>
      </c>
      <c s="32">
        <f>ROUND(ROUND(L95,2)*ROUND(G95,3),2)</f>
      </c>
      <c s="36" t="s">
        <v>6078</v>
      </c>
      <c>
        <f>(M95*21)/100</f>
      </c>
      <c t="s">
        <v>26</v>
      </c>
    </row>
    <row r="96" spans="1:5" ht="12.75">
      <c r="A96" s="35" t="s">
        <v>55</v>
      </c>
      <c r="E96" s="39" t="s">
        <v>4</v>
      </c>
    </row>
    <row r="97" spans="1:5" ht="51">
      <c r="A97" s="35" t="s">
        <v>57</v>
      </c>
      <c r="E97" s="40" t="s">
        <v>13955</v>
      </c>
    </row>
    <row r="98" spans="1:5" ht="38.25">
      <c r="A98" t="s">
        <v>59</v>
      </c>
      <c r="E98" s="39" t="s">
        <v>6080</v>
      </c>
    </row>
    <row r="99" spans="1:13" ht="12.75">
      <c r="A99" t="s">
        <v>45</v>
      </c>
      <c r="C99" s="31" t="s">
        <v>6700</v>
      </c>
      <c r="E99" s="33" t="s">
        <v>6701</v>
      </c>
      <c r="J99" s="32">
        <f>0</f>
      </c>
      <c s="32">
        <f>0</f>
      </c>
      <c s="32">
        <f>0+L100+L104+L108+L112+L116+L120+L124+L128</f>
      </c>
      <c s="32">
        <f>0+M100+M104+M108+M112+M116+M120+M124+M128</f>
      </c>
    </row>
    <row r="100" spans="1:16" ht="12.75">
      <c r="A100" t="s">
        <v>48</v>
      </c>
      <c s="34" t="s">
        <v>130</v>
      </c>
      <c s="34" t="s">
        <v>13956</v>
      </c>
      <c s="35" t="s">
        <v>4</v>
      </c>
      <c s="6" t="s">
        <v>13957</v>
      </c>
      <c s="36" t="s">
        <v>71</v>
      </c>
      <c s="37">
        <v>18</v>
      </c>
      <c s="36">
        <v>0.00434</v>
      </c>
      <c s="36">
        <f>ROUND(G100*H100,6)</f>
      </c>
      <c r="L100" s="38">
        <v>0</v>
      </c>
      <c s="32">
        <f>ROUND(ROUND(L100,2)*ROUND(G100,3),2)</f>
      </c>
      <c s="36" t="s">
        <v>6078</v>
      </c>
      <c>
        <f>(M100*21)/100</f>
      </c>
      <c t="s">
        <v>26</v>
      </c>
    </row>
    <row r="101" spans="1:5" ht="12.75">
      <c r="A101" s="35" t="s">
        <v>55</v>
      </c>
      <c r="E101" s="39" t="s">
        <v>4</v>
      </c>
    </row>
    <row r="102" spans="1:5" ht="51">
      <c r="A102" s="35" t="s">
        <v>57</v>
      </c>
      <c r="E102" s="40" t="s">
        <v>13958</v>
      </c>
    </row>
    <row r="103" spans="1:5" ht="38.25">
      <c r="A103" t="s">
        <v>59</v>
      </c>
      <c r="E103" s="39" t="s">
        <v>6080</v>
      </c>
    </row>
    <row r="104" spans="1:16" ht="25.5">
      <c r="A104" t="s">
        <v>48</v>
      </c>
      <c s="34" t="s">
        <v>133</v>
      </c>
      <c s="34" t="s">
        <v>13959</v>
      </c>
      <c s="35" t="s">
        <v>4</v>
      </c>
      <c s="6" t="s">
        <v>13960</v>
      </c>
      <c s="36" t="s">
        <v>71</v>
      </c>
      <c s="37">
        <v>42</v>
      </c>
      <c s="36">
        <v>0.00436</v>
      </c>
      <c s="36">
        <f>ROUND(G104*H104,6)</f>
      </c>
      <c r="L104" s="38">
        <v>0</v>
      </c>
      <c s="32">
        <f>ROUND(ROUND(L104,2)*ROUND(G104,3),2)</f>
      </c>
      <c s="36" t="s">
        <v>6078</v>
      </c>
      <c>
        <f>(M104*21)/100</f>
      </c>
      <c t="s">
        <v>26</v>
      </c>
    </row>
    <row r="105" spans="1:5" ht="12.75">
      <c r="A105" s="35" t="s">
        <v>55</v>
      </c>
      <c r="E105" s="39" t="s">
        <v>4</v>
      </c>
    </row>
    <row r="106" spans="1:5" ht="51">
      <c r="A106" s="35" t="s">
        <v>57</v>
      </c>
      <c r="E106" s="40" t="s">
        <v>13961</v>
      </c>
    </row>
    <row r="107" spans="1:5" ht="38.25">
      <c r="A107" t="s">
        <v>59</v>
      </c>
      <c r="E107" s="39" t="s">
        <v>6080</v>
      </c>
    </row>
    <row r="108" spans="1:16" ht="25.5">
      <c r="A108" t="s">
        <v>48</v>
      </c>
      <c s="34" t="s">
        <v>136</v>
      </c>
      <c s="34" t="s">
        <v>13962</v>
      </c>
      <c s="35" t="s">
        <v>4</v>
      </c>
      <c s="6" t="s">
        <v>13963</v>
      </c>
      <c s="36" t="s">
        <v>71</v>
      </c>
      <c s="37">
        <v>47</v>
      </c>
      <c s="36">
        <v>0.00582</v>
      </c>
      <c s="36">
        <f>ROUND(G108*H108,6)</f>
      </c>
      <c r="L108" s="38">
        <v>0</v>
      </c>
      <c s="32">
        <f>ROUND(ROUND(L108,2)*ROUND(G108,3),2)</f>
      </c>
      <c s="36" t="s">
        <v>6078</v>
      </c>
      <c>
        <f>(M108*21)/100</f>
      </c>
      <c t="s">
        <v>26</v>
      </c>
    </row>
    <row r="109" spans="1:5" ht="12.75">
      <c r="A109" s="35" t="s">
        <v>55</v>
      </c>
      <c r="E109" s="39" t="s">
        <v>4</v>
      </c>
    </row>
    <row r="110" spans="1:5" ht="51">
      <c r="A110" s="35" t="s">
        <v>57</v>
      </c>
      <c r="E110" s="40" t="s">
        <v>13964</v>
      </c>
    </row>
    <row r="111" spans="1:5" ht="38.25">
      <c r="A111" t="s">
        <v>59</v>
      </c>
      <c r="E111" s="39" t="s">
        <v>6080</v>
      </c>
    </row>
    <row r="112" spans="1:16" ht="25.5">
      <c r="A112" t="s">
        <v>48</v>
      </c>
      <c s="34" t="s">
        <v>139</v>
      </c>
      <c s="34" t="s">
        <v>13965</v>
      </c>
      <c s="35" t="s">
        <v>4</v>
      </c>
      <c s="6" t="s">
        <v>13966</v>
      </c>
      <c s="36" t="s">
        <v>697</v>
      </c>
      <c s="37">
        <v>16</v>
      </c>
      <c s="36">
        <v>0.01079</v>
      </c>
      <c s="36">
        <f>ROUND(G112*H112,6)</f>
      </c>
      <c r="L112" s="38">
        <v>0</v>
      </c>
      <c s="32">
        <f>ROUND(ROUND(L112,2)*ROUND(G112,3),2)</f>
      </c>
      <c s="36" t="s">
        <v>6078</v>
      </c>
      <c>
        <f>(M112*21)/100</f>
      </c>
      <c t="s">
        <v>26</v>
      </c>
    </row>
    <row r="113" spans="1:5" ht="12.75">
      <c r="A113" s="35" t="s">
        <v>55</v>
      </c>
      <c r="E113" s="39" t="s">
        <v>4</v>
      </c>
    </row>
    <row r="114" spans="1:5" ht="51">
      <c r="A114" s="35" t="s">
        <v>57</v>
      </c>
      <c r="E114" s="40" t="s">
        <v>13967</v>
      </c>
    </row>
    <row r="115" spans="1:5" ht="38.25">
      <c r="A115" t="s">
        <v>59</v>
      </c>
      <c r="E115" s="39" t="s">
        <v>6080</v>
      </c>
    </row>
    <row r="116" spans="1:16" ht="25.5">
      <c r="A116" t="s">
        <v>48</v>
      </c>
      <c s="34" t="s">
        <v>142</v>
      </c>
      <c s="34" t="s">
        <v>13968</v>
      </c>
      <c s="35" t="s">
        <v>4</v>
      </c>
      <c s="6" t="s">
        <v>13969</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13970</v>
      </c>
    </row>
    <row r="119" spans="1:5" ht="12.75">
      <c r="A119" t="s">
        <v>59</v>
      </c>
      <c r="E119" s="39" t="s">
        <v>4</v>
      </c>
    </row>
    <row r="120" spans="1:16" ht="25.5">
      <c r="A120" t="s">
        <v>48</v>
      </c>
      <c s="34" t="s">
        <v>145</v>
      </c>
      <c s="34" t="s">
        <v>13971</v>
      </c>
      <c s="35" t="s">
        <v>4</v>
      </c>
      <c s="6" t="s">
        <v>13972</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13973</v>
      </c>
      <c s="35" t="s">
        <v>4</v>
      </c>
      <c s="6" t="s">
        <v>13974</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13975</v>
      </c>
    </row>
    <row r="127" spans="1:5" ht="12.75">
      <c r="A127" t="s">
        <v>59</v>
      </c>
      <c r="E127" s="39" t="s">
        <v>4</v>
      </c>
    </row>
    <row r="128" spans="1:16" ht="25.5">
      <c r="A128" t="s">
        <v>48</v>
      </c>
      <c s="34" t="s">
        <v>151</v>
      </c>
      <c s="34" t="s">
        <v>13976</v>
      </c>
      <c s="35" t="s">
        <v>4</v>
      </c>
      <c s="6" t="s">
        <v>13977</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13978</v>
      </c>
    </row>
    <row r="131" spans="1:5" ht="12.75">
      <c r="A131" t="s">
        <v>59</v>
      </c>
      <c r="E131" s="39" t="s">
        <v>4</v>
      </c>
    </row>
    <row r="132" spans="1:13" ht="12.75">
      <c r="A132" t="s">
        <v>45</v>
      </c>
      <c r="C132" s="31" t="s">
        <v>6213</v>
      </c>
      <c r="E132" s="33" t="s">
        <v>6214</v>
      </c>
      <c r="J132" s="32">
        <f>0</f>
      </c>
      <c s="32">
        <f>0</f>
      </c>
      <c s="32">
        <f>0+L133+L137+L141</f>
      </c>
      <c s="32">
        <f>0+M133+M137+M141</f>
      </c>
    </row>
    <row r="133" spans="1:16" ht="25.5">
      <c r="A133" t="s">
        <v>48</v>
      </c>
      <c s="34" t="s">
        <v>154</v>
      </c>
      <c s="34" t="s">
        <v>13979</v>
      </c>
      <c s="35" t="s">
        <v>4</v>
      </c>
      <c s="6" t="s">
        <v>13980</v>
      </c>
      <c s="36" t="s">
        <v>697</v>
      </c>
      <c s="37">
        <v>4129.65</v>
      </c>
      <c s="36">
        <v>0.0076</v>
      </c>
      <c s="36">
        <f>ROUND(G133*H133,6)</f>
      </c>
      <c r="L133" s="38">
        <v>0</v>
      </c>
      <c s="32">
        <f>ROUND(ROUND(L133,2)*ROUND(G133,3),2)</f>
      </c>
      <c s="36" t="s">
        <v>6078</v>
      </c>
      <c>
        <f>(M133*21)/100</f>
      </c>
      <c t="s">
        <v>26</v>
      </c>
    </row>
    <row r="134" spans="1:5" ht="114.75">
      <c r="A134" s="35" t="s">
        <v>55</v>
      </c>
      <c r="E134" s="39" t="s">
        <v>13981</v>
      </c>
    </row>
    <row r="135" spans="1:5" ht="12.75">
      <c r="A135" s="35" t="s">
        <v>57</v>
      </c>
      <c r="E135" s="40" t="s">
        <v>13982</v>
      </c>
    </row>
    <row r="136" spans="1:5" ht="38.25">
      <c r="A136" t="s">
        <v>59</v>
      </c>
      <c r="E136" s="39" t="s">
        <v>6080</v>
      </c>
    </row>
    <row r="137" spans="1:16" ht="25.5">
      <c r="A137" t="s">
        <v>48</v>
      </c>
      <c s="34" t="s">
        <v>157</v>
      </c>
      <c s="34" t="s">
        <v>13983</v>
      </c>
      <c s="35" t="s">
        <v>4</v>
      </c>
      <c s="6" t="s">
        <v>13984</v>
      </c>
      <c s="36" t="s">
        <v>697</v>
      </c>
      <c s="37">
        <v>3933</v>
      </c>
      <c s="36">
        <v>6E-05</v>
      </c>
      <c s="36">
        <f>ROUND(G137*H137,6)</f>
      </c>
      <c r="L137" s="38">
        <v>0</v>
      </c>
      <c s="32">
        <f>ROUND(ROUND(L137,2)*ROUND(G137,3),2)</f>
      </c>
      <c s="36" t="s">
        <v>6078</v>
      </c>
      <c>
        <f>(M137*21)/100</f>
      </c>
      <c t="s">
        <v>26</v>
      </c>
    </row>
    <row r="138" spans="1:5" ht="25.5">
      <c r="A138" s="35" t="s">
        <v>55</v>
      </c>
      <c r="E138" s="39" t="s">
        <v>13985</v>
      </c>
    </row>
    <row r="139" spans="1:5" ht="51">
      <c r="A139" s="35" t="s">
        <v>57</v>
      </c>
      <c r="E139" s="40" t="s">
        <v>13986</v>
      </c>
    </row>
    <row r="140" spans="1:5" ht="38.25">
      <c r="A140" t="s">
        <v>59</v>
      </c>
      <c r="E140" s="39" t="s">
        <v>6080</v>
      </c>
    </row>
    <row r="141" spans="1:16" ht="12.75">
      <c r="A141" t="s">
        <v>48</v>
      </c>
      <c s="34" t="s">
        <v>160</v>
      </c>
      <c s="34" t="s">
        <v>13987</v>
      </c>
      <c s="35" t="s">
        <v>4</v>
      </c>
      <c s="6" t="s">
        <v>13988</v>
      </c>
      <c s="36" t="s">
        <v>697</v>
      </c>
      <c s="37">
        <v>617</v>
      </c>
      <c s="36">
        <v>0.01</v>
      </c>
      <c s="36">
        <f>ROUND(G141*H141,6)</f>
      </c>
      <c r="L141" s="38">
        <v>0</v>
      </c>
      <c s="32">
        <f>ROUND(ROUND(L141,2)*ROUND(G141,3),2)</f>
      </c>
      <c s="36" t="s">
        <v>54</v>
      </c>
      <c>
        <f>(M141*21)/100</f>
      </c>
      <c t="s">
        <v>26</v>
      </c>
    </row>
    <row r="142" spans="1:5" ht="12.75">
      <c r="A142" s="35" t="s">
        <v>55</v>
      </c>
      <c r="E142" s="39" t="s">
        <v>13989</v>
      </c>
    </row>
    <row r="143" spans="1:5" ht="51">
      <c r="A143" s="35" t="s">
        <v>57</v>
      </c>
      <c r="E143" s="40" t="s">
        <v>13990</v>
      </c>
    </row>
    <row r="144" spans="1:5" ht="12.75">
      <c r="A144" t="s">
        <v>59</v>
      </c>
      <c r="E144" s="39" t="s">
        <v>4</v>
      </c>
    </row>
    <row r="145" spans="1:13" ht="12.75">
      <c r="A145" t="s">
        <v>45</v>
      </c>
      <c r="C145" s="31" t="s">
        <v>89</v>
      </c>
      <c r="E145" s="33" t="s">
        <v>4268</v>
      </c>
      <c r="J145" s="32">
        <f>0</f>
      </c>
      <c s="32">
        <f>0</f>
      </c>
      <c s="32">
        <f>0+L146+L150+L154</f>
      </c>
      <c s="32">
        <f>0+M146+M150+M154</f>
      </c>
    </row>
    <row r="146" spans="1:16" ht="12.75">
      <c r="A146" t="s">
        <v>48</v>
      </c>
      <c s="34" t="s">
        <v>163</v>
      </c>
      <c s="34" t="s">
        <v>13991</v>
      </c>
      <c s="35" t="s">
        <v>4</v>
      </c>
      <c s="6" t="s">
        <v>13992</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13993</v>
      </c>
    </row>
    <row r="149" spans="1:5" ht="12.75">
      <c r="A149" t="s">
        <v>59</v>
      </c>
      <c r="E149" s="39" t="s">
        <v>4</v>
      </c>
    </row>
    <row r="150" spans="1:16" ht="25.5">
      <c r="A150" t="s">
        <v>48</v>
      </c>
      <c s="34" t="s">
        <v>166</v>
      </c>
      <c s="34" t="s">
        <v>13994</v>
      </c>
      <c s="35" t="s">
        <v>4</v>
      </c>
      <c s="6" t="s">
        <v>13995</v>
      </c>
      <c s="36" t="s">
        <v>697</v>
      </c>
      <c s="37">
        <v>3626.4</v>
      </c>
      <c s="36">
        <v>0.01</v>
      </c>
      <c s="36">
        <f>ROUND(G150*H150,6)</f>
      </c>
      <c r="L150" s="38">
        <v>0</v>
      </c>
      <c s="32">
        <f>ROUND(ROUND(L150,2)*ROUND(G150,3),2)</f>
      </c>
      <c s="36" t="s">
        <v>54</v>
      </c>
      <c>
        <f>(M150*21)/100</f>
      </c>
      <c t="s">
        <v>26</v>
      </c>
    </row>
    <row r="151" spans="1:5" ht="89.25">
      <c r="A151" s="35" t="s">
        <v>55</v>
      </c>
      <c r="E151" s="39" t="s">
        <v>13996</v>
      </c>
    </row>
    <row r="152" spans="1:5" ht="38.25">
      <c r="A152" s="35" t="s">
        <v>57</v>
      </c>
      <c r="E152" s="40" t="s">
        <v>13997</v>
      </c>
    </row>
    <row r="153" spans="1:5" ht="12.75">
      <c r="A153" t="s">
        <v>59</v>
      </c>
      <c r="E153" s="39" t="s">
        <v>4</v>
      </c>
    </row>
    <row r="154" spans="1:16" ht="25.5">
      <c r="A154" t="s">
        <v>48</v>
      </c>
      <c s="34" t="s">
        <v>169</v>
      </c>
      <c s="34" t="s">
        <v>13998</v>
      </c>
      <c s="35" t="s">
        <v>4</v>
      </c>
      <c s="6" t="s">
        <v>13999</v>
      </c>
      <c s="36" t="s">
        <v>53</v>
      </c>
      <c s="37">
        <v>200.854</v>
      </c>
      <c s="36">
        <v>1</v>
      </c>
      <c s="36">
        <f>ROUND(G154*H154,6)</f>
      </c>
      <c r="L154" s="38">
        <v>0</v>
      </c>
      <c s="32">
        <f>ROUND(ROUND(L154,2)*ROUND(G154,3),2)</f>
      </c>
      <c s="36" t="s">
        <v>54</v>
      </c>
      <c>
        <f>(M154*21)/100</f>
      </c>
      <c t="s">
        <v>26</v>
      </c>
    </row>
    <row r="155" spans="1:5" ht="242.25">
      <c r="A155" s="35" t="s">
        <v>55</v>
      </c>
      <c r="E155" s="39" t="s">
        <v>14000</v>
      </c>
    </row>
    <row r="156" spans="1:5" ht="63.75">
      <c r="A156" s="35" t="s">
        <v>57</v>
      </c>
      <c r="E156" s="40" t="s">
        <v>14001</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14002</v>
      </c>
    </row>
    <row r="162" spans="1:5" ht="25.5">
      <c r="A162" t="s">
        <v>59</v>
      </c>
      <c r="E162" s="39" t="s">
        <v>56</v>
      </c>
    </row>
    <row r="163" spans="1:13" ht="12.75">
      <c r="A163" t="s">
        <v>45</v>
      </c>
      <c r="C163" s="31" t="s">
        <v>14003</v>
      </c>
      <c r="E163" s="33" t="s">
        <v>14004</v>
      </c>
      <c r="J163" s="32">
        <f>0</f>
      </c>
      <c s="32">
        <f>0</f>
      </c>
      <c s="32">
        <f>0+L164+L168+L172+L176+L180+L184+L188+L192+L196+L200+L204+L208+L212</f>
      </c>
      <c s="32">
        <f>0+M164+M168+M172+M176+M180+M184+M188+M192+M196+M200+M204+M208+M212</f>
      </c>
    </row>
    <row r="164" spans="1:16" ht="25.5">
      <c r="A164" t="s">
        <v>48</v>
      </c>
      <c s="34" t="s">
        <v>175</v>
      </c>
      <c s="34" t="s">
        <v>14005</v>
      </c>
      <c s="35" t="s">
        <v>4</v>
      </c>
      <c s="6" t="s">
        <v>14006</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14007</v>
      </c>
      <c s="35" t="s">
        <v>4</v>
      </c>
      <c s="6" t="s">
        <v>14008</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14009</v>
      </c>
      <c s="35" t="s">
        <v>4</v>
      </c>
      <c s="6" t="s">
        <v>14010</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14011</v>
      </c>
      <c s="35" t="s">
        <v>4</v>
      </c>
      <c s="6" t="s">
        <v>14012</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14013</v>
      </c>
      <c s="35" t="s">
        <v>4</v>
      </c>
      <c s="6" t="s">
        <v>14014</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14015</v>
      </c>
      <c s="35" t="s">
        <v>4</v>
      </c>
      <c s="6" t="s">
        <v>13488</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14016</v>
      </c>
      <c s="35" t="s">
        <v>4</v>
      </c>
      <c s="6" t="s">
        <v>14017</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14018</v>
      </c>
      <c s="35" t="s">
        <v>4</v>
      </c>
      <c s="6" t="s">
        <v>14019</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14020</v>
      </c>
      <c s="35" t="s">
        <v>4</v>
      </c>
      <c s="6" t="s">
        <v>14021</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14022</v>
      </c>
      <c s="35" t="s">
        <v>4</v>
      </c>
      <c s="6" t="s">
        <v>12150</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14023</v>
      </c>
      <c s="35" t="s">
        <v>4</v>
      </c>
      <c s="6" t="s">
        <v>14024</v>
      </c>
      <c s="36" t="s">
        <v>14025</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14026</v>
      </c>
      <c s="35" t="s">
        <v>4</v>
      </c>
      <c s="6" t="s">
        <v>14027</v>
      </c>
      <c s="36" t="s">
        <v>14025</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14028</v>
      </c>
      <c s="35" t="s">
        <v>4</v>
      </c>
      <c s="6" t="s">
        <v>9521</v>
      </c>
      <c s="36" t="s">
        <v>14025</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14031</v>
      </c>
      <c r="E8" s="30" t="s">
        <v>14030</v>
      </c>
      <c r="J8" s="29">
        <f>0+J9+J14+J19</f>
      </c>
      <c s="29">
        <f>0+K9+K14+K19</f>
      </c>
      <c s="29">
        <f>0+L9+L14+L19</f>
      </c>
      <c s="29">
        <f>0+M9+M14+M19</f>
      </c>
    </row>
    <row r="9" spans="1:13" ht="12.75">
      <c r="A9" t="s">
        <v>45</v>
      </c>
      <c r="C9" s="31" t="s">
        <v>26</v>
      </c>
      <c r="E9" s="33" t="s">
        <v>4602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14032</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14033</v>
      </c>
      <c s="35" t="s">
        <v>4</v>
      </c>
      <c s="6" t="s">
        <v>14034</v>
      </c>
      <c s="36" t="s">
        <v>92</v>
      </c>
      <c s="37">
        <v>354</v>
      </c>
      <c s="36">
        <v>0</v>
      </c>
      <c s="36">
        <f>ROUND(G15*H15,6)</f>
      </c>
      <c r="L15" s="38">
        <v>0</v>
      </c>
      <c s="32">
        <f>ROUND(ROUND(L15,2)*ROUND(G15,3),2)</f>
      </c>
      <c s="36" t="s">
        <v>54</v>
      </c>
      <c>
        <f>(M15*21)/100</f>
      </c>
      <c t="s">
        <v>26</v>
      </c>
    </row>
    <row r="16" spans="1:5" ht="12.75">
      <c r="A16" s="35" t="s">
        <v>55</v>
      </c>
      <c r="E16" s="39" t="s">
        <v>14035</v>
      </c>
    </row>
    <row r="17" spans="1:5" ht="12.75">
      <c r="A17" s="35" t="s">
        <v>57</v>
      </c>
      <c r="E17" s="40" t="s">
        <v>4</v>
      </c>
    </row>
    <row r="18" spans="1:5" ht="12.75">
      <c r="A18" t="s">
        <v>59</v>
      </c>
      <c r="E18" s="39" t="s">
        <v>4</v>
      </c>
    </row>
    <row r="19" spans="1:13" ht="12.75">
      <c r="A19" t="s">
        <v>45</v>
      </c>
      <c r="C19" s="31" t="s">
        <v>89</v>
      </c>
      <c r="E19" s="33" t="s">
        <v>4268</v>
      </c>
      <c r="J19" s="32">
        <f>0</f>
      </c>
      <c s="32">
        <f>0</f>
      </c>
      <c s="32">
        <f>0+L20+L24+L28+L32+L36+L40+L44</f>
      </c>
      <c s="32">
        <f>0+M20+M24+M28+M32+M36+M40+M44</f>
      </c>
    </row>
    <row r="20" spans="1:16" ht="12.75">
      <c r="A20" t="s">
        <v>48</v>
      </c>
      <c s="34" t="s">
        <v>25</v>
      </c>
      <c s="34" t="s">
        <v>14036</v>
      </c>
      <c s="35" t="s">
        <v>4</v>
      </c>
      <c s="6" t="s">
        <v>14037</v>
      </c>
      <c s="36" t="s">
        <v>92</v>
      </c>
      <c s="37">
        <v>16</v>
      </c>
      <c s="36">
        <v>0</v>
      </c>
      <c s="36">
        <f>ROUND(G20*H20,6)</f>
      </c>
      <c r="L20" s="38">
        <v>0</v>
      </c>
      <c s="32">
        <f>ROUND(ROUND(L20,2)*ROUND(G20,3),2)</f>
      </c>
      <c s="36" t="s">
        <v>54</v>
      </c>
      <c>
        <f>(M20*21)/100</f>
      </c>
      <c t="s">
        <v>26</v>
      </c>
    </row>
    <row r="21" spans="1:5" ht="38.25">
      <c r="A21" s="35" t="s">
        <v>55</v>
      </c>
      <c r="E21" s="39" t="s">
        <v>14038</v>
      </c>
    </row>
    <row r="22" spans="1:5" ht="12.75">
      <c r="A22" s="35" t="s">
        <v>57</v>
      </c>
      <c r="E22" s="40" t="s">
        <v>4</v>
      </c>
    </row>
    <row r="23" spans="1:5" ht="89.25">
      <c r="A23" t="s">
        <v>59</v>
      </c>
      <c r="E23" s="39" t="s">
        <v>14039</v>
      </c>
    </row>
    <row r="24" spans="1:16" ht="12.75">
      <c r="A24" t="s">
        <v>48</v>
      </c>
      <c s="34" t="s">
        <v>74</v>
      </c>
      <c s="34" t="s">
        <v>14040</v>
      </c>
      <c s="35" t="s">
        <v>4</v>
      </c>
      <c s="6" t="s">
        <v>14041</v>
      </c>
      <c s="36" t="s">
        <v>92</v>
      </c>
      <c s="37">
        <v>77</v>
      </c>
      <c s="36">
        <v>0</v>
      </c>
      <c s="36">
        <f>ROUND(G24*H24,6)</f>
      </c>
      <c r="L24" s="38">
        <v>0</v>
      </c>
      <c s="32">
        <f>ROUND(ROUND(L24,2)*ROUND(G24,3),2)</f>
      </c>
      <c s="36" t="s">
        <v>66</v>
      </c>
      <c>
        <f>(M24*21)/100</f>
      </c>
      <c t="s">
        <v>26</v>
      </c>
    </row>
    <row r="25" spans="1:5" ht="38.25">
      <c r="A25" s="35" t="s">
        <v>55</v>
      </c>
      <c r="E25" s="39" t="s">
        <v>14042</v>
      </c>
    </row>
    <row r="26" spans="1:5" ht="12.75">
      <c r="A26" s="35" t="s">
        <v>57</v>
      </c>
      <c r="E26" s="40" t="s">
        <v>4</v>
      </c>
    </row>
    <row r="27" spans="1:5" ht="12.75">
      <c r="A27" t="s">
        <v>59</v>
      </c>
      <c r="E27" s="39" t="s">
        <v>68</v>
      </c>
    </row>
    <row r="28" spans="1:16" ht="12.75">
      <c r="A28" t="s">
        <v>48</v>
      </c>
      <c s="34" t="s">
        <v>77</v>
      </c>
      <c s="34" t="s">
        <v>14043</v>
      </c>
      <c s="35" t="s">
        <v>4</v>
      </c>
      <c s="6" t="s">
        <v>14044</v>
      </c>
      <c s="36" t="s">
        <v>92</v>
      </c>
      <c s="37">
        <v>2</v>
      </c>
      <c s="36">
        <v>0</v>
      </c>
      <c s="36">
        <f>ROUND(G28*H28,6)</f>
      </c>
      <c r="L28" s="38">
        <v>0</v>
      </c>
      <c s="32">
        <f>ROUND(ROUND(L28,2)*ROUND(G28,3),2)</f>
      </c>
      <c s="36" t="s">
        <v>54</v>
      </c>
      <c>
        <f>(M28*21)/100</f>
      </c>
      <c t="s">
        <v>26</v>
      </c>
    </row>
    <row r="29" spans="1:5" ht="51">
      <c r="A29" s="35" t="s">
        <v>55</v>
      </c>
      <c r="E29" s="39" t="s">
        <v>14045</v>
      </c>
    </row>
    <row r="30" spans="1:5" ht="12.75">
      <c r="A30" s="35" t="s">
        <v>57</v>
      </c>
      <c r="E30" s="40" t="s">
        <v>4</v>
      </c>
    </row>
    <row r="31" spans="1:5" ht="89.25">
      <c r="A31" t="s">
        <v>59</v>
      </c>
      <c r="E31" s="39" t="s">
        <v>14039</v>
      </c>
    </row>
    <row r="32" spans="1:16" ht="12.75">
      <c r="A32" t="s">
        <v>48</v>
      </c>
      <c s="34" t="s">
        <v>80</v>
      </c>
      <c s="34" t="s">
        <v>14046</v>
      </c>
      <c s="35" t="s">
        <v>4</v>
      </c>
      <c s="6" t="s">
        <v>14047</v>
      </c>
      <c s="36" t="s">
        <v>92</v>
      </c>
      <c s="37">
        <v>3</v>
      </c>
      <c s="36">
        <v>0</v>
      </c>
      <c s="36">
        <f>ROUND(G32*H32,6)</f>
      </c>
      <c r="L32" s="38">
        <v>0</v>
      </c>
      <c s="32">
        <f>ROUND(ROUND(L32,2)*ROUND(G32,3),2)</f>
      </c>
      <c s="36" t="s">
        <v>66</v>
      </c>
      <c>
        <f>(M32*21)/100</f>
      </c>
      <c t="s">
        <v>26</v>
      </c>
    </row>
    <row r="33" spans="1:5" ht="38.25">
      <c r="A33" s="35" t="s">
        <v>55</v>
      </c>
      <c r="E33" s="39" t="s">
        <v>14048</v>
      </c>
    </row>
    <row r="34" spans="1:5" ht="12.75">
      <c r="A34" s="35" t="s">
        <v>57</v>
      </c>
      <c r="E34" s="40" t="s">
        <v>4</v>
      </c>
    </row>
    <row r="35" spans="1:5" ht="12.75">
      <c r="A35" t="s">
        <v>59</v>
      </c>
      <c r="E35" s="39" t="s">
        <v>68</v>
      </c>
    </row>
    <row r="36" spans="1:16" ht="12.75">
      <c r="A36" t="s">
        <v>48</v>
      </c>
      <c s="34" t="s">
        <v>83</v>
      </c>
      <c s="34" t="s">
        <v>14049</v>
      </c>
      <c s="35" t="s">
        <v>4</v>
      </c>
      <c s="6" t="s">
        <v>14050</v>
      </c>
      <c s="36" t="s">
        <v>92</v>
      </c>
      <c s="37">
        <v>6</v>
      </c>
      <c s="36">
        <v>0</v>
      </c>
      <c s="36">
        <f>ROUND(G36*H36,6)</f>
      </c>
      <c r="L36" s="38">
        <v>0</v>
      </c>
      <c s="32">
        <f>ROUND(ROUND(L36,2)*ROUND(G36,3),2)</f>
      </c>
      <c s="36" t="s">
        <v>54</v>
      </c>
      <c>
        <f>(M36*21)/100</f>
      </c>
      <c t="s">
        <v>26</v>
      </c>
    </row>
    <row r="37" spans="1:5" ht="25.5">
      <c r="A37" s="35" t="s">
        <v>55</v>
      </c>
      <c r="E37" s="39" t="s">
        <v>14051</v>
      </c>
    </row>
    <row r="38" spans="1:5" ht="12.75">
      <c r="A38" s="35" t="s">
        <v>57</v>
      </c>
      <c r="E38" s="40" t="s">
        <v>4</v>
      </c>
    </row>
    <row r="39" spans="1:5" ht="89.25">
      <c r="A39" t="s">
        <v>59</v>
      </c>
      <c r="E39" s="39" t="s">
        <v>14039</v>
      </c>
    </row>
    <row r="40" spans="1:16" ht="12.75">
      <c r="A40" t="s">
        <v>48</v>
      </c>
      <c s="34" t="s">
        <v>86</v>
      </c>
      <c s="34" t="s">
        <v>14052</v>
      </c>
      <c s="35" t="s">
        <v>4</v>
      </c>
      <c s="6" t="s">
        <v>14053</v>
      </c>
      <c s="36" t="s">
        <v>697</v>
      </c>
      <c s="37">
        <v>31.054</v>
      </c>
      <c s="36">
        <v>0</v>
      </c>
      <c s="36">
        <f>ROUND(G40*H40,6)</f>
      </c>
      <c r="L40" s="38">
        <v>0</v>
      </c>
      <c s="32">
        <f>ROUND(ROUND(L40,2)*ROUND(G40,3),2)</f>
      </c>
      <c s="36" t="s">
        <v>54</v>
      </c>
      <c>
        <f>(M40*21)/100</f>
      </c>
      <c t="s">
        <v>26</v>
      </c>
    </row>
    <row r="41" spans="1:5" ht="25.5">
      <c r="A41" s="35" t="s">
        <v>55</v>
      </c>
      <c r="E41" s="39" t="s">
        <v>14054</v>
      </c>
    </row>
    <row r="42" spans="1:5" ht="12.75">
      <c r="A42" s="35" t="s">
        <v>57</v>
      </c>
      <c r="E42" s="40" t="s">
        <v>14055</v>
      </c>
    </row>
    <row r="43" spans="1:5" ht="89.25">
      <c r="A43" t="s">
        <v>59</v>
      </c>
      <c r="E43" s="39" t="s">
        <v>14039</v>
      </c>
    </row>
    <row r="44" spans="1:16" ht="12.75">
      <c r="A44" t="s">
        <v>48</v>
      </c>
      <c s="34" t="s">
        <v>89</v>
      </c>
      <c s="34" t="s">
        <v>14056</v>
      </c>
      <c s="35" t="s">
        <v>4</v>
      </c>
      <c s="6" t="s">
        <v>14057</v>
      </c>
      <c s="36" t="s">
        <v>92</v>
      </c>
      <c s="37">
        <v>3</v>
      </c>
      <c s="36">
        <v>0</v>
      </c>
      <c s="36">
        <f>ROUND(G44*H44,6)</f>
      </c>
      <c r="L44" s="38">
        <v>0</v>
      </c>
      <c s="32">
        <f>ROUND(ROUND(L44,2)*ROUND(G44,3),2)</f>
      </c>
      <c s="36" t="s">
        <v>54</v>
      </c>
      <c>
        <f>(M44*21)/100</f>
      </c>
      <c t="s">
        <v>26</v>
      </c>
    </row>
    <row r="45" spans="1:5" ht="25.5">
      <c r="A45" s="35" t="s">
        <v>55</v>
      </c>
      <c r="E45" s="39" t="s">
        <v>14058</v>
      </c>
    </row>
    <row r="46" spans="1:5" ht="12.75">
      <c r="A46" s="35" t="s">
        <v>57</v>
      </c>
      <c r="E46" s="40" t="s">
        <v>4</v>
      </c>
    </row>
    <row r="47" spans="1:5" ht="89.25">
      <c r="A47" t="s">
        <v>59</v>
      </c>
      <c r="E47"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14061</v>
      </c>
      <c r="E8" s="30" t="s">
        <v>14060</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14062</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10127</v>
      </c>
      <c s="35" t="s">
        <v>4</v>
      </c>
      <c s="6" t="s">
        <v>10128</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14063</v>
      </c>
    </row>
    <row r="18" spans="1:5" ht="12.75">
      <c r="A18" t="s">
        <v>59</v>
      </c>
      <c r="E18" s="39" t="s">
        <v>68</v>
      </c>
    </row>
    <row r="19" spans="1:13" ht="12.75">
      <c r="A19" t="s">
        <v>45</v>
      </c>
      <c r="C19" s="31" t="s">
        <v>26</v>
      </c>
      <c r="E19" s="33" t="s">
        <v>4602</v>
      </c>
      <c r="J19" s="32">
        <f>0</f>
      </c>
      <c s="32">
        <f>0</f>
      </c>
      <c s="32">
        <f>0+L20</f>
      </c>
      <c s="32">
        <f>0+M20</f>
      </c>
    </row>
    <row r="20" spans="1:16" ht="12.75">
      <c r="A20" t="s">
        <v>48</v>
      </c>
      <c s="34" t="s">
        <v>25</v>
      </c>
      <c s="34" t="s">
        <v>4914</v>
      </c>
      <c s="35" t="s">
        <v>4</v>
      </c>
      <c s="6" t="s">
        <v>4915</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14063</v>
      </c>
    </row>
    <row r="23" spans="1:5" ht="12.75">
      <c r="A23" t="s">
        <v>59</v>
      </c>
      <c r="E23" s="39" t="s">
        <v>68</v>
      </c>
    </row>
    <row r="24" spans="1:13" ht="12.75">
      <c r="A24" t="s">
        <v>45</v>
      </c>
      <c r="C24" s="31" t="s">
        <v>25</v>
      </c>
      <c r="E24" s="33" t="s">
        <v>4606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14064</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14065</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14066</v>
      </c>
    </row>
    <row r="37" spans="1:5" ht="12.75">
      <c r="A37" t="s">
        <v>59</v>
      </c>
      <c r="E37" s="39" t="s">
        <v>68</v>
      </c>
    </row>
    <row r="38" spans="1:16" ht="12.75">
      <c r="A38" t="s">
        <v>48</v>
      </c>
      <c s="34" t="s">
        <v>83</v>
      </c>
      <c s="34" t="s">
        <v>5335</v>
      </c>
      <c s="35" t="s">
        <v>4</v>
      </c>
      <c s="6" t="s">
        <v>5336</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14066</v>
      </c>
    </row>
    <row r="41" spans="1:5" ht="12.75">
      <c r="A41" t="s">
        <v>59</v>
      </c>
      <c r="E41" s="39" t="s">
        <v>68</v>
      </c>
    </row>
    <row r="42" spans="1:16" ht="12.75">
      <c r="A42" t="s">
        <v>48</v>
      </c>
      <c s="34" t="s">
        <v>86</v>
      </c>
      <c s="34" t="s">
        <v>5337</v>
      </c>
      <c s="35" t="s">
        <v>4</v>
      </c>
      <c s="6" t="s">
        <v>5338</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14066</v>
      </c>
    </row>
    <row r="45" spans="1:5" ht="12.75">
      <c r="A45" t="s">
        <v>59</v>
      </c>
      <c r="E45" s="39" t="s">
        <v>68</v>
      </c>
    </row>
    <row r="46" spans="1:16" ht="12.75">
      <c r="A46" t="s">
        <v>48</v>
      </c>
      <c s="34" t="s">
        <v>89</v>
      </c>
      <c s="34" t="s">
        <v>4946</v>
      </c>
      <c s="35" t="s">
        <v>4</v>
      </c>
      <c s="6" t="s">
        <v>4947</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14066</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14067</v>
      </c>
    </row>
    <row r="53" spans="1:5" ht="12.75">
      <c r="A53" s="35" t="s">
        <v>57</v>
      </c>
      <c r="E53" s="40" t="s">
        <v>14068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14071</v>
      </c>
      <c r="E8" s="30" t="s">
        <v>14070</v>
      </c>
      <c r="J8" s="29">
        <f>0+J9</f>
      </c>
      <c s="29">
        <f>0+K9</f>
      </c>
      <c s="29">
        <f>0+L9</f>
      </c>
      <c s="29">
        <f>0+M9</f>
      </c>
    </row>
    <row r="9" spans="1:13" ht="12.75">
      <c r="A9" t="s">
        <v>45</v>
      </c>
      <c r="C9" s="31" t="s">
        <v>89</v>
      </c>
      <c r="E9" s="33" t="s">
        <v>4268</v>
      </c>
      <c r="J9" s="32">
        <f>0</f>
      </c>
      <c s="32">
        <f>0</f>
      </c>
      <c s="32">
        <f>0+L10+L14+L18+L22+L26+L30+L34+L38</f>
      </c>
      <c s="32">
        <f>0+M10+M14+M18+M22+M26+M30+M34+M38</f>
      </c>
    </row>
    <row r="10" spans="1:16" ht="12.75">
      <c r="A10" t="s">
        <v>48</v>
      </c>
      <c s="34" t="s">
        <v>62</v>
      </c>
      <c s="34" t="s">
        <v>14072</v>
      </c>
      <c s="35" t="s">
        <v>4127</v>
      </c>
      <c s="6" t="s">
        <v>14073</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14074</v>
      </c>
    </row>
    <row r="13" spans="1:5" ht="127.5">
      <c r="A13" t="s">
        <v>59</v>
      </c>
      <c r="E13" s="39" t="s">
        <v>4524</v>
      </c>
    </row>
    <row r="14" spans="1:16" ht="12.75">
      <c r="A14" t="s">
        <v>48</v>
      </c>
      <c s="34" t="s">
        <v>26</v>
      </c>
      <c s="34" t="s">
        <v>14072</v>
      </c>
      <c s="35" t="s">
        <v>4134</v>
      </c>
      <c s="6" t="s">
        <v>14075</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14074</v>
      </c>
    </row>
    <row r="17" spans="1:5" ht="127.5">
      <c r="A17" t="s">
        <v>59</v>
      </c>
      <c r="E17" s="39" t="s">
        <v>4524</v>
      </c>
    </row>
    <row r="18" spans="1:16" ht="25.5">
      <c r="A18" t="s">
        <v>48</v>
      </c>
      <c s="34" t="s">
        <v>25</v>
      </c>
      <c s="34" t="s">
        <v>14076</v>
      </c>
      <c s="35" t="s">
        <v>4</v>
      </c>
      <c s="6" t="s">
        <v>14077</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14074</v>
      </c>
    </row>
    <row r="21" spans="1:5" ht="127.5">
      <c r="A21" t="s">
        <v>59</v>
      </c>
      <c r="E21" s="39" t="s">
        <v>4524</v>
      </c>
    </row>
    <row r="22" spans="1:16" ht="25.5">
      <c r="A22" t="s">
        <v>48</v>
      </c>
      <c s="34" t="s">
        <v>74</v>
      </c>
      <c s="34" t="s">
        <v>14078</v>
      </c>
      <c s="35" t="s">
        <v>4</v>
      </c>
      <c s="6" t="s">
        <v>14079</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14074</v>
      </c>
    </row>
    <row r="25" spans="1:5" ht="191.25">
      <c r="A25" t="s">
        <v>59</v>
      </c>
      <c r="E25" s="39" t="s">
        <v>14080</v>
      </c>
    </row>
    <row r="26" spans="1:16" ht="12.75">
      <c r="A26" t="s">
        <v>48</v>
      </c>
      <c s="34" t="s">
        <v>77</v>
      </c>
      <c s="34" t="s">
        <v>14081</v>
      </c>
      <c s="35" t="s">
        <v>4</v>
      </c>
      <c s="6" t="s">
        <v>14082</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14074</v>
      </c>
    </row>
    <row r="29" spans="1:5" ht="127.5">
      <c r="A29" t="s">
        <v>59</v>
      </c>
      <c r="E29" s="39" t="s">
        <v>14083</v>
      </c>
    </row>
    <row r="30" spans="1:16" ht="12.75">
      <c r="A30" t="s">
        <v>48</v>
      </c>
      <c s="34" t="s">
        <v>80</v>
      </c>
      <c s="34" t="s">
        <v>14084</v>
      </c>
      <c s="35" t="s">
        <v>4</v>
      </c>
      <c s="6" t="s">
        <v>14085</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14074</v>
      </c>
    </row>
    <row r="33" spans="1:5" ht="140.25">
      <c r="A33" t="s">
        <v>59</v>
      </c>
      <c r="E33" s="39" t="s">
        <v>14086</v>
      </c>
    </row>
    <row r="34" spans="1:16" ht="25.5">
      <c r="A34" t="s">
        <v>48</v>
      </c>
      <c s="34" t="s">
        <v>83</v>
      </c>
      <c s="34" t="s">
        <v>14087</v>
      </c>
      <c s="35" t="s">
        <v>4</v>
      </c>
      <c s="6" t="s">
        <v>14088</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14074</v>
      </c>
    </row>
    <row r="37" spans="1:5" ht="127.5">
      <c r="A37" t="s">
        <v>59</v>
      </c>
      <c r="E37" s="39" t="s">
        <v>14083</v>
      </c>
    </row>
    <row r="38" spans="1:16" ht="12.75">
      <c r="A38" t="s">
        <v>48</v>
      </c>
      <c s="34" t="s">
        <v>86</v>
      </c>
      <c s="34" t="s">
        <v>4518</v>
      </c>
      <c s="35" t="s">
        <v>4</v>
      </c>
      <c s="6" t="s">
        <v>4519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14074</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14091</v>
      </c>
      <c r="E8" s="30" t="s">
        <v>14090</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14092</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14093</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14094</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14095</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14096</v>
      </c>
      <c s="35" t="s">
        <v>4</v>
      </c>
      <c s="6" t="s">
        <v>14097</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14098</v>
      </c>
    </row>
    <row r="30" spans="1:5" ht="12.75">
      <c r="A30" t="s">
        <v>59</v>
      </c>
      <c r="E30" s="39" t="s">
        <v>68</v>
      </c>
    </row>
    <row r="31" spans="1:16" ht="12.75">
      <c r="A31" t="s">
        <v>48</v>
      </c>
      <c s="34" t="s">
        <v>80</v>
      </c>
      <c s="34" t="s">
        <v>14099</v>
      </c>
      <c s="35" t="s">
        <v>4</v>
      </c>
      <c s="6" t="s">
        <v>14100</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14101</v>
      </c>
    </row>
    <row r="34" spans="1:5" ht="12.75">
      <c r="A34" t="s">
        <v>59</v>
      </c>
      <c r="E34" s="39" t="s">
        <v>68</v>
      </c>
    </row>
    <row r="35" spans="1:16" ht="25.5">
      <c r="A35" t="s">
        <v>48</v>
      </c>
      <c s="34" t="s">
        <v>83</v>
      </c>
      <c s="34" t="s">
        <v>14102</v>
      </c>
      <c s="35" t="s">
        <v>4</v>
      </c>
      <c s="6" t="s">
        <v>14103</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14104</v>
      </c>
    </row>
    <row r="38" spans="1:5" ht="12.75">
      <c r="A38" t="s">
        <v>59</v>
      </c>
      <c r="E38" s="39" t="s">
        <v>68</v>
      </c>
    </row>
    <row r="39" spans="1:16" ht="12.75">
      <c r="A39" t="s">
        <v>48</v>
      </c>
      <c s="34" t="s">
        <v>86</v>
      </c>
      <c s="34" t="s">
        <v>4756</v>
      </c>
      <c s="35" t="s">
        <v>4</v>
      </c>
      <c s="6" t="s">
        <v>4757</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14105</v>
      </c>
    </row>
    <row r="42" spans="1:5" ht="12.75">
      <c r="A42" t="s">
        <v>59</v>
      </c>
      <c r="E42" s="39" t="s">
        <v>68</v>
      </c>
    </row>
    <row r="43" spans="1:16" ht="12.75">
      <c r="A43" t="s">
        <v>48</v>
      </c>
      <c s="34" t="s">
        <v>89</v>
      </c>
      <c s="34" t="s">
        <v>14106</v>
      </c>
      <c s="35" t="s">
        <v>4</v>
      </c>
      <c s="6" t="s">
        <v>14107</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14108</v>
      </c>
    </row>
    <row r="46" spans="1:5" ht="12.75">
      <c r="A46" t="s">
        <v>59</v>
      </c>
      <c r="E46" s="39" t="s">
        <v>68</v>
      </c>
    </row>
    <row r="47" spans="1:16" ht="12.75">
      <c r="A47" t="s">
        <v>48</v>
      </c>
      <c s="34" t="s">
        <v>93</v>
      </c>
      <c s="34" t="s">
        <v>14109</v>
      </c>
      <c s="35" t="s">
        <v>4</v>
      </c>
      <c s="6" t="s">
        <v>14110</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14111</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14112</v>
      </c>
    </row>
    <row r="54" spans="1:5" ht="12.75">
      <c r="A54" t="s">
        <v>59</v>
      </c>
      <c r="E54" s="39" t="s">
        <v>68</v>
      </c>
    </row>
    <row r="55" spans="1:13" ht="12.75">
      <c r="A55" t="s">
        <v>45</v>
      </c>
      <c r="C55" s="31" t="s">
        <v>26</v>
      </c>
      <c r="E55" s="33" t="s">
        <v>4602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14113</v>
      </c>
    </row>
    <row r="59" spans="1:5" ht="12.75">
      <c r="A59" t="s">
        <v>59</v>
      </c>
      <c r="E59" s="39" t="s">
        <v>68</v>
      </c>
    </row>
    <row r="60" spans="1:16" ht="12.75">
      <c r="A60" t="s">
        <v>48</v>
      </c>
      <c s="34" t="s">
        <v>102</v>
      </c>
      <c s="34" t="s">
        <v>5121</v>
      </c>
      <c s="35" t="s">
        <v>4</v>
      </c>
      <c s="6" t="s">
        <v>5122</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14114</v>
      </c>
    </row>
    <row r="63" spans="1:5" ht="12.75">
      <c r="A63" t="s">
        <v>59</v>
      </c>
      <c r="E63" s="39" t="s">
        <v>68</v>
      </c>
    </row>
    <row r="64" spans="1:16" ht="12.75">
      <c r="A64" t="s">
        <v>48</v>
      </c>
      <c s="34" t="s">
        <v>105</v>
      </c>
      <c s="34" t="s">
        <v>5644</v>
      </c>
      <c s="35" t="s">
        <v>4</v>
      </c>
      <c s="6" t="s">
        <v>5645</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14115</v>
      </c>
    </row>
    <row r="67" spans="1:5" ht="12.75">
      <c r="A67" t="s">
        <v>59</v>
      </c>
      <c r="E67" s="39" t="s">
        <v>68</v>
      </c>
    </row>
    <row r="68" spans="1:16" ht="12.75">
      <c r="A68" t="s">
        <v>48</v>
      </c>
      <c s="34" t="s">
        <v>108</v>
      </c>
      <c s="34" t="s">
        <v>6576</v>
      </c>
      <c s="35" t="s">
        <v>4</v>
      </c>
      <c s="6" t="s">
        <v>6577</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4606</v>
      </c>
      <c r="J72" s="32">
        <f>0</f>
      </c>
      <c s="32">
        <f>0</f>
      </c>
      <c s="32">
        <f>0+L73+L77+L81+L85+L89</f>
      </c>
      <c s="32">
        <f>0+M73+M77+M81+M85+M89</f>
      </c>
    </row>
    <row r="73" spans="1:16" ht="12.75">
      <c r="A73" t="s">
        <v>48</v>
      </c>
      <c s="34" t="s">
        <v>111</v>
      </c>
      <c s="34" t="s">
        <v>14116</v>
      </c>
      <c s="35" t="s">
        <v>4</v>
      </c>
      <c s="6" t="s">
        <v>14117</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14118</v>
      </c>
    </row>
    <row r="76" spans="1:5" ht="12.75">
      <c r="A76" t="s">
        <v>59</v>
      </c>
      <c r="E76" s="39" t="s">
        <v>68</v>
      </c>
    </row>
    <row r="77" spans="1:16" ht="12.75">
      <c r="A77" t="s">
        <v>48</v>
      </c>
      <c s="34" t="s">
        <v>114</v>
      </c>
      <c s="34" t="s">
        <v>14119</v>
      </c>
      <c s="35" t="s">
        <v>4</v>
      </c>
      <c s="6" t="s">
        <v>14120</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14121</v>
      </c>
    </row>
    <row r="80" spans="1:5" ht="12.75">
      <c r="A80" t="s">
        <v>59</v>
      </c>
      <c r="E80" s="39" t="s">
        <v>68</v>
      </c>
    </row>
    <row r="81" spans="1:16" ht="12.75">
      <c r="A81" t="s">
        <v>48</v>
      </c>
      <c s="34" t="s">
        <v>117</v>
      </c>
      <c s="34" t="s">
        <v>14122</v>
      </c>
      <c s="35" t="s">
        <v>4</v>
      </c>
      <c s="6" t="s">
        <v>14123</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14124</v>
      </c>
    </row>
    <row r="84" spans="1:5" ht="12.75">
      <c r="A84" t="s">
        <v>59</v>
      </c>
      <c r="E84" s="39" t="s">
        <v>68</v>
      </c>
    </row>
    <row r="85" spans="1:16" ht="12.75">
      <c r="A85" t="s">
        <v>48</v>
      </c>
      <c s="34" t="s">
        <v>121</v>
      </c>
      <c s="34" t="s">
        <v>14125</v>
      </c>
      <c s="35" t="s">
        <v>4</v>
      </c>
      <c s="6" t="s">
        <v>14126</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14127</v>
      </c>
    </row>
    <row r="88" spans="1:5" ht="12.75">
      <c r="A88" t="s">
        <v>59</v>
      </c>
      <c r="E88" s="39" t="s">
        <v>68</v>
      </c>
    </row>
    <row r="89" spans="1:16" ht="12.75">
      <c r="A89" t="s">
        <v>48</v>
      </c>
      <c s="34" t="s">
        <v>124</v>
      </c>
      <c s="34" t="s">
        <v>14128</v>
      </c>
      <c s="35" t="s">
        <v>4</v>
      </c>
      <c s="6" t="s">
        <v>14129</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4609</v>
      </c>
      <c r="J93" s="32">
        <f>0</f>
      </c>
      <c s="32">
        <f>0</f>
      </c>
      <c s="32">
        <f>0+L94+L98+L102+L106+L110+L114+L118</f>
      </c>
      <c s="32">
        <f>0+M94+M98+M102+M106+M110+M114+M118</f>
      </c>
    </row>
    <row r="94" spans="1:16" ht="12.75">
      <c r="A94" t="s">
        <v>48</v>
      </c>
      <c s="34" t="s">
        <v>127</v>
      </c>
      <c s="34" t="s">
        <v>14130</v>
      </c>
      <c s="35" t="s">
        <v>4</v>
      </c>
      <c s="6" t="s">
        <v>14131</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14132</v>
      </c>
      <c s="35" t="s">
        <v>4</v>
      </c>
      <c s="6" t="s">
        <v>14133</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14134</v>
      </c>
    </row>
    <row r="101" spans="1:5" ht="12.75">
      <c r="A101" t="s">
        <v>59</v>
      </c>
      <c r="E101" s="39" t="s">
        <v>68</v>
      </c>
    </row>
    <row r="102" spans="1:16" ht="12.75">
      <c r="A102" t="s">
        <v>48</v>
      </c>
      <c s="34" t="s">
        <v>133</v>
      </c>
      <c s="34" t="s">
        <v>14135</v>
      </c>
      <c s="35" t="s">
        <v>4</v>
      </c>
      <c s="6" t="s">
        <v>14136</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14137</v>
      </c>
      <c s="35" t="s">
        <v>4</v>
      </c>
      <c s="6" t="s">
        <v>14138</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4610</v>
      </c>
      <c s="35" t="s">
        <v>4</v>
      </c>
      <c s="6" t="s">
        <v>4611</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14113</v>
      </c>
    </row>
    <row r="113" spans="1:5" ht="12.75">
      <c r="A113" t="s">
        <v>59</v>
      </c>
      <c r="E113" s="39" t="s">
        <v>68</v>
      </c>
    </row>
    <row r="114" spans="1:16" ht="12.75">
      <c r="A114" t="s">
        <v>48</v>
      </c>
      <c s="34" t="s">
        <v>142</v>
      </c>
      <c s="34" t="s">
        <v>5746</v>
      </c>
      <c s="35" t="s">
        <v>4</v>
      </c>
      <c s="6" t="s">
        <v>5747</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14139</v>
      </c>
      <c s="35" t="s">
        <v>4</v>
      </c>
      <c s="6" t="s">
        <v>14140</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14141</v>
      </c>
    </row>
    <row r="121" spans="1:5" ht="12.75">
      <c r="A121" t="s">
        <v>59</v>
      </c>
      <c r="E121" s="39" t="s">
        <v>68</v>
      </c>
    </row>
    <row r="122" spans="1:13" ht="12.75">
      <c r="A122" t="s">
        <v>45</v>
      </c>
      <c r="C122" s="31" t="s">
        <v>80</v>
      </c>
      <c r="E122" s="33" t="s">
        <v>14142</v>
      </c>
      <c r="J122" s="32">
        <f>0</f>
      </c>
      <c s="32">
        <f>0</f>
      </c>
      <c s="32">
        <f>0+L123+L127+L131+L135+L139+L143+L147+L151+L155+L159+L163</f>
      </c>
      <c s="32">
        <f>0+M123+M127+M131+M135+M139+M143+M147+M151+M155+M159+M163</f>
      </c>
    </row>
    <row r="123" spans="1:16" ht="12.75">
      <c r="A123" t="s">
        <v>48</v>
      </c>
      <c s="34" t="s">
        <v>148</v>
      </c>
      <c s="34" t="s">
        <v>14143</v>
      </c>
      <c s="35" t="s">
        <v>4</v>
      </c>
      <c s="6" t="s">
        <v>14144</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14145</v>
      </c>
    </row>
    <row r="126" spans="1:5" ht="12.75">
      <c r="A126" t="s">
        <v>59</v>
      </c>
      <c r="E126" s="39" t="s">
        <v>68</v>
      </c>
    </row>
    <row r="127" spans="1:16" ht="12.75">
      <c r="A127" t="s">
        <v>48</v>
      </c>
      <c s="34" t="s">
        <v>151</v>
      </c>
      <c s="34" t="s">
        <v>14146</v>
      </c>
      <c s="35" t="s">
        <v>4</v>
      </c>
      <c s="6" t="s">
        <v>14147</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14148</v>
      </c>
    </row>
    <row r="134" spans="1:5" ht="12.75">
      <c r="A134" t="s">
        <v>59</v>
      </c>
      <c r="E134" s="39" t="s">
        <v>68</v>
      </c>
    </row>
    <row r="135" spans="1:16" ht="12.75">
      <c r="A135" t="s">
        <v>48</v>
      </c>
      <c s="34" t="s">
        <v>157</v>
      </c>
      <c s="34" t="s">
        <v>14149</v>
      </c>
      <c s="35" t="s">
        <v>4</v>
      </c>
      <c s="6" t="s">
        <v>14150</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14151</v>
      </c>
    </row>
    <row r="138" spans="1:5" ht="12.75">
      <c r="A138" t="s">
        <v>59</v>
      </c>
      <c r="E138" s="39" t="s">
        <v>68</v>
      </c>
    </row>
    <row r="139" spans="1:16" ht="12.75">
      <c r="A139" t="s">
        <v>48</v>
      </c>
      <c s="34" t="s">
        <v>160</v>
      </c>
      <c s="34" t="s">
        <v>14152</v>
      </c>
      <c s="35" t="s">
        <v>4</v>
      </c>
      <c s="6" t="s">
        <v>14153</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14154</v>
      </c>
    </row>
    <row r="142" spans="1:5" ht="12.75">
      <c r="A142" t="s">
        <v>59</v>
      </c>
      <c r="E142" s="39" t="s">
        <v>68</v>
      </c>
    </row>
    <row r="143" spans="1:16" ht="12.75">
      <c r="A143" t="s">
        <v>48</v>
      </c>
      <c s="34" t="s">
        <v>163</v>
      </c>
      <c s="34" t="s">
        <v>14155</v>
      </c>
      <c s="35" t="s">
        <v>4</v>
      </c>
      <c s="6" t="s">
        <v>14156</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14157</v>
      </c>
    </row>
    <row r="146" spans="1:5" ht="12.75">
      <c r="A146" t="s">
        <v>59</v>
      </c>
      <c r="E146" s="39" t="s">
        <v>68</v>
      </c>
    </row>
    <row r="147" spans="1:16" ht="12.75">
      <c r="A147" t="s">
        <v>48</v>
      </c>
      <c s="34" t="s">
        <v>166</v>
      </c>
      <c s="34" t="s">
        <v>14158</v>
      </c>
      <c s="35" t="s">
        <v>4</v>
      </c>
      <c s="6" t="s">
        <v>14159</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14160</v>
      </c>
      <c s="35" t="s">
        <v>4</v>
      </c>
      <c s="6" t="s">
        <v>14161</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14162</v>
      </c>
    </row>
    <row r="154" spans="1:5" ht="12.75">
      <c r="A154" t="s">
        <v>59</v>
      </c>
      <c r="E154" s="39" t="s">
        <v>68</v>
      </c>
    </row>
    <row r="155" spans="1:16" ht="12.75">
      <c r="A155" t="s">
        <v>48</v>
      </c>
      <c s="34" t="s">
        <v>172</v>
      </c>
      <c s="34" t="s">
        <v>6646</v>
      </c>
      <c s="35" t="s">
        <v>4</v>
      </c>
      <c s="6" t="s">
        <v>6647</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14163</v>
      </c>
    </row>
    <row r="158" spans="1:5" ht="12.75">
      <c r="A158" t="s">
        <v>59</v>
      </c>
      <c r="E158" s="39" t="s">
        <v>68</v>
      </c>
    </row>
    <row r="159" spans="1:16" ht="12.75">
      <c r="A159" t="s">
        <v>48</v>
      </c>
      <c s="34" t="s">
        <v>175</v>
      </c>
      <c s="34" t="s">
        <v>5760</v>
      </c>
      <c s="35" t="s">
        <v>4</v>
      </c>
      <c s="6" t="s">
        <v>5761</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14164</v>
      </c>
    </row>
    <row r="162" spans="1:5" ht="12.75">
      <c r="A162" t="s">
        <v>59</v>
      </c>
      <c r="E162" s="39" t="s">
        <v>68</v>
      </c>
    </row>
    <row r="163" spans="1:16" ht="12.75">
      <c r="A163" t="s">
        <v>48</v>
      </c>
      <c s="34" t="s">
        <v>178</v>
      </c>
      <c s="34" t="s">
        <v>14165</v>
      </c>
      <c s="35" t="s">
        <v>4</v>
      </c>
      <c s="6" t="s">
        <v>14166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14167</v>
      </c>
      <c s="35" t="s">
        <v>4</v>
      </c>
      <c s="6" t="s">
        <v>14168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14169</v>
      </c>
      <c s="35" t="s">
        <v>4</v>
      </c>
      <c s="6" t="s">
        <v>14170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5764</v>
      </c>
      <c s="35" t="s">
        <v>4</v>
      </c>
      <c s="6" t="s">
        <v>5765</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14171</v>
      </c>
    </row>
    <row r="183" spans="1:5" ht="12.75">
      <c r="A183" t="s">
        <v>59</v>
      </c>
      <c r="E183" s="39" t="s">
        <v>68</v>
      </c>
    </row>
    <row r="184" spans="1:16" ht="25.5">
      <c r="A184" t="s">
        <v>48</v>
      </c>
      <c s="34" t="s">
        <v>194</v>
      </c>
      <c s="34" t="s">
        <v>7233</v>
      </c>
      <c s="35" t="s">
        <v>4</v>
      </c>
      <c s="6" t="s">
        <v>7234</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14172</v>
      </c>
    </row>
    <row r="187" spans="1:5" ht="12.75">
      <c r="A187" t="s">
        <v>59</v>
      </c>
      <c r="E187" s="39" t="s">
        <v>68</v>
      </c>
    </row>
    <row r="188" spans="1:16" ht="12.75">
      <c r="A188" t="s">
        <v>48</v>
      </c>
      <c s="34" t="s">
        <v>197</v>
      </c>
      <c s="34" t="s">
        <v>6988</v>
      </c>
      <c s="35" t="s">
        <v>4</v>
      </c>
      <c s="6" t="s">
        <v>6989</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14173</v>
      </c>
    </row>
    <row r="191" spans="1:5" ht="12.75">
      <c r="A191" t="s">
        <v>59</v>
      </c>
      <c r="E191" s="39" t="s">
        <v>68</v>
      </c>
    </row>
    <row r="192" spans="1:16" ht="12.75">
      <c r="A192" t="s">
        <v>48</v>
      </c>
      <c s="34" t="s">
        <v>200</v>
      </c>
      <c s="34" t="s">
        <v>5789</v>
      </c>
      <c s="35" t="s">
        <v>4</v>
      </c>
      <c s="6" t="s">
        <v>5790</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14174</v>
      </c>
      <c s="35" t="s">
        <v>4</v>
      </c>
      <c s="6" t="s">
        <v>14175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14176</v>
      </c>
      <c s="35" t="s">
        <v>4</v>
      </c>
      <c s="6" t="s">
        <v>14177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14178</v>
      </c>
      <c s="35" t="s">
        <v>4</v>
      </c>
      <c s="6" t="s">
        <v>14179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14180</v>
      </c>
      <c s="35" t="s">
        <v>4</v>
      </c>
      <c s="6" t="s">
        <v>14181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14182</v>
      </c>
    </row>
    <row r="211" spans="1:5" ht="12.75">
      <c r="A211" t="s">
        <v>59</v>
      </c>
      <c r="E211" s="39" t="s">
        <v>68</v>
      </c>
    </row>
    <row r="212" spans="1:16" ht="12.75">
      <c r="A212" t="s">
        <v>48</v>
      </c>
      <c s="34" t="s">
        <v>215</v>
      </c>
      <c s="34" t="s">
        <v>14183</v>
      </c>
      <c s="35" t="s">
        <v>4</v>
      </c>
      <c s="6" t="s">
        <v>14184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14182</v>
      </c>
    </row>
    <row r="215" spans="1:5" ht="12.75">
      <c r="A215" t="s">
        <v>59</v>
      </c>
      <c r="E215" s="39" t="s">
        <v>68</v>
      </c>
    </row>
    <row r="216" spans="1:16" ht="12.75">
      <c r="A216" t="s">
        <v>48</v>
      </c>
      <c s="34" t="s">
        <v>218</v>
      </c>
      <c s="34" t="s">
        <v>14185</v>
      </c>
      <c s="35" t="s">
        <v>4</v>
      </c>
      <c s="6" t="s">
        <v>14186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14182</v>
      </c>
    </row>
    <row r="219" spans="1:5" ht="12.75">
      <c r="A219" t="s">
        <v>59</v>
      </c>
      <c r="E219" s="39" t="s">
        <v>68</v>
      </c>
    </row>
    <row r="220" spans="1:16" ht="12.75">
      <c r="A220" t="s">
        <v>48</v>
      </c>
      <c s="34" t="s">
        <v>221</v>
      </c>
      <c s="34" t="s">
        <v>14187</v>
      </c>
      <c s="35" t="s">
        <v>4</v>
      </c>
      <c s="6" t="s">
        <v>14188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14182</v>
      </c>
    </row>
    <row r="223" spans="1:5" ht="12.75">
      <c r="A223" t="s">
        <v>59</v>
      </c>
      <c r="E223" s="39" t="s">
        <v>68</v>
      </c>
    </row>
    <row r="224" spans="1:16" ht="12.75">
      <c r="A224" t="s">
        <v>48</v>
      </c>
      <c s="34" t="s">
        <v>224</v>
      </c>
      <c s="34" t="s">
        <v>14189</v>
      </c>
      <c s="35" t="s">
        <v>4</v>
      </c>
      <c s="6" t="s">
        <v>14190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14182</v>
      </c>
    </row>
    <row r="227" spans="1:5" ht="12.75">
      <c r="A227" t="s">
        <v>59</v>
      </c>
      <c r="E227" s="39" t="s">
        <v>68</v>
      </c>
    </row>
    <row r="228" spans="1:16" ht="12.75">
      <c r="A228" t="s">
        <v>48</v>
      </c>
      <c s="34" t="s">
        <v>637</v>
      </c>
      <c s="34" t="s">
        <v>6717</v>
      </c>
      <c s="35" t="s">
        <v>4</v>
      </c>
      <c s="6" t="s">
        <v>6718</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5812</v>
      </c>
      <c s="35" t="s">
        <v>4</v>
      </c>
      <c s="6" t="s">
        <v>5813</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14182</v>
      </c>
    </row>
    <row r="235" spans="1:5" ht="12.75">
      <c r="A235" t="s">
        <v>59</v>
      </c>
      <c r="E235" s="39" t="s">
        <v>68</v>
      </c>
    </row>
    <row r="236" spans="1:16" ht="12.75">
      <c r="A236" t="s">
        <v>48</v>
      </c>
      <c s="34" t="s">
        <v>230</v>
      </c>
      <c s="34" t="s">
        <v>14191</v>
      </c>
      <c s="35" t="s">
        <v>4</v>
      </c>
      <c s="6" t="s">
        <v>14192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14182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14193</v>
      </c>
      <c s="35" t="s">
        <v>4</v>
      </c>
      <c s="6" t="s">
        <v>14194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14195</v>
      </c>
      <c s="35" t="s">
        <v>4</v>
      </c>
      <c s="6" t="s">
        <v>14196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14197</v>
      </c>
      <c s="35" t="s">
        <v>4</v>
      </c>
      <c s="6" t="s">
        <v>14198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14199</v>
      </c>
      <c s="35" t="s">
        <v>4</v>
      </c>
      <c s="6" t="s">
        <v>14200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4642</v>
      </c>
      <c r="J264" s="32">
        <f>0</f>
      </c>
      <c s="32">
        <f>0</f>
      </c>
      <c s="32">
        <f>0+L265+L269+L273+L277</f>
      </c>
      <c s="32">
        <f>0+M265+M269+M273+M277</f>
      </c>
    </row>
    <row r="265" spans="1:16" ht="12.75">
      <c r="A265" t="s">
        <v>48</v>
      </c>
      <c s="34" t="s">
        <v>252</v>
      </c>
      <c s="34" t="s">
        <v>14201</v>
      </c>
      <c s="35" t="s">
        <v>4</v>
      </c>
      <c s="6" t="s">
        <v>14202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14203</v>
      </c>
      <c s="35" t="s">
        <v>4</v>
      </c>
      <c s="6" t="s">
        <v>14204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14205</v>
      </c>
      <c s="35" t="s">
        <v>4</v>
      </c>
      <c s="6" t="s">
        <v>14206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14207</v>
      </c>
      <c s="35" t="s">
        <v>4</v>
      </c>
      <c s="6" t="s">
        <v>14208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14209</v>
      </c>
    </row>
    <row r="281" spans="1:13" ht="12.75">
      <c r="A281" t="s">
        <v>45</v>
      </c>
      <c r="C281" s="31" t="s">
        <v>89</v>
      </c>
      <c r="E281" s="33" t="s">
        <v>4268</v>
      </c>
      <c r="J281" s="32">
        <f>0</f>
      </c>
      <c s="32">
        <f>0</f>
      </c>
      <c s="32">
        <f>0+L282+L286+L290+L294+L298+L302+L306+L310+L314+L318+L322+L326+L330+L334</f>
      </c>
      <c s="32">
        <f>0+M282+M286+M290+M294+M298+M302+M306+M310+M314+M318+M322+M326+M330+M334</f>
      </c>
    </row>
    <row r="282" spans="1:16" ht="12.75">
      <c r="A282" t="s">
        <v>48</v>
      </c>
      <c s="34" t="s">
        <v>264</v>
      </c>
      <c s="34" t="s">
        <v>14210</v>
      </c>
      <c s="35" t="s">
        <v>4</v>
      </c>
      <c s="6" t="s">
        <v>14211</v>
      </c>
      <c s="36" t="s">
        <v>10005</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14212</v>
      </c>
    </row>
    <row r="285" spans="1:5" ht="12.75">
      <c r="A285" t="s">
        <v>59</v>
      </c>
      <c r="E285" s="39" t="s">
        <v>68</v>
      </c>
    </row>
    <row r="286" spans="1:16" ht="12.75">
      <c r="A286" t="s">
        <v>48</v>
      </c>
      <c s="34" t="s">
        <v>638</v>
      </c>
      <c s="34" t="s">
        <v>14213</v>
      </c>
      <c s="35" t="s">
        <v>4</v>
      </c>
      <c s="6" t="s">
        <v>14214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14215</v>
      </c>
      <c s="35" t="s">
        <v>4</v>
      </c>
      <c s="6" t="s">
        <v>14216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14217</v>
      </c>
    </row>
    <row r="293" spans="1:5" ht="12.75">
      <c r="A293" t="s">
        <v>59</v>
      </c>
      <c r="E293" s="39" t="s">
        <v>68</v>
      </c>
    </row>
    <row r="294" spans="1:16" ht="12.75">
      <c r="A294" t="s">
        <v>48</v>
      </c>
      <c s="34" t="s">
        <v>267</v>
      </c>
      <c s="34" t="s">
        <v>14218</v>
      </c>
      <c s="35" t="s">
        <v>4</v>
      </c>
      <c s="6" t="s">
        <v>14219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14220</v>
      </c>
    </row>
    <row r="297" spans="1:5" ht="12.75">
      <c r="A297" t="s">
        <v>59</v>
      </c>
      <c r="E297" s="39" t="s">
        <v>68</v>
      </c>
    </row>
    <row r="298" spans="1:16" ht="12.75">
      <c r="A298" t="s">
        <v>48</v>
      </c>
      <c s="34" t="s">
        <v>270</v>
      </c>
      <c s="34" t="s">
        <v>14221</v>
      </c>
      <c s="35" t="s">
        <v>4</v>
      </c>
      <c s="6" t="s">
        <v>14222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14223</v>
      </c>
      <c s="35" t="s">
        <v>4</v>
      </c>
      <c s="6" t="s">
        <v>14224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14225</v>
      </c>
    </row>
    <row r="309" spans="1:5" ht="12.75">
      <c r="A309" t="s">
        <v>59</v>
      </c>
      <c r="E309" s="39" t="s">
        <v>68</v>
      </c>
    </row>
    <row r="310" spans="1:16" ht="12.75">
      <c r="A310" t="s">
        <v>48</v>
      </c>
      <c s="34" t="s">
        <v>273</v>
      </c>
      <c s="34" t="s">
        <v>14226</v>
      </c>
      <c s="35" t="s">
        <v>4</v>
      </c>
      <c s="6" t="s">
        <v>14227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14228</v>
      </c>
      <c s="35" t="s">
        <v>4</v>
      </c>
      <c s="6" t="s">
        <v>14229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14230</v>
      </c>
      <c s="35" t="s">
        <v>4</v>
      </c>
      <c s="6" t="s">
        <v>14231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14232</v>
      </c>
      <c s="35" t="s">
        <v>4</v>
      </c>
      <c s="6" t="s">
        <v>14233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14234</v>
      </c>
      <c s="35" t="s">
        <v>4</v>
      </c>
      <c s="6" t="s">
        <v>14235</v>
      </c>
      <c s="36" t="s">
        <v>10005</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14236</v>
      </c>
      <c s="35" t="s">
        <v>4</v>
      </c>
      <c s="6" t="s">
        <v>14237</v>
      </c>
      <c s="36" t="s">
        <v>10005</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14238</v>
      </c>
      <c s="35" t="s">
        <v>4</v>
      </c>
      <c s="6" t="s">
        <v>14239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11834</v>
      </c>
      <c r="E338" s="33" t="s">
        <v>11835</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11837</v>
      </c>
      <c s="35" t="s">
        <v>4</v>
      </c>
      <c s="6" t="s">
        <v>13450</v>
      </c>
      <c s="36" t="s">
        <v>3911</v>
      </c>
      <c s="37">
        <v>1</v>
      </c>
      <c s="36">
        <v>0</v>
      </c>
      <c s="36">
        <f>ROUND(G339*H339,6)</f>
      </c>
      <c r="L339" s="38">
        <v>0</v>
      </c>
      <c s="32">
        <f>ROUND(ROUND(L339,2)*ROUND(G339,3),2)</f>
      </c>
      <c s="36" t="s">
        <v>54</v>
      </c>
      <c>
        <f>(M339*21)/100</f>
      </c>
      <c t="s">
        <v>26</v>
      </c>
    </row>
    <row r="340" spans="1:5" ht="25.5">
      <c r="A340" s="35" t="s">
        <v>55</v>
      </c>
      <c r="E340" s="39" t="s">
        <v>13451</v>
      </c>
    </row>
    <row r="341" spans="1:5" ht="12.75">
      <c r="A341" s="35" t="s">
        <v>57</v>
      </c>
      <c r="E341" s="40" t="s">
        <v>4</v>
      </c>
    </row>
    <row r="342" spans="1:5" ht="25.5">
      <c r="A342" t="s">
        <v>59</v>
      </c>
      <c r="E342" s="39" t="s">
        <v>11839</v>
      </c>
    </row>
    <row r="343" spans="1:16" ht="12.75">
      <c r="A343" t="s">
        <v>48</v>
      </c>
      <c s="34" t="s">
        <v>291</v>
      </c>
      <c s="34" t="s">
        <v>11841</v>
      </c>
      <c s="35" t="s">
        <v>4</v>
      </c>
      <c s="6" t="s">
        <v>13452</v>
      </c>
      <c s="36" t="s">
        <v>3911</v>
      </c>
      <c s="37">
        <v>1</v>
      </c>
      <c s="36">
        <v>0</v>
      </c>
      <c s="36">
        <f>ROUND(G343*H343,6)</f>
      </c>
      <c r="L343" s="38">
        <v>0</v>
      </c>
      <c s="32">
        <f>ROUND(ROUND(L343,2)*ROUND(G343,3),2)</f>
      </c>
      <c s="36" t="s">
        <v>54</v>
      </c>
      <c>
        <f>(M343*21)/100</f>
      </c>
      <c t="s">
        <v>26</v>
      </c>
    </row>
    <row r="344" spans="1:5" ht="25.5">
      <c r="A344" s="35" t="s">
        <v>55</v>
      </c>
      <c r="E344" s="39" t="s">
        <v>13451</v>
      </c>
    </row>
    <row r="345" spans="1:5" ht="12.75">
      <c r="A345" s="35" t="s">
        <v>57</v>
      </c>
      <c r="E345" s="40" t="s">
        <v>4</v>
      </c>
    </row>
    <row r="346" spans="1:5" ht="25.5">
      <c r="A346" t="s">
        <v>59</v>
      </c>
      <c r="E346" s="39" t="s">
        <v>11839</v>
      </c>
    </row>
    <row r="347" spans="1:16" ht="12.75">
      <c r="A347" t="s">
        <v>48</v>
      </c>
      <c s="34" t="s">
        <v>294</v>
      </c>
      <c s="34" t="s">
        <v>11844</v>
      </c>
      <c s="35" t="s">
        <v>4</v>
      </c>
      <c s="6" t="s">
        <v>13453</v>
      </c>
      <c s="36" t="s">
        <v>3911</v>
      </c>
      <c s="37">
        <v>1</v>
      </c>
      <c s="36">
        <v>0</v>
      </c>
      <c s="36">
        <f>ROUND(G347*H347,6)</f>
      </c>
      <c r="L347" s="38">
        <v>0</v>
      </c>
      <c s="32">
        <f>ROUND(ROUND(L347,2)*ROUND(G347,3),2)</f>
      </c>
      <c s="36" t="s">
        <v>54</v>
      </c>
      <c>
        <f>(M347*21)/100</f>
      </c>
      <c t="s">
        <v>26</v>
      </c>
    </row>
    <row r="348" spans="1:5" ht="25.5">
      <c r="A348" s="35" t="s">
        <v>55</v>
      </c>
      <c r="E348" s="39" t="s">
        <v>13451</v>
      </c>
    </row>
    <row r="349" spans="1:5" ht="12.75">
      <c r="A349" s="35" t="s">
        <v>57</v>
      </c>
      <c r="E349" s="40" t="s">
        <v>4</v>
      </c>
    </row>
    <row r="350" spans="1:5" ht="25.5">
      <c r="A350" t="s">
        <v>59</v>
      </c>
      <c r="E350" s="39" t="s">
        <v>11839</v>
      </c>
    </row>
    <row r="351" spans="1:16" ht="12.75">
      <c r="A351" t="s">
        <v>48</v>
      </c>
      <c s="34" t="s">
        <v>297</v>
      </c>
      <c s="34" t="s">
        <v>11847</v>
      </c>
      <c s="35" t="s">
        <v>4</v>
      </c>
      <c s="6" t="s">
        <v>13454</v>
      </c>
      <c s="36" t="s">
        <v>3911</v>
      </c>
      <c s="37">
        <v>1</v>
      </c>
      <c s="36">
        <v>0</v>
      </c>
      <c s="36">
        <f>ROUND(G351*H351,6)</f>
      </c>
      <c r="L351" s="38">
        <v>0</v>
      </c>
      <c s="32">
        <f>ROUND(ROUND(L351,2)*ROUND(G351,3),2)</f>
      </c>
      <c s="36" t="s">
        <v>54</v>
      </c>
      <c>
        <f>(M351*21)/100</f>
      </c>
      <c t="s">
        <v>26</v>
      </c>
    </row>
    <row r="352" spans="1:5" ht="25.5">
      <c r="A352" s="35" t="s">
        <v>55</v>
      </c>
      <c r="E352" s="39" t="s">
        <v>13451</v>
      </c>
    </row>
    <row r="353" spans="1:5" ht="12.75">
      <c r="A353" s="35" t="s">
        <v>57</v>
      </c>
      <c r="E353" s="40" t="s">
        <v>4</v>
      </c>
    </row>
    <row r="354" spans="1:5" ht="25.5">
      <c r="A354" t="s">
        <v>59</v>
      </c>
      <c r="E354" s="39" t="s">
        <v>11839</v>
      </c>
    </row>
    <row r="355" spans="1:16" ht="12.75">
      <c r="A355" t="s">
        <v>48</v>
      </c>
      <c s="34" t="s">
        <v>300</v>
      </c>
      <c s="34" t="s">
        <v>11850</v>
      </c>
      <c s="35" t="s">
        <v>4</v>
      </c>
      <c s="6" t="s">
        <v>14240</v>
      </c>
      <c s="36" t="s">
        <v>3911</v>
      </c>
      <c s="37">
        <v>1</v>
      </c>
      <c s="36">
        <v>0</v>
      </c>
      <c s="36">
        <f>ROUND(G355*H355,6)</f>
      </c>
      <c r="L355" s="38">
        <v>0</v>
      </c>
      <c s="32">
        <f>ROUND(ROUND(L355,2)*ROUND(G355,3),2)</f>
      </c>
      <c s="36" t="s">
        <v>54</v>
      </c>
      <c>
        <f>(M355*21)/100</f>
      </c>
      <c t="s">
        <v>26</v>
      </c>
    </row>
    <row r="356" spans="1:5" ht="25.5">
      <c r="A356" s="35" t="s">
        <v>55</v>
      </c>
      <c r="E356" s="39" t="s">
        <v>13451</v>
      </c>
    </row>
    <row r="357" spans="1:5" ht="12.75">
      <c r="A357" s="35" t="s">
        <v>57</v>
      </c>
      <c r="E357" s="40" t="s">
        <v>4</v>
      </c>
    </row>
    <row r="358" spans="1:5" ht="25.5">
      <c r="A358" t="s">
        <v>59</v>
      </c>
      <c r="E358" s="39" t="s">
        <v>11839</v>
      </c>
    </row>
    <row r="359" spans="1:16" ht="12.75">
      <c r="A359" t="s">
        <v>48</v>
      </c>
      <c s="34" t="s">
        <v>303</v>
      </c>
      <c s="34" t="s">
        <v>11853</v>
      </c>
      <c s="35" t="s">
        <v>4</v>
      </c>
      <c s="6" t="s">
        <v>14241</v>
      </c>
      <c s="36" t="s">
        <v>3911</v>
      </c>
      <c s="37">
        <v>1</v>
      </c>
      <c s="36">
        <v>0</v>
      </c>
      <c s="36">
        <f>ROUND(G359*H359,6)</f>
      </c>
      <c r="L359" s="38">
        <v>0</v>
      </c>
      <c s="32">
        <f>ROUND(ROUND(L359,2)*ROUND(G359,3),2)</f>
      </c>
      <c s="36" t="s">
        <v>54</v>
      </c>
      <c>
        <f>(M359*21)/100</f>
      </c>
      <c t="s">
        <v>26</v>
      </c>
    </row>
    <row r="360" spans="1:5" ht="25.5">
      <c r="A360" s="35" t="s">
        <v>55</v>
      </c>
      <c r="E360" s="39" t="s">
        <v>13451</v>
      </c>
    </row>
    <row r="361" spans="1:5" ht="12.75">
      <c r="A361" s="35" t="s">
        <v>57</v>
      </c>
      <c r="E361" s="40" t="s">
        <v>4</v>
      </c>
    </row>
    <row r="362" spans="1:5" ht="25.5">
      <c r="A362" t="s">
        <v>59</v>
      </c>
      <c r="E362" s="39" t="s">
        <v>11839</v>
      </c>
    </row>
    <row r="363" spans="1:16" ht="12.75">
      <c r="A363" t="s">
        <v>48</v>
      </c>
      <c s="34" t="s">
        <v>306</v>
      </c>
      <c s="34" t="s">
        <v>11856</v>
      </c>
      <c s="35" t="s">
        <v>4</v>
      </c>
      <c s="6" t="s">
        <v>13455</v>
      </c>
      <c s="36" t="s">
        <v>3911</v>
      </c>
      <c s="37">
        <v>1</v>
      </c>
      <c s="36">
        <v>0</v>
      </c>
      <c s="36">
        <f>ROUND(G363*H363,6)</f>
      </c>
      <c r="L363" s="38">
        <v>0</v>
      </c>
      <c s="32">
        <f>ROUND(ROUND(L363,2)*ROUND(G363,3),2)</f>
      </c>
      <c s="36" t="s">
        <v>54</v>
      </c>
      <c>
        <f>(M363*21)/100</f>
      </c>
      <c t="s">
        <v>26</v>
      </c>
    </row>
    <row r="364" spans="1:5" ht="25.5">
      <c r="A364" s="35" t="s">
        <v>55</v>
      </c>
      <c r="E364" s="39" t="s">
        <v>13451</v>
      </c>
    </row>
    <row r="365" spans="1:5" ht="12.75">
      <c r="A365" s="35" t="s">
        <v>57</v>
      </c>
      <c r="E365" s="40" t="s">
        <v>4</v>
      </c>
    </row>
    <row r="366" spans="1:5" ht="25.5">
      <c r="A366" t="s">
        <v>59</v>
      </c>
      <c r="E366" s="39" t="s">
        <v>11839</v>
      </c>
    </row>
    <row r="367" spans="1:16" ht="38.25">
      <c r="A367" t="s">
        <v>48</v>
      </c>
      <c s="34" t="s">
        <v>309</v>
      </c>
      <c s="34" t="s">
        <v>11898</v>
      </c>
      <c s="35" t="s">
        <v>4</v>
      </c>
      <c s="6" t="s">
        <v>11904</v>
      </c>
      <c s="36" t="s">
        <v>3911</v>
      </c>
      <c s="37">
        <v>3</v>
      </c>
      <c s="36">
        <v>0</v>
      </c>
      <c s="36">
        <f>ROUND(G367*H367,6)</f>
      </c>
      <c r="L367" s="38">
        <v>0</v>
      </c>
      <c s="32">
        <f>ROUND(ROUND(L367,2)*ROUND(G367,3),2)</f>
      </c>
      <c s="36" t="s">
        <v>54</v>
      </c>
      <c>
        <f>(M367*21)/100</f>
      </c>
      <c t="s">
        <v>26</v>
      </c>
    </row>
    <row r="368" spans="1:5" ht="63.75">
      <c r="A368" s="35" t="s">
        <v>55</v>
      </c>
      <c r="E368" s="39" t="s">
        <v>13456</v>
      </c>
    </row>
    <row r="369" spans="1:5" ht="12.75">
      <c r="A369" s="35" t="s">
        <v>57</v>
      </c>
      <c r="E369" s="40" t="s">
        <v>4</v>
      </c>
    </row>
    <row r="370" spans="1:5" ht="12.75">
      <c r="A370" t="s">
        <v>59</v>
      </c>
      <c r="E370" s="39" t="s">
        <v>4</v>
      </c>
    </row>
    <row r="371" spans="1:16" ht="38.25">
      <c r="A371" t="s">
        <v>48</v>
      </c>
      <c s="34" t="s">
        <v>312</v>
      </c>
      <c s="34" t="s">
        <v>11903</v>
      </c>
      <c s="35" t="s">
        <v>4</v>
      </c>
      <c s="6" t="s">
        <v>11912</v>
      </c>
      <c s="36" t="s">
        <v>3911</v>
      </c>
      <c s="37">
        <v>2</v>
      </c>
      <c s="36">
        <v>0</v>
      </c>
      <c s="36">
        <f>ROUND(G371*H371,6)</f>
      </c>
      <c r="L371" s="38">
        <v>0</v>
      </c>
      <c s="32">
        <f>ROUND(ROUND(L371,2)*ROUND(G371,3),2)</f>
      </c>
      <c s="36" t="s">
        <v>54</v>
      </c>
      <c>
        <f>(M371*21)/100</f>
      </c>
      <c t="s">
        <v>26</v>
      </c>
    </row>
    <row r="372" spans="1:5" ht="38.25">
      <c r="A372" s="35" t="s">
        <v>55</v>
      </c>
      <c r="E372" s="39" t="s">
        <v>14242</v>
      </c>
    </row>
    <row r="373" spans="1:5" ht="12.75">
      <c r="A373" s="35" t="s">
        <v>57</v>
      </c>
      <c r="E373" s="40" t="s">
        <v>4</v>
      </c>
    </row>
    <row r="374" spans="1:5" ht="12.75">
      <c r="A374" t="s">
        <v>59</v>
      </c>
      <c r="E374" s="39" t="s">
        <v>4</v>
      </c>
    </row>
    <row r="375" spans="1:16" ht="38.25">
      <c r="A375" t="s">
        <v>48</v>
      </c>
      <c s="34" t="s">
        <v>315</v>
      </c>
      <c s="34" t="s">
        <v>11907</v>
      </c>
      <c s="35" t="s">
        <v>4</v>
      </c>
      <c s="6" t="s">
        <v>11916</v>
      </c>
      <c s="36" t="s">
        <v>3911</v>
      </c>
      <c s="37">
        <v>3</v>
      </c>
      <c s="36">
        <v>0</v>
      </c>
      <c s="36">
        <f>ROUND(G375*H375,6)</f>
      </c>
      <c r="L375" s="38">
        <v>0</v>
      </c>
      <c s="32">
        <f>ROUND(ROUND(L375,2)*ROUND(G375,3),2)</f>
      </c>
      <c s="36" t="s">
        <v>54</v>
      </c>
      <c>
        <f>(M375*21)/100</f>
      </c>
      <c t="s">
        <v>26</v>
      </c>
    </row>
    <row r="376" spans="1:5" ht="38.25">
      <c r="A376" s="35" t="s">
        <v>55</v>
      </c>
      <c r="E376" s="39" t="s">
        <v>14242</v>
      </c>
    </row>
    <row r="377" spans="1:5" ht="12.75">
      <c r="A377" s="35" t="s">
        <v>57</v>
      </c>
      <c r="E377" s="40" t="s">
        <v>4</v>
      </c>
    </row>
    <row r="378" spans="1:5" ht="12.75">
      <c r="A378" t="s">
        <v>59</v>
      </c>
      <c r="E378" s="39" t="s">
        <v>4</v>
      </c>
    </row>
    <row r="379" spans="1:16" ht="38.25">
      <c r="A379" t="s">
        <v>48</v>
      </c>
      <c s="34" t="s">
        <v>318</v>
      </c>
      <c s="34" t="s">
        <v>11918</v>
      </c>
      <c s="35" t="s">
        <v>4</v>
      </c>
      <c s="6" t="s">
        <v>11927</v>
      </c>
      <c s="36" t="s">
        <v>3911</v>
      </c>
      <c s="37">
        <v>29</v>
      </c>
      <c s="36">
        <v>0</v>
      </c>
      <c s="36">
        <f>ROUND(G379*H379,6)</f>
      </c>
      <c r="L379" s="38">
        <v>0</v>
      </c>
      <c s="32">
        <f>ROUND(ROUND(L379,2)*ROUND(G379,3),2)</f>
      </c>
      <c s="36" t="s">
        <v>54</v>
      </c>
      <c>
        <f>(M379*21)/100</f>
      </c>
      <c t="s">
        <v>26</v>
      </c>
    </row>
    <row r="380" spans="1:5" ht="51">
      <c r="A380" s="35" t="s">
        <v>55</v>
      </c>
      <c r="E380" s="39" t="s">
        <v>13465</v>
      </c>
    </row>
    <row r="381" spans="1:5" ht="12.75">
      <c r="A381" s="35" t="s">
        <v>57</v>
      </c>
      <c r="E381" s="40" t="s">
        <v>4</v>
      </c>
    </row>
    <row r="382" spans="1:5" ht="12.75">
      <c r="A382" t="s">
        <v>59</v>
      </c>
      <c r="E382" s="39" t="s">
        <v>4</v>
      </c>
    </row>
    <row r="383" spans="1:16" ht="38.25">
      <c r="A383" t="s">
        <v>48</v>
      </c>
      <c s="34" t="s">
        <v>321</v>
      </c>
      <c s="34" t="s">
        <v>11922</v>
      </c>
      <c s="35" t="s">
        <v>4</v>
      </c>
      <c s="6" t="s">
        <v>14243</v>
      </c>
      <c s="36" t="s">
        <v>3911</v>
      </c>
      <c s="37">
        <v>2</v>
      </c>
      <c s="36">
        <v>0</v>
      </c>
      <c s="36">
        <f>ROUND(G383*H383,6)</f>
      </c>
      <c r="L383" s="38">
        <v>0</v>
      </c>
      <c s="32">
        <f>ROUND(ROUND(L383,2)*ROUND(G383,3),2)</f>
      </c>
      <c s="36" t="s">
        <v>54</v>
      </c>
      <c>
        <f>(M383*21)/100</f>
      </c>
      <c t="s">
        <v>26</v>
      </c>
    </row>
    <row r="384" spans="1:5" ht="12.75">
      <c r="A384" s="35" t="s">
        <v>55</v>
      </c>
      <c r="E384" s="39" t="s">
        <v>11901</v>
      </c>
    </row>
    <row r="385" spans="1:5" ht="12.75">
      <c r="A385" s="35" t="s">
        <v>57</v>
      </c>
      <c r="E385" s="40" t="s">
        <v>4</v>
      </c>
    </row>
    <row r="386" spans="1:5" ht="12.75">
      <c r="A386" t="s">
        <v>59</v>
      </c>
      <c r="E386" s="39" t="s">
        <v>4</v>
      </c>
    </row>
    <row r="387" spans="1:16" ht="12.75">
      <c r="A387" t="s">
        <v>48</v>
      </c>
      <c s="34" t="s">
        <v>324</v>
      </c>
      <c s="34" t="s">
        <v>11930</v>
      </c>
      <c s="35" t="s">
        <v>4</v>
      </c>
      <c s="6" t="s">
        <v>13469</v>
      </c>
      <c s="36" t="s">
        <v>3911</v>
      </c>
      <c s="37">
        <v>14</v>
      </c>
      <c s="36">
        <v>0</v>
      </c>
      <c s="36">
        <f>ROUND(G387*H387,6)</f>
      </c>
      <c r="L387" s="38">
        <v>0</v>
      </c>
      <c s="32">
        <f>ROUND(ROUND(L387,2)*ROUND(G387,3),2)</f>
      </c>
      <c s="36" t="s">
        <v>54</v>
      </c>
      <c>
        <f>(M387*21)/100</f>
      </c>
      <c t="s">
        <v>26</v>
      </c>
    </row>
    <row r="388" spans="1:5" ht="12.75">
      <c r="A388" s="35" t="s">
        <v>55</v>
      </c>
      <c r="E388" s="39" t="s">
        <v>11901</v>
      </c>
    </row>
    <row r="389" spans="1:5" ht="12.75">
      <c r="A389" s="35" t="s">
        <v>57</v>
      </c>
      <c r="E389" s="40" t="s">
        <v>4</v>
      </c>
    </row>
    <row r="390" spans="1:5" ht="12.75">
      <c r="A390" t="s">
        <v>59</v>
      </c>
      <c r="E390" s="39" t="s">
        <v>4</v>
      </c>
    </row>
    <row r="391" spans="1:16" ht="12.75">
      <c r="A391" t="s">
        <v>48</v>
      </c>
      <c s="34" t="s">
        <v>327</v>
      </c>
      <c s="34" t="s">
        <v>11934</v>
      </c>
      <c s="35" t="s">
        <v>4</v>
      </c>
      <c s="6" t="s">
        <v>13470</v>
      </c>
      <c s="36" t="s">
        <v>3911</v>
      </c>
      <c s="37">
        <v>17</v>
      </c>
      <c s="36">
        <v>0</v>
      </c>
      <c s="36">
        <f>ROUND(G391*H391,6)</f>
      </c>
      <c r="L391" s="38">
        <v>0</v>
      </c>
      <c s="32">
        <f>ROUND(ROUND(L391,2)*ROUND(G391,3),2)</f>
      </c>
      <c s="36" t="s">
        <v>54</v>
      </c>
      <c>
        <f>(M391*21)/100</f>
      </c>
      <c t="s">
        <v>26</v>
      </c>
    </row>
    <row r="392" spans="1:5" ht="12.75">
      <c r="A392" s="35" t="s">
        <v>55</v>
      </c>
      <c r="E392" s="39" t="s">
        <v>11901</v>
      </c>
    </row>
    <row r="393" spans="1:5" ht="12.75">
      <c r="A393" s="35" t="s">
        <v>57</v>
      </c>
      <c r="E393" s="40" t="s">
        <v>4</v>
      </c>
    </row>
    <row r="394" spans="1:5" ht="12.75">
      <c r="A394" t="s">
        <v>59</v>
      </c>
      <c r="E394" s="39" t="s">
        <v>4</v>
      </c>
    </row>
    <row r="395" spans="1:16" ht="38.25">
      <c r="A395" t="s">
        <v>48</v>
      </c>
      <c s="34" t="s">
        <v>330</v>
      </c>
      <c s="34" t="s">
        <v>11965</v>
      </c>
      <c s="35" t="s">
        <v>4</v>
      </c>
      <c s="6" t="s">
        <v>11966</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11968</v>
      </c>
      <c s="35" t="s">
        <v>4</v>
      </c>
      <c s="6" t="s">
        <v>13471</v>
      </c>
      <c s="36" t="s">
        <v>3911</v>
      </c>
      <c s="37">
        <v>6</v>
      </c>
      <c s="36">
        <v>0</v>
      </c>
      <c s="36">
        <f>ROUND(G399*H399,6)</f>
      </c>
      <c r="L399" s="38">
        <v>0</v>
      </c>
      <c s="32">
        <f>ROUND(ROUND(L399,2)*ROUND(G399,3),2)</f>
      </c>
      <c s="36" t="s">
        <v>54</v>
      </c>
      <c>
        <f>(M399*21)/100</f>
      </c>
      <c t="s">
        <v>26</v>
      </c>
    </row>
    <row r="400" spans="1:5" ht="25.5">
      <c r="A400" s="35" t="s">
        <v>55</v>
      </c>
      <c r="E400" s="39" t="s">
        <v>11970</v>
      </c>
    </row>
    <row r="401" spans="1:5" ht="12.75">
      <c r="A401" s="35" t="s">
        <v>57</v>
      </c>
      <c r="E401" s="40" t="s">
        <v>4</v>
      </c>
    </row>
    <row r="402" spans="1:5" ht="12.75">
      <c r="A402" t="s">
        <v>59</v>
      </c>
      <c r="E402" s="39" t="s">
        <v>4</v>
      </c>
    </row>
    <row r="403" spans="1:16" ht="38.25">
      <c r="A403" t="s">
        <v>48</v>
      </c>
      <c s="34" t="s">
        <v>336</v>
      </c>
      <c s="34" t="s">
        <v>11972</v>
      </c>
      <c s="35" t="s">
        <v>4</v>
      </c>
      <c s="6" t="s">
        <v>13472</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11975</v>
      </c>
      <c s="35" t="s">
        <v>4</v>
      </c>
      <c s="6" t="s">
        <v>14244</v>
      </c>
      <c s="36" t="s">
        <v>3911</v>
      </c>
      <c s="37">
        <v>8</v>
      </c>
      <c s="36">
        <v>0</v>
      </c>
      <c s="36">
        <f>ROUND(G407*H407,6)</f>
      </c>
      <c r="L407" s="38">
        <v>0</v>
      </c>
      <c s="32">
        <f>ROUND(ROUND(L407,2)*ROUND(G407,3),2)</f>
      </c>
      <c s="36" t="s">
        <v>54</v>
      </c>
      <c>
        <f>(M407*21)/100</f>
      </c>
      <c t="s">
        <v>26</v>
      </c>
    </row>
    <row r="408" spans="1:5" ht="25.5">
      <c r="A408" s="35" t="s">
        <v>55</v>
      </c>
      <c r="E408" s="39" t="s">
        <v>14245</v>
      </c>
    </row>
    <row r="409" spans="1:5" ht="12.75">
      <c r="A409" s="35" t="s">
        <v>57</v>
      </c>
      <c r="E409" s="40" t="s">
        <v>4</v>
      </c>
    </row>
    <row r="410" spans="1:5" ht="12.75">
      <c r="A410" t="s">
        <v>59</v>
      </c>
      <c r="E410" s="39" t="s">
        <v>4</v>
      </c>
    </row>
    <row r="411" spans="1:16" ht="38.25">
      <c r="A411" t="s">
        <v>48</v>
      </c>
      <c s="34" t="s">
        <v>342</v>
      </c>
      <c s="34" t="s">
        <v>11978</v>
      </c>
      <c s="35" t="s">
        <v>4</v>
      </c>
      <c s="6" t="s">
        <v>14246</v>
      </c>
      <c s="36" t="s">
        <v>3911</v>
      </c>
      <c s="37">
        <v>1</v>
      </c>
      <c s="36">
        <v>0</v>
      </c>
      <c s="36">
        <f>ROUND(G411*H411,6)</f>
      </c>
      <c r="L411" s="38">
        <v>0</v>
      </c>
      <c s="32">
        <f>ROUND(ROUND(L411,2)*ROUND(G411,3),2)</f>
      </c>
      <c s="36" t="s">
        <v>54</v>
      </c>
      <c>
        <f>(M411*21)/100</f>
      </c>
      <c t="s">
        <v>26</v>
      </c>
    </row>
    <row r="412" spans="1:5" ht="25.5">
      <c r="A412" s="35" t="s">
        <v>55</v>
      </c>
      <c r="E412" s="39" t="s">
        <v>12008</v>
      </c>
    </row>
    <row r="413" spans="1:5" ht="12.75">
      <c r="A413" s="35" t="s">
        <v>57</v>
      </c>
      <c r="E413" s="40" t="s">
        <v>4</v>
      </c>
    </row>
    <row r="414" spans="1:5" ht="12.75">
      <c r="A414" t="s">
        <v>59</v>
      </c>
      <c r="E414" s="39" t="s">
        <v>4</v>
      </c>
    </row>
    <row r="415" spans="1:16" ht="38.25">
      <c r="A415" t="s">
        <v>48</v>
      </c>
      <c s="34" t="s">
        <v>345</v>
      </c>
      <c s="34" t="s">
        <v>11982</v>
      </c>
      <c s="35" t="s">
        <v>4</v>
      </c>
      <c s="6" t="s">
        <v>14247</v>
      </c>
      <c s="36" t="s">
        <v>3911</v>
      </c>
      <c s="37">
        <v>2</v>
      </c>
      <c s="36">
        <v>0</v>
      </c>
      <c s="36">
        <f>ROUND(G415*H415,6)</f>
      </c>
      <c r="L415" s="38">
        <v>0</v>
      </c>
      <c s="32">
        <f>ROUND(ROUND(L415,2)*ROUND(G415,3),2)</f>
      </c>
      <c s="36" t="s">
        <v>54</v>
      </c>
      <c>
        <f>(M415*21)/100</f>
      </c>
      <c t="s">
        <v>26</v>
      </c>
    </row>
    <row r="416" spans="1:5" ht="25.5">
      <c r="A416" s="35" t="s">
        <v>55</v>
      </c>
      <c r="E416" s="39" t="s">
        <v>11980</v>
      </c>
    </row>
    <row r="417" spans="1:5" ht="12.75">
      <c r="A417" s="35" t="s">
        <v>57</v>
      </c>
      <c r="E417" s="40" t="s">
        <v>4</v>
      </c>
    </row>
    <row r="418" spans="1:5" ht="12.75">
      <c r="A418" t="s">
        <v>59</v>
      </c>
      <c r="E418" s="39" t="s">
        <v>4</v>
      </c>
    </row>
    <row r="419" spans="1:16" ht="38.25">
      <c r="A419" t="s">
        <v>48</v>
      </c>
      <c s="34" t="s">
        <v>348</v>
      </c>
      <c s="34" t="s">
        <v>11985</v>
      </c>
      <c s="35" t="s">
        <v>4</v>
      </c>
      <c s="6" t="s">
        <v>11986</v>
      </c>
      <c s="36" t="s">
        <v>3911</v>
      </c>
      <c s="37">
        <v>2</v>
      </c>
      <c s="36">
        <v>0</v>
      </c>
      <c s="36">
        <f>ROUND(G419*H419,6)</f>
      </c>
      <c r="L419" s="38">
        <v>0</v>
      </c>
      <c s="32">
        <f>ROUND(ROUND(L419,2)*ROUND(G419,3),2)</f>
      </c>
      <c s="36" t="s">
        <v>54</v>
      </c>
      <c>
        <f>(M419*21)/100</f>
      </c>
      <c t="s">
        <v>26</v>
      </c>
    </row>
    <row r="420" spans="1:5" ht="25.5">
      <c r="A420" s="35" t="s">
        <v>55</v>
      </c>
      <c r="E420" s="39" t="s">
        <v>11987</v>
      </c>
    </row>
    <row r="421" spans="1:5" ht="12.75">
      <c r="A421" s="35" t="s">
        <v>57</v>
      </c>
      <c r="E421" s="40" t="s">
        <v>4</v>
      </c>
    </row>
    <row r="422" spans="1:5" ht="12.75">
      <c r="A422" t="s">
        <v>59</v>
      </c>
      <c r="E422" s="39" t="s">
        <v>4</v>
      </c>
    </row>
    <row r="423" spans="1:16" ht="38.25">
      <c r="A423" t="s">
        <v>48</v>
      </c>
      <c s="34" t="s">
        <v>351</v>
      </c>
      <c s="34" t="s">
        <v>11989</v>
      </c>
      <c s="35" t="s">
        <v>4</v>
      </c>
      <c s="6" t="s">
        <v>13478</v>
      </c>
      <c s="36" t="s">
        <v>3911</v>
      </c>
      <c s="37">
        <v>17</v>
      </c>
      <c s="36">
        <v>0</v>
      </c>
      <c s="36">
        <f>ROUND(G423*H423,6)</f>
      </c>
      <c r="L423" s="38">
        <v>0</v>
      </c>
      <c s="32">
        <f>ROUND(ROUND(L423,2)*ROUND(G423,3),2)</f>
      </c>
      <c s="36" t="s">
        <v>54</v>
      </c>
      <c>
        <f>(M423*21)/100</f>
      </c>
      <c t="s">
        <v>26</v>
      </c>
    </row>
    <row r="424" spans="1:5" ht="25.5">
      <c r="A424" s="35" t="s">
        <v>55</v>
      </c>
      <c r="E424" s="39" t="s">
        <v>13479</v>
      </c>
    </row>
    <row r="425" spans="1:5" ht="12.75">
      <c r="A425" s="35" t="s">
        <v>57</v>
      </c>
      <c r="E425" s="40" t="s">
        <v>4</v>
      </c>
    </row>
    <row r="426" spans="1:5" ht="12.75">
      <c r="A426" t="s">
        <v>59</v>
      </c>
      <c r="E426" s="39" t="s">
        <v>4</v>
      </c>
    </row>
    <row r="427" spans="1:16" ht="38.25">
      <c r="A427" t="s">
        <v>48</v>
      </c>
      <c s="34" t="s">
        <v>354</v>
      </c>
      <c s="34" t="s">
        <v>11992</v>
      </c>
      <c s="35" t="s">
        <v>4</v>
      </c>
      <c s="6" t="s">
        <v>11999</v>
      </c>
      <c s="36" t="s">
        <v>3911</v>
      </c>
      <c s="37">
        <v>17</v>
      </c>
      <c s="36">
        <v>0</v>
      </c>
      <c s="36">
        <f>ROUND(G427*H427,6)</f>
      </c>
      <c r="L427" s="38">
        <v>0</v>
      </c>
      <c s="32">
        <f>ROUND(ROUND(L427,2)*ROUND(G427,3),2)</f>
      </c>
      <c s="36" t="s">
        <v>54</v>
      </c>
      <c>
        <f>(M427*21)/100</f>
      </c>
      <c t="s">
        <v>26</v>
      </c>
    </row>
    <row r="428" spans="1:5" ht="25.5">
      <c r="A428" s="35" t="s">
        <v>55</v>
      </c>
      <c r="E428" s="39" t="s">
        <v>12000</v>
      </c>
    </row>
    <row r="429" spans="1:5" ht="12.75">
      <c r="A429" s="35" t="s">
        <v>57</v>
      </c>
      <c r="E429" s="40" t="s">
        <v>4</v>
      </c>
    </row>
    <row r="430" spans="1:5" ht="12.75">
      <c r="A430" t="s">
        <v>59</v>
      </c>
      <c r="E430" s="39" t="s">
        <v>4</v>
      </c>
    </row>
    <row r="431" spans="1:16" ht="38.25">
      <c r="A431" t="s">
        <v>48</v>
      </c>
      <c s="34" t="s">
        <v>357</v>
      </c>
      <c s="34" t="s">
        <v>11995</v>
      </c>
      <c s="35" t="s">
        <v>4</v>
      </c>
      <c s="6" t="s">
        <v>12003</v>
      </c>
      <c s="36" t="s">
        <v>3911</v>
      </c>
      <c s="37">
        <v>3</v>
      </c>
      <c s="36">
        <v>0</v>
      </c>
      <c s="36">
        <f>ROUND(G431*H431,6)</f>
      </c>
      <c r="L431" s="38">
        <v>0</v>
      </c>
      <c s="32">
        <f>ROUND(ROUND(L431,2)*ROUND(G431,3),2)</f>
      </c>
      <c s="36" t="s">
        <v>54</v>
      </c>
      <c>
        <f>(M431*21)/100</f>
      </c>
      <c t="s">
        <v>26</v>
      </c>
    </row>
    <row r="432" spans="1:5" ht="38.25">
      <c r="A432" s="35" t="s">
        <v>55</v>
      </c>
      <c r="E432" s="39" t="s">
        <v>12004</v>
      </c>
    </row>
    <row r="433" spans="1:5" ht="12.75">
      <c r="A433" s="35" t="s">
        <v>57</v>
      </c>
      <c r="E433" s="40" t="s">
        <v>4</v>
      </c>
    </row>
    <row r="434" spans="1:5" ht="12.75">
      <c r="A434" t="s">
        <v>59</v>
      </c>
      <c r="E434" s="39" t="s">
        <v>4</v>
      </c>
    </row>
    <row r="435" spans="1:16" ht="38.25">
      <c r="A435" t="s">
        <v>48</v>
      </c>
      <c s="34" t="s">
        <v>360</v>
      </c>
      <c s="34" t="s">
        <v>11998</v>
      </c>
      <c s="35" t="s">
        <v>4</v>
      </c>
      <c s="6" t="s">
        <v>12007</v>
      </c>
      <c s="36" t="s">
        <v>3911</v>
      </c>
      <c s="37">
        <v>1</v>
      </c>
      <c s="36">
        <v>0</v>
      </c>
      <c s="36">
        <f>ROUND(G435*H435,6)</f>
      </c>
      <c r="L435" s="38">
        <v>0</v>
      </c>
      <c s="32">
        <f>ROUND(ROUND(L435,2)*ROUND(G435,3),2)</f>
      </c>
      <c s="36" t="s">
        <v>54</v>
      </c>
      <c>
        <f>(M435*21)/100</f>
      </c>
      <c t="s">
        <v>26</v>
      </c>
    </row>
    <row r="436" spans="1:5" ht="25.5">
      <c r="A436" s="35" t="s">
        <v>55</v>
      </c>
      <c r="E436" s="39" t="s">
        <v>12008</v>
      </c>
    </row>
    <row r="437" spans="1:5" ht="12.75">
      <c r="A437" s="35" t="s">
        <v>57</v>
      </c>
      <c r="E437" s="40" t="s">
        <v>4</v>
      </c>
    </row>
    <row r="438" spans="1:5" ht="12.75">
      <c r="A438" t="s">
        <v>59</v>
      </c>
      <c r="E438" s="39" t="s">
        <v>4</v>
      </c>
    </row>
    <row r="439" spans="1:16" ht="38.25">
      <c r="A439" t="s">
        <v>48</v>
      </c>
      <c s="34" t="s">
        <v>363</v>
      </c>
      <c s="34" t="s">
        <v>12002</v>
      </c>
      <c s="35" t="s">
        <v>4</v>
      </c>
      <c s="6" t="s">
        <v>12015</v>
      </c>
      <c s="36" t="s">
        <v>3911</v>
      </c>
      <c s="37">
        <v>1</v>
      </c>
      <c s="36">
        <v>0</v>
      </c>
      <c s="36">
        <f>ROUND(G439*H439,6)</f>
      </c>
      <c r="L439" s="38">
        <v>0</v>
      </c>
      <c s="32">
        <f>ROUND(ROUND(L439,2)*ROUND(G439,3),2)</f>
      </c>
      <c s="36" t="s">
        <v>54</v>
      </c>
      <c>
        <f>(M439*21)/100</f>
      </c>
      <c t="s">
        <v>26</v>
      </c>
    </row>
    <row r="440" spans="1:5" ht="25.5">
      <c r="A440" s="35" t="s">
        <v>55</v>
      </c>
      <c r="E440" s="39" t="s">
        <v>12016</v>
      </c>
    </row>
    <row r="441" spans="1:5" ht="12.75">
      <c r="A441" s="35" t="s">
        <v>57</v>
      </c>
      <c r="E441" s="40" t="s">
        <v>4</v>
      </c>
    </row>
    <row r="442" spans="1:5" ht="12.75">
      <c r="A442" t="s">
        <v>59</v>
      </c>
      <c r="E442" s="39" t="s">
        <v>4</v>
      </c>
    </row>
    <row r="443" spans="1:16" ht="38.25">
      <c r="A443" t="s">
        <v>48</v>
      </c>
      <c s="34" t="s">
        <v>366</v>
      </c>
      <c s="34" t="s">
        <v>12006</v>
      </c>
      <c s="35" t="s">
        <v>4</v>
      </c>
      <c s="6" t="s">
        <v>14248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12010</v>
      </c>
      <c s="35" t="s">
        <v>4</v>
      </c>
      <c s="6" t="s">
        <v>12023</v>
      </c>
      <c s="36" t="s">
        <v>12024</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12026</v>
      </c>
      <c s="35" t="s">
        <v>4</v>
      </c>
      <c s="6" t="s">
        <v>13480</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12029</v>
      </c>
      <c s="35" t="s">
        <v>4</v>
      </c>
      <c s="6" t="s">
        <v>13482</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12032</v>
      </c>
      <c s="35" t="s">
        <v>4</v>
      </c>
      <c s="6" t="s">
        <v>13483</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12035</v>
      </c>
      <c s="35" t="s">
        <v>4</v>
      </c>
      <c s="6" t="s">
        <v>13484</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12038</v>
      </c>
      <c s="35" t="s">
        <v>4</v>
      </c>
      <c s="6" t="s">
        <v>13485</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12041</v>
      </c>
      <c s="35" t="s">
        <v>4</v>
      </c>
      <c s="6" t="s">
        <v>13486</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12044</v>
      </c>
      <c s="35" t="s">
        <v>4</v>
      </c>
      <c s="6" t="s">
        <v>12081</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12047</v>
      </c>
      <c s="35" t="s">
        <v>4</v>
      </c>
      <c s="6" t="s">
        <v>14249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12050</v>
      </c>
      <c s="35" t="s">
        <v>4</v>
      </c>
      <c s="6" t="s">
        <v>12094</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12053</v>
      </c>
      <c s="35" t="s">
        <v>4</v>
      </c>
      <c s="6" t="s">
        <v>12096</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12056</v>
      </c>
      <c s="35" t="s">
        <v>4</v>
      </c>
      <c s="6" t="s">
        <v>12098</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12059</v>
      </c>
      <c s="35" t="s">
        <v>4</v>
      </c>
      <c s="6" t="s">
        <v>13487</v>
      </c>
      <c s="36" t="s">
        <v>12024</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12062</v>
      </c>
      <c s="35" t="s">
        <v>4</v>
      </c>
      <c s="6" t="s">
        <v>13488</v>
      </c>
      <c s="36" t="s">
        <v>12024</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12103</v>
      </c>
      <c s="35" t="s">
        <v>4</v>
      </c>
      <c s="6" t="s">
        <v>12110</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12105</v>
      </c>
      <c s="35" t="s">
        <v>4</v>
      </c>
      <c s="6" t="s">
        <v>12112</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12107</v>
      </c>
      <c s="35" t="s">
        <v>4</v>
      </c>
      <c s="6" t="s">
        <v>12117</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12109</v>
      </c>
      <c s="35" t="s">
        <v>4</v>
      </c>
      <c s="6" t="s">
        <v>12122</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12111</v>
      </c>
      <c s="35" t="s">
        <v>4</v>
      </c>
      <c s="6" t="s">
        <v>12124</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12113</v>
      </c>
      <c s="35" t="s">
        <v>4</v>
      </c>
      <c s="6" t="s">
        <v>12126</v>
      </c>
      <c s="36" t="s">
        <v>12024</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12116</v>
      </c>
      <c s="35" t="s">
        <v>4</v>
      </c>
      <c s="6" t="s">
        <v>12128</v>
      </c>
      <c s="36" t="s">
        <v>12024</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12129</v>
      </c>
      <c s="35" t="s">
        <v>4</v>
      </c>
      <c s="6" t="s">
        <v>12133</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13491</v>
      </c>
      <c s="35" t="s">
        <v>4</v>
      </c>
      <c s="6" t="s">
        <v>13492</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13493</v>
      </c>
      <c s="35" t="s">
        <v>4</v>
      </c>
      <c s="6" t="s">
        <v>12135</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13494</v>
      </c>
      <c s="35" t="s">
        <v>4</v>
      </c>
      <c s="6" t="s">
        <v>12141</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13495</v>
      </c>
      <c s="35" t="s">
        <v>4</v>
      </c>
      <c s="6" t="s">
        <v>12143</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13496</v>
      </c>
      <c s="35" t="s">
        <v>4</v>
      </c>
      <c s="6" t="s">
        <v>12145</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13497</v>
      </c>
      <c s="35" t="s">
        <v>4</v>
      </c>
      <c s="6" t="s">
        <v>12147</v>
      </c>
      <c s="36" t="s">
        <v>12148</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12132</v>
      </c>
      <c s="35" t="s">
        <v>4</v>
      </c>
      <c s="6" t="s">
        <v>12139</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12134</v>
      </c>
      <c s="35" t="s">
        <v>4</v>
      </c>
      <c s="6" t="s">
        <v>12137</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12136</v>
      </c>
      <c s="35" t="s">
        <v>4</v>
      </c>
      <c s="6" t="s">
        <v>14250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12138</v>
      </c>
      <c s="35" t="s">
        <v>4</v>
      </c>
      <c s="6" t="s">
        <v>13499</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12140</v>
      </c>
      <c s="35" t="s">
        <v>4</v>
      </c>
      <c s="6" t="s">
        <v>12145</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12142</v>
      </c>
      <c s="35" t="s">
        <v>4</v>
      </c>
      <c s="6" t="s">
        <v>12147</v>
      </c>
      <c s="36" t="s">
        <v>12148</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12144</v>
      </c>
      <c s="35" t="s">
        <v>4</v>
      </c>
      <c s="6" t="s">
        <v>12150</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12146</v>
      </c>
      <c s="35" t="s">
        <v>4</v>
      </c>
      <c s="6" t="s">
        <v>12152</v>
      </c>
      <c s="36" t="s">
        <v>12024</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13500</v>
      </c>
      <c s="35" t="s">
        <v>4</v>
      </c>
      <c s="6" t="s">
        <v>9521</v>
      </c>
      <c s="36" t="s">
        <v>12024</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13501</v>
      </c>
      <c r="E595" s="33" t="s">
        <v>13502</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13503</v>
      </c>
      <c s="35" t="s">
        <v>4</v>
      </c>
      <c s="6" t="s">
        <v>14251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14252</v>
      </c>
    </row>
    <row r="599" spans="1:5" ht="12.75">
      <c r="A599" t="s">
        <v>59</v>
      </c>
      <c r="E599" s="39" t="s">
        <v>4</v>
      </c>
    </row>
    <row r="600" spans="1:16" ht="25.5">
      <c r="A600" t="s">
        <v>48</v>
      </c>
      <c s="34" t="s">
        <v>532</v>
      </c>
      <c s="34" t="s">
        <v>13506</v>
      </c>
      <c s="35" t="s">
        <v>4</v>
      </c>
      <c s="6" t="s">
        <v>14253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14252</v>
      </c>
    </row>
    <row r="603" spans="1:5" ht="12.75">
      <c r="A603" t="s">
        <v>59</v>
      </c>
      <c r="E603" s="39" t="s">
        <v>4</v>
      </c>
    </row>
    <row r="604" spans="1:16" ht="12.75">
      <c r="A604" t="s">
        <v>48</v>
      </c>
      <c s="34" t="s">
        <v>533</v>
      </c>
      <c s="34" t="s">
        <v>13508</v>
      </c>
      <c s="35" t="s">
        <v>4</v>
      </c>
      <c s="6" t="s">
        <v>14254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14252</v>
      </c>
    </row>
    <row r="607" spans="1:5" ht="12.75">
      <c r="A607" t="s">
        <v>59</v>
      </c>
      <c r="E607" s="39" t="s">
        <v>4</v>
      </c>
    </row>
    <row r="608" spans="1:16" ht="12.75">
      <c r="A608" t="s">
        <v>48</v>
      </c>
      <c s="34" t="s">
        <v>536</v>
      </c>
      <c s="34" t="s">
        <v>13870</v>
      </c>
      <c s="35" t="s">
        <v>4</v>
      </c>
      <c s="6" t="s">
        <v>14255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14252</v>
      </c>
    </row>
    <row r="611" spans="1:5" ht="12.75">
      <c r="A611" t="s">
        <v>59</v>
      </c>
      <c r="E611" s="39" t="s">
        <v>4</v>
      </c>
    </row>
    <row r="612" spans="1:16" ht="12.75">
      <c r="A612" t="s">
        <v>48</v>
      </c>
      <c s="34" t="s">
        <v>539</v>
      </c>
      <c s="34" t="s">
        <v>13872</v>
      </c>
      <c s="35" t="s">
        <v>4</v>
      </c>
      <c s="6" t="s">
        <v>14256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14252</v>
      </c>
    </row>
    <row r="615" spans="1:5" ht="12.75">
      <c r="A615" t="s">
        <v>59</v>
      </c>
      <c r="E615" s="39" t="s">
        <v>4</v>
      </c>
    </row>
    <row r="616" spans="1:16" ht="12.75">
      <c r="A616" t="s">
        <v>48</v>
      </c>
      <c s="34" t="s">
        <v>540</v>
      </c>
      <c s="34" t="s">
        <v>13513</v>
      </c>
      <c s="35" t="s">
        <v>4</v>
      </c>
      <c s="6" t="s">
        <v>14257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14252</v>
      </c>
    </row>
    <row r="619" spans="1:5" ht="12.75">
      <c r="A619" t="s">
        <v>59</v>
      </c>
      <c r="E619" s="39" t="s">
        <v>4</v>
      </c>
    </row>
    <row r="620" spans="1:16" ht="25.5">
      <c r="A620" t="s">
        <v>48</v>
      </c>
      <c s="34" t="s">
        <v>543</v>
      </c>
      <c s="34" t="s">
        <v>13517</v>
      </c>
      <c s="35" t="s">
        <v>4</v>
      </c>
      <c s="6" t="s">
        <v>14258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14259</v>
      </c>
    </row>
    <row r="623" spans="1:5" ht="12.75">
      <c r="A623" t="s">
        <v>59</v>
      </c>
      <c r="E623" s="39" t="s">
        <v>4</v>
      </c>
    </row>
    <row r="624" spans="1:16" ht="25.5">
      <c r="A624" t="s">
        <v>48</v>
      </c>
      <c s="34" t="s">
        <v>546</v>
      </c>
      <c s="34" t="s">
        <v>13877</v>
      </c>
      <c s="35" t="s">
        <v>4</v>
      </c>
      <c s="6" t="s">
        <v>14260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14261</v>
      </c>
    </row>
    <row r="627" spans="1:5" ht="12.75">
      <c r="A627" t="s">
        <v>59</v>
      </c>
      <c r="E627" s="39" t="s">
        <v>4</v>
      </c>
    </row>
    <row r="628" spans="1:16" ht="25.5">
      <c r="A628" t="s">
        <v>48</v>
      </c>
      <c s="34" t="s">
        <v>549</v>
      </c>
      <c s="34" t="s">
        <v>13879</v>
      </c>
      <c s="35" t="s">
        <v>4</v>
      </c>
      <c s="6" t="s">
        <v>14262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14261</v>
      </c>
    </row>
    <row r="631" spans="1:5" ht="12.75">
      <c r="A631" t="s">
        <v>59</v>
      </c>
      <c r="E631" s="39" t="s">
        <v>4</v>
      </c>
    </row>
    <row r="632" spans="1:16" ht="12.75">
      <c r="A632" t="s">
        <v>48</v>
      </c>
      <c s="34" t="s">
        <v>550</v>
      </c>
      <c s="34" t="s">
        <v>13881</v>
      </c>
      <c s="35" t="s">
        <v>4</v>
      </c>
      <c s="6" t="s">
        <v>14263</v>
      </c>
      <c s="36" t="s">
        <v>14025</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14261</v>
      </c>
    </row>
    <row r="635" spans="1:5" ht="12.75">
      <c r="A635" t="s">
        <v>59</v>
      </c>
      <c r="E635" s="39" t="s">
        <v>4</v>
      </c>
    </row>
    <row r="636" spans="1:16" ht="12.75">
      <c r="A636" t="s">
        <v>48</v>
      </c>
      <c s="34" t="s">
        <v>551</v>
      </c>
      <c s="34" t="s">
        <v>13883</v>
      </c>
      <c s="35" t="s">
        <v>4</v>
      </c>
      <c s="6" t="s">
        <v>14264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14261</v>
      </c>
    </row>
    <row r="639" spans="1:5" ht="12.75">
      <c r="A639" t="s">
        <v>59</v>
      </c>
      <c r="E639" s="39" t="s">
        <v>4</v>
      </c>
    </row>
    <row r="640" spans="1:16" ht="12.75">
      <c r="A640" t="s">
        <v>48</v>
      </c>
      <c s="34" t="s">
        <v>552</v>
      </c>
      <c s="34" t="s">
        <v>13885</v>
      </c>
      <c s="35" t="s">
        <v>4</v>
      </c>
      <c s="6" t="s">
        <v>14265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14261</v>
      </c>
    </row>
    <row r="643" spans="1:5" ht="12.75">
      <c r="A643" t="s">
        <v>59</v>
      </c>
      <c r="E643" s="39" t="s">
        <v>4</v>
      </c>
    </row>
    <row r="644" spans="1:16" ht="12.75">
      <c r="A644" t="s">
        <v>48</v>
      </c>
      <c s="34" t="s">
        <v>553</v>
      </c>
      <c s="34" t="s">
        <v>13887</v>
      </c>
      <c s="35" t="s">
        <v>4</v>
      </c>
      <c s="6" t="s">
        <v>14266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14261</v>
      </c>
    </row>
    <row r="647" spans="1:5" ht="12.75">
      <c r="A647" t="s">
        <v>59</v>
      </c>
      <c r="E647" s="39" t="s">
        <v>4</v>
      </c>
    </row>
    <row r="648" spans="1:16" ht="25.5">
      <c r="A648" t="s">
        <v>48</v>
      </c>
      <c s="34" t="s">
        <v>554</v>
      </c>
      <c s="34" t="s">
        <v>14267</v>
      </c>
      <c s="35" t="s">
        <v>4</v>
      </c>
      <c s="6" t="s">
        <v>14268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14261</v>
      </c>
    </row>
    <row r="651" spans="1:5" ht="12.75">
      <c r="A651" t="s">
        <v>59</v>
      </c>
      <c r="E651" s="39" t="s">
        <v>4</v>
      </c>
    </row>
    <row r="652" spans="1:16" ht="25.5">
      <c r="A652" t="s">
        <v>48</v>
      </c>
      <c s="34" t="s">
        <v>555</v>
      </c>
      <c s="34" t="s">
        <v>14269</v>
      </c>
      <c s="35" t="s">
        <v>4</v>
      </c>
      <c s="6" t="s">
        <v>14270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14261</v>
      </c>
    </row>
    <row r="655" spans="1:5" ht="12.75">
      <c r="A655" t="s">
        <v>59</v>
      </c>
      <c r="E655" s="39" t="s">
        <v>4</v>
      </c>
    </row>
    <row r="656" spans="1:16" ht="25.5">
      <c r="A656" t="s">
        <v>48</v>
      </c>
      <c s="34" t="s">
        <v>556</v>
      </c>
      <c s="34" t="s">
        <v>14271</v>
      </c>
      <c s="35" t="s">
        <v>4</v>
      </c>
      <c s="6" t="s">
        <v>14272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14261</v>
      </c>
    </row>
    <row r="659" spans="1:5" ht="12.75">
      <c r="A659" t="s">
        <v>59</v>
      </c>
      <c r="E659" s="39" t="s">
        <v>4</v>
      </c>
    </row>
    <row r="660" spans="1:16" ht="12.75">
      <c r="A660" t="s">
        <v>48</v>
      </c>
      <c s="34" t="s">
        <v>557</v>
      </c>
      <c s="34" t="s">
        <v>14273</v>
      </c>
      <c s="35" t="s">
        <v>4</v>
      </c>
      <c s="6" t="s">
        <v>14274</v>
      </c>
      <c s="36" t="s">
        <v>14025</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14261</v>
      </c>
    </row>
    <row r="663" spans="1:5" ht="12.75">
      <c r="A663" t="s">
        <v>59</v>
      </c>
      <c r="E663" s="39" t="s">
        <v>4</v>
      </c>
    </row>
    <row r="664" spans="1:16" ht="12.75">
      <c r="A664" t="s">
        <v>48</v>
      </c>
      <c s="34" t="s">
        <v>558</v>
      </c>
      <c s="34" t="s">
        <v>14275</v>
      </c>
      <c s="35" t="s">
        <v>4</v>
      </c>
      <c s="6" t="s">
        <v>14276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14261</v>
      </c>
    </row>
    <row r="667" spans="1:5" ht="12.75">
      <c r="A667" t="s">
        <v>59</v>
      </c>
      <c r="E667" s="39" t="s">
        <v>4</v>
      </c>
    </row>
    <row r="668" spans="1:16" ht="12.75">
      <c r="A668" t="s">
        <v>48</v>
      </c>
      <c s="34" t="s">
        <v>559</v>
      </c>
      <c s="34" t="s">
        <v>14277</v>
      </c>
      <c s="35" t="s">
        <v>4</v>
      </c>
      <c s="6" t="s">
        <v>14278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14279</v>
      </c>
    </row>
    <row r="671" spans="1:5" ht="12.75">
      <c r="A671" t="s">
        <v>59</v>
      </c>
      <c r="E671" s="39" t="s">
        <v>4</v>
      </c>
    </row>
    <row r="672" spans="1:16" ht="25.5">
      <c r="A672" t="s">
        <v>48</v>
      </c>
      <c s="34" t="s">
        <v>560</v>
      </c>
      <c s="34" t="s">
        <v>14280</v>
      </c>
      <c s="35" t="s">
        <v>4</v>
      </c>
      <c s="6" t="s">
        <v>14281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14279</v>
      </c>
    </row>
    <row r="675" spans="1:5" ht="12.75">
      <c r="A675" t="s">
        <v>59</v>
      </c>
      <c r="E675" s="39" t="s">
        <v>4</v>
      </c>
    </row>
    <row r="676" spans="1:16" ht="25.5">
      <c r="A676" t="s">
        <v>48</v>
      </c>
      <c s="34" t="s">
        <v>561</v>
      </c>
      <c s="34" t="s">
        <v>14282</v>
      </c>
      <c s="35" t="s">
        <v>4</v>
      </c>
      <c s="6" t="s">
        <v>14283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14279</v>
      </c>
    </row>
    <row r="679" spans="1:5" ht="12.75">
      <c r="A679" t="s">
        <v>59</v>
      </c>
      <c r="E679" s="39" t="s">
        <v>4</v>
      </c>
    </row>
    <row r="680" spans="1:16" ht="12.75">
      <c r="A680" t="s">
        <v>48</v>
      </c>
      <c s="34" t="s">
        <v>562</v>
      </c>
      <c s="34" t="s">
        <v>14284</v>
      </c>
      <c s="35" t="s">
        <v>4</v>
      </c>
      <c s="6" t="s">
        <v>14285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14279</v>
      </c>
    </row>
    <row r="683" spans="1:5" ht="12.75">
      <c r="A683" t="s">
        <v>59</v>
      </c>
      <c r="E683" s="39" t="s">
        <v>4</v>
      </c>
    </row>
    <row r="684" spans="1:16" ht="12.75">
      <c r="A684" t="s">
        <v>48</v>
      </c>
      <c s="34" t="s">
        <v>563</v>
      </c>
      <c s="34" t="s">
        <v>14286</v>
      </c>
      <c s="35" t="s">
        <v>4</v>
      </c>
      <c s="6" t="s">
        <v>14287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14279</v>
      </c>
    </row>
    <row r="687" spans="1:5" ht="12.75">
      <c r="A687" t="s">
        <v>59</v>
      </c>
      <c r="E687" s="39" t="s">
        <v>4</v>
      </c>
    </row>
    <row r="688" spans="1:16" ht="12.75">
      <c r="A688" t="s">
        <v>48</v>
      </c>
      <c s="34" t="s">
        <v>566</v>
      </c>
      <c s="34" t="s">
        <v>14288</v>
      </c>
      <c s="35" t="s">
        <v>4</v>
      </c>
      <c s="6" t="s">
        <v>14289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14279</v>
      </c>
    </row>
    <row r="691" spans="1:5" ht="12.75">
      <c r="A691" t="s">
        <v>59</v>
      </c>
      <c r="E691" s="39" t="s">
        <v>4</v>
      </c>
    </row>
    <row r="692" spans="1:16" ht="25.5">
      <c r="A692" t="s">
        <v>48</v>
      </c>
      <c s="34" t="s">
        <v>567</v>
      </c>
      <c s="34" t="s">
        <v>14290</v>
      </c>
      <c s="35" t="s">
        <v>4</v>
      </c>
      <c s="6" t="s">
        <v>14291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14279</v>
      </c>
    </row>
    <row r="695" spans="1:5" ht="12.75">
      <c r="A695" t="s">
        <v>59</v>
      </c>
      <c r="E695" s="39" t="s">
        <v>4</v>
      </c>
    </row>
    <row r="696" spans="1:16" ht="25.5">
      <c r="A696" t="s">
        <v>48</v>
      </c>
      <c s="34" t="s">
        <v>568</v>
      </c>
      <c s="34" t="s">
        <v>14292</v>
      </c>
      <c s="35" t="s">
        <v>4</v>
      </c>
      <c s="6" t="s">
        <v>14293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14279</v>
      </c>
    </row>
    <row r="699" spans="1:5" ht="12.75">
      <c r="A699" t="s">
        <v>59</v>
      </c>
      <c r="E699" s="39" t="s">
        <v>4</v>
      </c>
    </row>
    <row r="700" spans="1:16" ht="25.5">
      <c r="A700" t="s">
        <v>48</v>
      </c>
      <c s="34" t="s">
        <v>571</v>
      </c>
      <c s="34" t="s">
        <v>14294</v>
      </c>
      <c s="35" t="s">
        <v>4</v>
      </c>
      <c s="6" t="s">
        <v>14295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14279</v>
      </c>
    </row>
    <row r="703" spans="1:5" ht="12.75">
      <c r="A703" t="s">
        <v>59</v>
      </c>
      <c r="E703" s="39" t="s">
        <v>4</v>
      </c>
    </row>
    <row r="704" spans="1:16" ht="25.5">
      <c r="A704" t="s">
        <v>48</v>
      </c>
      <c s="34" t="s">
        <v>572</v>
      </c>
      <c s="34" t="s">
        <v>14296</v>
      </c>
      <c s="35" t="s">
        <v>4</v>
      </c>
      <c s="6" t="s">
        <v>14295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14279</v>
      </c>
    </row>
    <row r="707" spans="1:5" ht="12.75">
      <c r="A707" t="s">
        <v>59</v>
      </c>
      <c r="E707" s="39" t="s">
        <v>4</v>
      </c>
    </row>
    <row r="708" spans="1:16" ht="12.75">
      <c r="A708" t="s">
        <v>48</v>
      </c>
      <c s="34" t="s">
        <v>573</v>
      </c>
      <c s="34" t="s">
        <v>14297</v>
      </c>
      <c s="35" t="s">
        <v>4</v>
      </c>
      <c s="6" t="s">
        <v>14298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14279</v>
      </c>
    </row>
    <row r="711" spans="1:5" ht="12.75">
      <c r="A711" t="s">
        <v>59</v>
      </c>
      <c r="E711" s="39" t="s">
        <v>4</v>
      </c>
    </row>
    <row r="712" spans="1:16" ht="12.75">
      <c r="A712" t="s">
        <v>48</v>
      </c>
      <c s="34" t="s">
        <v>574</v>
      </c>
      <c s="34" t="s">
        <v>14299</v>
      </c>
      <c s="35" t="s">
        <v>4</v>
      </c>
      <c s="6" t="s">
        <v>14300</v>
      </c>
      <c s="36" t="s">
        <v>14025</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14279</v>
      </c>
    </row>
    <row r="715" spans="1:5" ht="12.75">
      <c r="A715" t="s">
        <v>59</v>
      </c>
      <c r="E715" s="39" t="s">
        <v>4</v>
      </c>
    </row>
    <row r="716" spans="1:16" ht="12.75">
      <c r="A716" t="s">
        <v>48</v>
      </c>
      <c s="34" t="s">
        <v>575</v>
      </c>
      <c s="34" t="s">
        <v>14301</v>
      </c>
      <c s="35" t="s">
        <v>4</v>
      </c>
      <c s="6" t="s">
        <v>14302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14303</v>
      </c>
      <c s="35" t="s">
        <v>4</v>
      </c>
      <c s="6" t="s">
        <v>14304</v>
      </c>
      <c s="36" t="s">
        <v>14025</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14305</v>
      </c>
      <c s="35" t="s">
        <v>4</v>
      </c>
      <c s="6" t="s">
        <v>13516</v>
      </c>
      <c s="36" t="s">
        <v>14025</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14306</v>
      </c>
      <c s="35" t="s">
        <v>4</v>
      </c>
      <c s="6" t="s">
        <v>14307</v>
      </c>
      <c s="36" t="s">
        <v>14025</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14308</v>
      </c>
      <c s="35" t="s">
        <v>4</v>
      </c>
      <c s="6" t="s">
        <v>14309</v>
      </c>
      <c s="36" t="s">
        <v>14025</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14310</v>
      </c>
      <c s="35" t="s">
        <v>4</v>
      </c>
      <c s="6" t="s">
        <v>13518</v>
      </c>
      <c s="36" t="s">
        <v>14025</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12154</v>
      </c>
      <c r="E740" s="33" t="s">
        <v>12154</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11837</v>
      </c>
      <c s="35" t="s">
        <v>4</v>
      </c>
      <c s="6" t="s">
        <v>14311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11841</v>
      </c>
      <c s="35" t="s">
        <v>4</v>
      </c>
      <c s="6" t="s">
        <v>13520</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11844</v>
      </c>
      <c s="35" t="s">
        <v>4</v>
      </c>
      <c s="6" t="s">
        <v>14312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11847</v>
      </c>
      <c s="35" t="s">
        <v>4</v>
      </c>
      <c s="6" t="s">
        <v>13529</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11850</v>
      </c>
      <c s="35" t="s">
        <v>4</v>
      </c>
      <c s="6" t="s">
        <v>14313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11853</v>
      </c>
      <c s="35" t="s">
        <v>4</v>
      </c>
      <c s="6" t="s">
        <v>14314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11856</v>
      </c>
      <c s="35" t="s">
        <v>4</v>
      </c>
      <c s="6" t="s">
        <v>14315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11859</v>
      </c>
      <c s="35" t="s">
        <v>4</v>
      </c>
      <c s="6" t="s">
        <v>13528</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11862</v>
      </c>
      <c s="35" t="s">
        <v>4</v>
      </c>
      <c s="6" t="s">
        <v>13528</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11865</v>
      </c>
      <c s="35" t="s">
        <v>4</v>
      </c>
      <c s="6" t="s">
        <v>13537</v>
      </c>
      <c s="36" t="s">
        <v>11564</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11868</v>
      </c>
      <c s="35" t="s">
        <v>4</v>
      </c>
      <c s="6" t="s">
        <v>13531</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11898</v>
      </c>
      <c s="35" t="s">
        <v>4</v>
      </c>
      <c s="6" t="s">
        <v>14316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11903</v>
      </c>
      <c s="35" t="s">
        <v>4</v>
      </c>
      <c s="6" t="s">
        <v>14317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11907</v>
      </c>
      <c s="35" t="s">
        <v>4</v>
      </c>
      <c s="6" t="s">
        <v>13529</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11911</v>
      </c>
      <c s="35" t="s">
        <v>4</v>
      </c>
      <c s="6" t="s">
        <v>14313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11915</v>
      </c>
      <c s="35" t="s">
        <v>4</v>
      </c>
      <c s="6" t="s">
        <v>14314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11918</v>
      </c>
      <c s="35" t="s">
        <v>4</v>
      </c>
      <c s="6" t="s">
        <v>14318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11922</v>
      </c>
      <c s="35" t="s">
        <v>4</v>
      </c>
      <c s="6" t="s">
        <v>13537</v>
      </c>
      <c s="36" t="s">
        <v>11564</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11926</v>
      </c>
      <c s="35" t="s">
        <v>4</v>
      </c>
      <c s="6" t="s">
        <v>13531</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13898</v>
      </c>
      <c s="35" t="s">
        <v>4</v>
      </c>
      <c s="6" t="s">
        <v>13550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13900</v>
      </c>
      <c s="35" t="s">
        <v>4</v>
      </c>
      <c s="6" t="s">
        <v>13552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11968</v>
      </c>
      <c s="35" t="s">
        <v>4</v>
      </c>
      <c s="6" t="s">
        <v>13548</v>
      </c>
      <c s="36" t="s">
        <v>11564</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14319</v>
      </c>
      <c s="35" t="s">
        <v>4</v>
      </c>
      <c s="6" t="s">
        <v>13554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14320</v>
      </c>
      <c s="35" t="s">
        <v>4</v>
      </c>
      <c s="6" t="s">
        <v>13546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12029</v>
      </c>
      <c s="35" t="s">
        <v>4</v>
      </c>
      <c s="6" t="s">
        <v>13548</v>
      </c>
      <c s="36" t="s">
        <v>11564</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14321</v>
      </c>
      <c s="35" t="s">
        <v>4</v>
      </c>
      <c s="6" t="s">
        <v>14322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14323</v>
      </c>
      <c s="35" t="s">
        <v>4</v>
      </c>
      <c s="6" t="s">
        <v>13901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12105</v>
      </c>
      <c s="35" t="s">
        <v>4</v>
      </c>
      <c s="6" t="s">
        <v>13548</v>
      </c>
      <c s="36" t="s">
        <v>11564</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13543</v>
      </c>
      <c s="35" t="s">
        <v>4</v>
      </c>
      <c s="6" t="s">
        <v>13550</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11053</v>
      </c>
      <c s="34" t="s">
        <v>13545</v>
      </c>
      <c s="35" t="s">
        <v>4</v>
      </c>
      <c s="6" t="s">
        <v>13552</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11055</v>
      </c>
      <c s="34" t="s">
        <v>13491</v>
      </c>
      <c s="35" t="s">
        <v>4</v>
      </c>
      <c s="6" t="s">
        <v>13548</v>
      </c>
      <c s="36" t="s">
        <v>11564</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11057</v>
      </c>
      <c s="34" t="s">
        <v>13573</v>
      </c>
      <c s="35" t="s">
        <v>4</v>
      </c>
      <c s="6" t="s">
        <v>13576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11060</v>
      </c>
      <c s="34" t="s">
        <v>13575</v>
      </c>
      <c s="35" t="s">
        <v>4</v>
      </c>
      <c s="6" t="s">
        <v>13578</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11063</v>
      </c>
      <c s="34" t="s">
        <v>13577</v>
      </c>
      <c s="35" t="s">
        <v>4</v>
      </c>
      <c s="6" t="s">
        <v>13580</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11068</v>
      </c>
      <c s="34" t="s">
        <v>13579</v>
      </c>
      <c s="35" t="s">
        <v>4</v>
      </c>
      <c s="6" t="s">
        <v>11625</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13035</v>
      </c>
      <c r="E881" s="33" t="s">
        <v>13035</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13037</v>
      </c>
      <c s="35" t="s">
        <v>4</v>
      </c>
      <c s="6" t="s">
        <v>13038</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13083</v>
      </c>
    </row>
    <row r="885" spans="1:5" ht="12.75">
      <c r="A885" t="s">
        <v>59</v>
      </c>
      <c r="E885" s="39" t="s">
        <v>4</v>
      </c>
    </row>
    <row r="886" spans="1:16" ht="12.75">
      <c r="A886" t="s">
        <v>48</v>
      </c>
      <c s="34" t="s">
        <v>478</v>
      </c>
      <c s="34" t="s">
        <v>13041</v>
      </c>
      <c s="35" t="s">
        <v>4</v>
      </c>
      <c s="6" t="s">
        <v>13042</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13083</v>
      </c>
    </row>
    <row r="889" spans="1:5" ht="12.75">
      <c r="A889" t="s">
        <v>59</v>
      </c>
      <c r="E889" s="39" t="s">
        <v>4</v>
      </c>
    </row>
    <row r="890" spans="1:16" ht="12.75">
      <c r="A890" t="s">
        <v>48</v>
      </c>
      <c s="34" t="s">
        <v>479</v>
      </c>
      <c s="34" t="s">
        <v>13045</v>
      </c>
      <c s="35" t="s">
        <v>4</v>
      </c>
      <c s="6" t="s">
        <v>13053</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13083</v>
      </c>
    </row>
    <row r="893" spans="1:5" ht="12.75">
      <c r="A893" t="s">
        <v>59</v>
      </c>
      <c r="E893" s="39" t="s">
        <v>4</v>
      </c>
    </row>
    <row r="894" spans="1:16" ht="12.75">
      <c r="A894" t="s">
        <v>48</v>
      </c>
      <c s="34" t="s">
        <v>480</v>
      </c>
      <c s="34" t="s">
        <v>13048</v>
      </c>
      <c s="35" t="s">
        <v>4</v>
      </c>
      <c s="6" t="s">
        <v>13058</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13083</v>
      </c>
    </row>
    <row r="897" spans="1:5" ht="12.75">
      <c r="A897" t="s">
        <v>59</v>
      </c>
      <c r="E897" s="39" t="s">
        <v>4</v>
      </c>
    </row>
    <row r="898" spans="1:16" ht="12.75">
      <c r="A898" t="s">
        <v>48</v>
      </c>
      <c s="34" t="s">
        <v>481</v>
      </c>
      <c s="34" t="s">
        <v>13052</v>
      </c>
      <c s="35" t="s">
        <v>4</v>
      </c>
      <c s="6" t="s">
        <v>13055</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13083</v>
      </c>
    </row>
    <row r="901" spans="1:5" ht="12.75">
      <c r="A901" t="s">
        <v>59</v>
      </c>
      <c r="E901" s="39" t="s">
        <v>4</v>
      </c>
    </row>
    <row r="902" spans="1:16" ht="12.75">
      <c r="A902" t="s">
        <v>48</v>
      </c>
      <c s="34" t="s">
        <v>482</v>
      </c>
      <c s="34" t="s">
        <v>13054</v>
      </c>
      <c s="35" t="s">
        <v>4</v>
      </c>
      <c s="6" t="s">
        <v>13903</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14324</v>
      </c>
    </row>
    <row r="905" spans="1:5" ht="12.75">
      <c r="A905" t="s">
        <v>59</v>
      </c>
      <c r="E905" s="39" t="s">
        <v>4</v>
      </c>
    </row>
    <row r="906" spans="1:16" ht="12.75">
      <c r="A906" t="s">
        <v>48</v>
      </c>
      <c s="34" t="s">
        <v>483</v>
      </c>
      <c s="34" t="s">
        <v>13057</v>
      </c>
      <c s="35" t="s">
        <v>4</v>
      </c>
      <c s="6" t="s">
        <v>13069</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14324</v>
      </c>
    </row>
    <row r="909" spans="1:5" ht="12.75">
      <c r="A909" t="s">
        <v>59</v>
      </c>
      <c r="E909" s="39" t="s">
        <v>4</v>
      </c>
    </row>
    <row r="910" spans="1:16" ht="12.75">
      <c r="A910" t="s">
        <v>48</v>
      </c>
      <c s="34" t="s">
        <v>484</v>
      </c>
      <c s="34" t="s">
        <v>13061</v>
      </c>
      <c s="35" t="s">
        <v>4</v>
      </c>
      <c s="6" t="s">
        <v>13072</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14324</v>
      </c>
    </row>
    <row r="913" spans="1:5" ht="12.75">
      <c r="A913" t="s">
        <v>59</v>
      </c>
      <c r="E913" s="39" t="s">
        <v>4</v>
      </c>
    </row>
    <row r="914" spans="1:16" ht="12.75">
      <c r="A914" t="s">
        <v>48</v>
      </c>
      <c s="34" t="s">
        <v>485</v>
      </c>
      <c s="34" t="s">
        <v>13065</v>
      </c>
      <c s="35" t="s">
        <v>4</v>
      </c>
      <c s="6" t="s">
        <v>13075</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13083</v>
      </c>
    </row>
    <row r="917" spans="1:5" ht="12.75">
      <c r="A917" t="s">
        <v>59</v>
      </c>
      <c r="E917" s="39" t="s">
        <v>4</v>
      </c>
    </row>
    <row r="918" spans="1:16" ht="12.75">
      <c r="A918" t="s">
        <v>48</v>
      </c>
      <c s="34" t="s">
        <v>486</v>
      </c>
      <c s="34" t="s">
        <v>13068</v>
      </c>
      <c s="35" t="s">
        <v>4</v>
      </c>
      <c s="6" t="s">
        <v>13079</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13083</v>
      </c>
    </row>
    <row r="921" spans="1:5" ht="12.75">
      <c r="A921" t="s">
        <v>59</v>
      </c>
      <c r="E921" s="39" t="s">
        <v>4</v>
      </c>
    </row>
    <row r="922" spans="1:16" ht="12.75">
      <c r="A922" t="s">
        <v>48</v>
      </c>
      <c s="34" t="s">
        <v>487</v>
      </c>
      <c s="34" t="s">
        <v>13071</v>
      </c>
      <c s="35" t="s">
        <v>4</v>
      </c>
      <c s="6" t="s">
        <v>13082</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13585</v>
      </c>
    </row>
    <row r="925" spans="1:5" ht="12.75">
      <c r="A925" t="s">
        <v>59</v>
      </c>
      <c r="E925" s="39" t="s">
        <v>4</v>
      </c>
    </row>
    <row r="926" spans="1:16" ht="12.75">
      <c r="A926" t="s">
        <v>48</v>
      </c>
      <c s="34" t="s">
        <v>490</v>
      </c>
      <c s="34" t="s">
        <v>13074</v>
      </c>
      <c s="35" t="s">
        <v>4</v>
      </c>
      <c s="6" t="s">
        <v>13086</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14324</v>
      </c>
    </row>
    <row r="929" spans="1:5" ht="12.75">
      <c r="A929" t="s">
        <v>59</v>
      </c>
      <c r="E929" s="39" t="s">
        <v>4</v>
      </c>
    </row>
    <row r="930" spans="1:16" ht="12.75">
      <c r="A930" t="s">
        <v>48</v>
      </c>
      <c s="34" t="s">
        <v>491</v>
      </c>
      <c s="34" t="s">
        <v>13078</v>
      </c>
      <c s="35" t="s">
        <v>4</v>
      </c>
      <c s="6" t="s">
        <v>14325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14324</v>
      </c>
    </row>
    <row r="933" spans="1:5" ht="12.75">
      <c r="A933" t="s">
        <v>59</v>
      </c>
      <c r="E933" s="39" t="s">
        <v>4</v>
      </c>
    </row>
    <row r="934" spans="1:16" ht="12.75">
      <c r="A934" t="s">
        <v>48</v>
      </c>
      <c s="34" t="s">
        <v>494</v>
      </c>
      <c s="34" t="s">
        <v>13081</v>
      </c>
      <c s="35" t="s">
        <v>4</v>
      </c>
      <c s="6" t="s">
        <v>14326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14324</v>
      </c>
    </row>
    <row r="937" spans="1:5" ht="12.75">
      <c r="A937" t="s">
        <v>59</v>
      </c>
      <c r="E937" s="39" t="s">
        <v>4</v>
      </c>
    </row>
    <row r="938" spans="1:16" ht="12.75">
      <c r="A938" t="s">
        <v>48</v>
      </c>
      <c s="34" t="s">
        <v>497</v>
      </c>
      <c s="34" t="s">
        <v>13085</v>
      </c>
      <c s="35" t="s">
        <v>4</v>
      </c>
      <c s="6" t="s">
        <v>13089</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14324</v>
      </c>
    </row>
    <row r="941" spans="1:5" ht="12.75">
      <c r="A941" t="s">
        <v>59</v>
      </c>
      <c r="E941" s="39" t="s">
        <v>4</v>
      </c>
    </row>
    <row r="942" spans="1:16" ht="12.75">
      <c r="A942" t="s">
        <v>48</v>
      </c>
      <c s="34" t="s">
        <v>500</v>
      </c>
      <c s="34" t="s">
        <v>13088</v>
      </c>
      <c s="35" t="s">
        <v>4</v>
      </c>
      <c s="6" t="s">
        <v>13586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14324</v>
      </c>
    </row>
    <row r="945" spans="1:5" ht="12.75">
      <c r="A945" t="s">
        <v>59</v>
      </c>
      <c r="E945" s="39" t="s">
        <v>4</v>
      </c>
    </row>
    <row r="946" spans="1:16" ht="12.75">
      <c r="A946" t="s">
        <v>48</v>
      </c>
      <c s="34" t="s">
        <v>503</v>
      </c>
      <c s="34" t="s">
        <v>13092</v>
      </c>
      <c s="35" t="s">
        <v>4</v>
      </c>
      <c s="6" t="s">
        <v>13100</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13583</v>
      </c>
    </row>
    <row r="949" spans="1:5" ht="12.75">
      <c r="A949" t="s">
        <v>59</v>
      </c>
      <c r="E949" s="39" t="s">
        <v>4</v>
      </c>
    </row>
    <row r="950" spans="1:16" ht="12.75">
      <c r="A950" t="s">
        <v>48</v>
      </c>
      <c s="34" t="s">
        <v>506</v>
      </c>
      <c s="34" t="s">
        <v>13095</v>
      </c>
      <c s="35" t="s">
        <v>4</v>
      </c>
      <c s="6" t="s">
        <v>13106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13583</v>
      </c>
    </row>
    <row r="953" spans="1:5" ht="12.75">
      <c r="A953" t="s">
        <v>59</v>
      </c>
      <c r="E953" s="39" t="s">
        <v>4</v>
      </c>
    </row>
    <row r="954" spans="1:16" ht="12.75">
      <c r="A954" t="s">
        <v>48</v>
      </c>
      <c s="34" t="s">
        <v>509</v>
      </c>
      <c s="34" t="s">
        <v>13099</v>
      </c>
      <c s="35" t="s">
        <v>4</v>
      </c>
      <c s="6" t="s">
        <v>13115</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14324</v>
      </c>
    </row>
    <row r="957" spans="1:5" ht="12.75">
      <c r="A957" t="s">
        <v>59</v>
      </c>
      <c r="E957" s="39" t="s">
        <v>4</v>
      </c>
    </row>
    <row r="958" spans="1:16" ht="12.75">
      <c r="A958" t="s">
        <v>48</v>
      </c>
      <c s="34" t="s">
        <v>512</v>
      </c>
      <c s="34" t="s">
        <v>13102</v>
      </c>
      <c s="35" t="s">
        <v>4</v>
      </c>
      <c s="6" t="s">
        <v>14327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14324</v>
      </c>
    </row>
    <row r="961" spans="1:5" ht="12.75">
      <c r="A961" t="s">
        <v>59</v>
      </c>
      <c r="E961" s="39" t="s">
        <v>4</v>
      </c>
    </row>
    <row r="962" spans="1:16" ht="12.75">
      <c r="A962" t="s">
        <v>48</v>
      </c>
      <c s="34" t="s">
        <v>513</v>
      </c>
      <c s="34" t="s">
        <v>13105</v>
      </c>
      <c s="35" t="s">
        <v>4</v>
      </c>
      <c s="6" t="s">
        <v>13123</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13583</v>
      </c>
    </row>
    <row r="965" spans="1:5" ht="12.75">
      <c r="A965" t="s">
        <v>59</v>
      </c>
      <c r="E965" s="39" t="s">
        <v>4</v>
      </c>
    </row>
    <row r="966" spans="1:16" ht="12.75">
      <c r="A966" t="s">
        <v>48</v>
      </c>
      <c s="34" t="s">
        <v>516</v>
      </c>
      <c s="34" t="s">
        <v>13108</v>
      </c>
      <c s="35" t="s">
        <v>4</v>
      </c>
      <c s="6" t="s">
        <v>13126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13583</v>
      </c>
    </row>
    <row r="969" spans="1:5" ht="12.75">
      <c r="A969" t="s">
        <v>59</v>
      </c>
      <c r="E969" s="39" t="s">
        <v>4</v>
      </c>
    </row>
    <row r="970" spans="1:16" ht="12.75">
      <c r="A970" t="s">
        <v>48</v>
      </c>
      <c s="34" t="s">
        <v>517</v>
      </c>
      <c s="34" t="s">
        <v>13111</v>
      </c>
      <c s="35" t="s">
        <v>4</v>
      </c>
      <c s="6" t="s">
        <v>13589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13083</v>
      </c>
    </row>
    <row r="973" spans="1:5" ht="12.75">
      <c r="A973" t="s">
        <v>59</v>
      </c>
      <c r="E973" s="39" t="s">
        <v>4</v>
      </c>
    </row>
    <row r="974" spans="1:16" ht="12.75">
      <c r="A974" t="s">
        <v>48</v>
      </c>
      <c s="34" t="s">
        <v>518</v>
      </c>
      <c s="34" t="s">
        <v>13114</v>
      </c>
      <c s="35" t="s">
        <v>4</v>
      </c>
      <c s="6" t="s">
        <v>13135</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13083</v>
      </c>
    </row>
    <row r="977" spans="1:5" ht="12.75">
      <c r="A977" t="s">
        <v>59</v>
      </c>
      <c r="E977" s="39" t="s">
        <v>4</v>
      </c>
    </row>
    <row r="978" spans="1:16" ht="12.75">
      <c r="A978" t="s">
        <v>48</v>
      </c>
      <c s="34" t="s">
        <v>519</v>
      </c>
      <c s="34" t="s">
        <v>13118</v>
      </c>
      <c s="35" t="s">
        <v>4</v>
      </c>
      <c s="6" t="s">
        <v>13138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13083</v>
      </c>
    </row>
    <row r="981" spans="1:5" ht="12.75">
      <c r="A981" t="s">
        <v>59</v>
      </c>
      <c r="E981" s="39" t="s">
        <v>4</v>
      </c>
    </row>
    <row r="982" spans="1:16" ht="12.75">
      <c r="A982" t="s">
        <v>48</v>
      </c>
      <c s="34" t="s">
        <v>520</v>
      </c>
      <c s="34" t="s">
        <v>13122</v>
      </c>
      <c s="35" t="s">
        <v>4</v>
      </c>
      <c s="6" t="s">
        <v>13153</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13083</v>
      </c>
    </row>
    <row r="985" spans="1:5" ht="12.75">
      <c r="A985" t="s">
        <v>59</v>
      </c>
      <c r="E985" s="39" t="s">
        <v>4</v>
      </c>
    </row>
    <row r="986" spans="1:16" ht="12.75">
      <c r="A986" t="s">
        <v>48</v>
      </c>
      <c s="34" t="s">
        <v>521</v>
      </c>
      <c s="34" t="s">
        <v>13125</v>
      </c>
      <c s="35" t="s">
        <v>4</v>
      </c>
      <c s="6" t="s">
        <v>13156</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13083</v>
      </c>
    </row>
    <row r="989" spans="1:5" ht="12.75">
      <c r="A989" t="s">
        <v>59</v>
      </c>
      <c r="E989" s="39" t="s">
        <v>4</v>
      </c>
    </row>
    <row r="990" spans="1:16" ht="12.75">
      <c r="A990" t="s">
        <v>48</v>
      </c>
      <c s="34" t="s">
        <v>522</v>
      </c>
      <c s="34" t="s">
        <v>13128</v>
      </c>
      <c s="35" t="s">
        <v>4</v>
      </c>
      <c s="6" t="s">
        <v>14328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13083</v>
      </c>
    </row>
    <row r="993" spans="1:5" ht="12.75">
      <c r="A993" t="s">
        <v>59</v>
      </c>
      <c r="E993" s="39" t="s">
        <v>4</v>
      </c>
    </row>
    <row r="994" spans="1:16" ht="12.75">
      <c r="A994" t="s">
        <v>48</v>
      </c>
      <c s="34" t="s">
        <v>523</v>
      </c>
      <c s="34" t="s">
        <v>13131</v>
      </c>
      <c s="35" t="s">
        <v>4</v>
      </c>
      <c s="6" t="s">
        <v>14329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13083</v>
      </c>
    </row>
    <row r="997" spans="1:5" ht="12.75">
      <c r="A997" t="s">
        <v>59</v>
      </c>
      <c r="E997" s="39" t="s">
        <v>4</v>
      </c>
    </row>
    <row r="998" spans="1:16" ht="12.75">
      <c r="A998" t="s">
        <v>48</v>
      </c>
      <c s="34" t="s">
        <v>526</v>
      </c>
      <c s="34" t="s">
        <v>13134</v>
      </c>
      <c s="35" t="s">
        <v>4</v>
      </c>
      <c s="6" t="s">
        <v>13150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13083</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14332</v>
      </c>
      <c r="E8" s="30" t="s">
        <v>14331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7107</v>
      </c>
      <c s="35" t="s">
        <v>4</v>
      </c>
      <c s="6" t="s">
        <v>7108</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7110</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343.6</v>
      </c>
      <c s="36">
        <v>0</v>
      </c>
      <c s="36">
        <f>ROUND(G15*H15,6)</f>
      </c>
      <c r="L15" s="38">
        <v>0</v>
      </c>
      <c s="32">
        <f>ROUND(ROUND(L15,2)*ROUND(G15,3),2)</f>
      </c>
      <c s="36" t="s">
        <v>6078</v>
      </c>
      <c>
        <f>(M15*21)/100</f>
      </c>
      <c t="s">
        <v>26</v>
      </c>
    </row>
    <row r="16" spans="1:5" ht="12.75">
      <c r="A16" s="35" t="s">
        <v>55</v>
      </c>
      <c r="E16" s="39" t="s">
        <v>4</v>
      </c>
    </row>
    <row r="17" spans="1:5" ht="38.25">
      <c r="A17" s="35" t="s">
        <v>57</v>
      </c>
      <c r="E17" s="40" t="s">
        <v>14333</v>
      </c>
    </row>
    <row r="18" spans="1:5" ht="38.25">
      <c r="A18" t="s">
        <v>59</v>
      </c>
      <c r="E18" s="39" t="s">
        <v>6080</v>
      </c>
    </row>
    <row r="19" spans="1:16" ht="25.5">
      <c r="A19" t="s">
        <v>48</v>
      </c>
      <c s="34" t="s">
        <v>25</v>
      </c>
      <c s="34" t="s">
        <v>6104</v>
      </c>
      <c s="35" t="s">
        <v>4</v>
      </c>
      <c s="6" t="s">
        <v>6105</v>
      </c>
      <c s="36" t="s">
        <v>65</v>
      </c>
      <c s="37">
        <v>343.6</v>
      </c>
      <c s="36">
        <v>0</v>
      </c>
      <c s="36">
        <f>ROUND(G19*H19,6)</f>
      </c>
      <c r="L19" s="38">
        <v>0</v>
      </c>
      <c s="32">
        <f>ROUND(ROUND(L19,2)*ROUND(G19,3),2)</f>
      </c>
      <c s="36" t="s">
        <v>6078</v>
      </c>
      <c>
        <f>(M19*21)/100</f>
      </c>
      <c t="s">
        <v>26</v>
      </c>
    </row>
    <row r="20" spans="1:5" ht="12.75">
      <c r="A20" s="35" t="s">
        <v>55</v>
      </c>
      <c r="E20" s="39" t="s">
        <v>4</v>
      </c>
    </row>
    <row r="21" spans="1:5" ht="12.75">
      <c r="A21" s="35" t="s">
        <v>57</v>
      </c>
      <c r="E21" s="40" t="s">
        <v>4</v>
      </c>
    </row>
    <row r="22" spans="1:5" ht="38.25">
      <c r="A22" t="s">
        <v>59</v>
      </c>
      <c r="E22" s="39" t="s">
        <v>6080</v>
      </c>
    </row>
    <row r="23" spans="1:16" ht="12.75">
      <c r="A23" t="s">
        <v>48</v>
      </c>
      <c s="34" t="s">
        <v>74</v>
      </c>
      <c s="34" t="s">
        <v>13912</v>
      </c>
      <c s="35" t="s">
        <v>4</v>
      </c>
      <c s="6" t="s">
        <v>13913</v>
      </c>
      <c s="36" t="s">
        <v>65</v>
      </c>
      <c s="37">
        <v>343.6</v>
      </c>
      <c s="36">
        <v>0</v>
      </c>
      <c s="36">
        <f>ROUND(G23*H23,6)</f>
      </c>
      <c r="L23" s="38">
        <v>0</v>
      </c>
      <c s="32">
        <f>ROUND(ROUND(L23,2)*ROUND(G23,3),2)</f>
      </c>
      <c s="36" t="s">
        <v>6078</v>
      </c>
      <c>
        <f>(M23*21)/100</f>
      </c>
      <c t="s">
        <v>26</v>
      </c>
    </row>
    <row r="24" spans="1:5" ht="12.75">
      <c r="A24" s="35" t="s">
        <v>55</v>
      </c>
      <c r="E24" s="39" t="s">
        <v>4</v>
      </c>
    </row>
    <row r="25" spans="1:5" ht="12.75">
      <c r="A25" s="35" t="s">
        <v>57</v>
      </c>
      <c r="E25" s="40" t="s">
        <v>4</v>
      </c>
    </row>
    <row r="26" spans="1:5" ht="38.25">
      <c r="A26" t="s">
        <v>59</v>
      </c>
      <c r="E26" s="39" t="s">
        <v>6080</v>
      </c>
    </row>
    <row r="27" spans="1:13" ht="12.75">
      <c r="A27" t="s">
        <v>45</v>
      </c>
      <c r="C27" s="31" t="s">
        <v>26</v>
      </c>
      <c r="E27" s="33" t="s">
        <v>6136</v>
      </c>
      <c r="J27" s="32">
        <f>0</f>
      </c>
      <c s="32">
        <f>0</f>
      </c>
      <c s="32">
        <f>0+L28+L32+L36+L40+L44+L48+L52+L56</f>
      </c>
      <c s="32">
        <f>0+M28+M32+M36+M40+M44+M48+M52+M56</f>
      </c>
    </row>
    <row r="28" spans="1:16" ht="12.75">
      <c r="A28" t="s">
        <v>48</v>
      </c>
      <c s="34" t="s">
        <v>77</v>
      </c>
      <c s="34" t="s">
        <v>4579</v>
      </c>
      <c s="35" t="s">
        <v>4</v>
      </c>
      <c s="6" t="s">
        <v>4580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14334</v>
      </c>
    </row>
    <row r="31" spans="1:5" ht="12.75">
      <c r="A31" t="s">
        <v>59</v>
      </c>
      <c r="E31" s="39" t="s">
        <v>68</v>
      </c>
    </row>
    <row r="32" spans="1:16" ht="12.75">
      <c r="A32" t="s">
        <v>48</v>
      </c>
      <c s="34" t="s">
        <v>80</v>
      </c>
      <c s="34" t="s">
        <v>13915</v>
      </c>
      <c s="35" t="s">
        <v>4</v>
      </c>
      <c s="6" t="s">
        <v>13916</v>
      </c>
      <c s="36" t="s">
        <v>697</v>
      </c>
      <c s="37">
        <v>145</v>
      </c>
      <c s="36">
        <v>0.001</v>
      </c>
      <c s="36">
        <f>ROUND(G32*H32,6)</f>
      </c>
      <c r="L32" s="38">
        <v>0</v>
      </c>
      <c s="32">
        <f>ROUND(ROUND(L32,2)*ROUND(G32,3),2)</f>
      </c>
      <c s="36" t="s">
        <v>6078</v>
      </c>
      <c>
        <f>(M32*21)/100</f>
      </c>
      <c t="s">
        <v>26</v>
      </c>
    </row>
    <row r="33" spans="1:5" ht="12.75">
      <c r="A33" s="35" t="s">
        <v>55</v>
      </c>
      <c r="E33" s="39" t="s">
        <v>4</v>
      </c>
    </row>
    <row r="34" spans="1:5" ht="38.25">
      <c r="A34" s="35" t="s">
        <v>57</v>
      </c>
      <c r="E34" s="40" t="s">
        <v>14335</v>
      </c>
    </row>
    <row r="35" spans="1:5" ht="38.25">
      <c r="A35" t="s">
        <v>59</v>
      </c>
      <c r="E35" s="39" t="s">
        <v>6080</v>
      </c>
    </row>
    <row r="36" spans="1:16" ht="12.75">
      <c r="A36" t="s">
        <v>48</v>
      </c>
      <c s="34" t="s">
        <v>83</v>
      </c>
      <c s="34" t="s">
        <v>13918</v>
      </c>
      <c s="35" t="s">
        <v>4</v>
      </c>
      <c s="6" t="s">
        <v>13919</v>
      </c>
      <c s="36" t="s">
        <v>65</v>
      </c>
      <c s="37">
        <v>66</v>
      </c>
      <c s="36">
        <v>2.45329</v>
      </c>
      <c s="36">
        <f>ROUND(G36*H36,6)</f>
      </c>
      <c r="L36" s="38">
        <v>0</v>
      </c>
      <c s="32">
        <f>ROUND(ROUND(L36,2)*ROUND(G36,3),2)</f>
      </c>
      <c s="36" t="s">
        <v>6078</v>
      </c>
      <c>
        <f>(M36*21)/100</f>
      </c>
      <c t="s">
        <v>26</v>
      </c>
    </row>
    <row r="37" spans="1:5" ht="12.75">
      <c r="A37" s="35" t="s">
        <v>55</v>
      </c>
      <c r="E37" s="39" t="s">
        <v>13920</v>
      </c>
    </row>
    <row r="38" spans="1:5" ht="38.25">
      <c r="A38" s="35" t="s">
        <v>57</v>
      </c>
      <c r="E38" s="40" t="s">
        <v>14336</v>
      </c>
    </row>
    <row r="39" spans="1:5" ht="38.25">
      <c r="A39" t="s">
        <v>59</v>
      </c>
      <c r="E39" s="39" t="s">
        <v>6080</v>
      </c>
    </row>
    <row r="40" spans="1:16" ht="12.75">
      <c r="A40" t="s">
        <v>48</v>
      </c>
      <c s="34" t="s">
        <v>86</v>
      </c>
      <c s="34" t="s">
        <v>13922</v>
      </c>
      <c s="35" t="s">
        <v>4</v>
      </c>
      <c s="6" t="s">
        <v>13923</v>
      </c>
      <c s="36" t="s">
        <v>697</v>
      </c>
      <c s="37">
        <v>156</v>
      </c>
      <c s="36">
        <v>0.00264</v>
      </c>
      <c s="36">
        <f>ROUND(G40*H40,6)</f>
      </c>
      <c r="L40" s="38">
        <v>0</v>
      </c>
      <c s="32">
        <f>ROUND(ROUND(L40,2)*ROUND(G40,3),2)</f>
      </c>
      <c s="36" t="s">
        <v>6078</v>
      </c>
      <c>
        <f>(M40*21)/100</f>
      </c>
      <c t="s">
        <v>26</v>
      </c>
    </row>
    <row r="41" spans="1:5" ht="12.75">
      <c r="A41" s="35" t="s">
        <v>55</v>
      </c>
      <c r="E41" s="39" t="s">
        <v>4</v>
      </c>
    </row>
    <row r="42" spans="1:5" ht="38.25">
      <c r="A42" s="35" t="s">
        <v>57</v>
      </c>
      <c r="E42" s="40" t="s">
        <v>14337</v>
      </c>
    </row>
    <row r="43" spans="1:5" ht="38.25">
      <c r="A43" t="s">
        <v>59</v>
      </c>
      <c r="E43" s="39" t="s">
        <v>6080</v>
      </c>
    </row>
    <row r="44" spans="1:16" ht="12.75">
      <c r="A44" t="s">
        <v>48</v>
      </c>
      <c s="34" t="s">
        <v>89</v>
      </c>
      <c s="34" t="s">
        <v>13925</v>
      </c>
      <c s="35" t="s">
        <v>4</v>
      </c>
      <c s="6" t="s">
        <v>13926</v>
      </c>
      <c s="36" t="s">
        <v>697</v>
      </c>
      <c s="37">
        <v>156</v>
      </c>
      <c s="36">
        <v>0</v>
      </c>
      <c s="36">
        <f>ROUND(G44*H44,6)</f>
      </c>
      <c r="L44" s="38">
        <v>0</v>
      </c>
      <c s="32">
        <f>ROUND(ROUND(L44,2)*ROUND(G44,3),2)</f>
      </c>
      <c s="36" t="s">
        <v>6078</v>
      </c>
      <c>
        <f>(M44*21)/100</f>
      </c>
      <c t="s">
        <v>26</v>
      </c>
    </row>
    <row r="45" spans="1:5" ht="12.75">
      <c r="A45" s="35" t="s">
        <v>55</v>
      </c>
      <c r="E45" s="39" t="s">
        <v>4</v>
      </c>
    </row>
    <row r="46" spans="1:5" ht="12.75">
      <c r="A46" s="35" t="s">
        <v>57</v>
      </c>
      <c r="E46" s="40" t="s">
        <v>4</v>
      </c>
    </row>
    <row r="47" spans="1:5" ht="38.25">
      <c r="A47" t="s">
        <v>59</v>
      </c>
      <c r="E47" s="39" t="s">
        <v>6080</v>
      </c>
    </row>
    <row r="48" spans="1:16" ht="12.75">
      <c r="A48" t="s">
        <v>48</v>
      </c>
      <c s="34" t="s">
        <v>93</v>
      </c>
      <c s="34" t="s">
        <v>10669</v>
      </c>
      <c s="35" t="s">
        <v>4</v>
      </c>
      <c s="6" t="s">
        <v>13927</v>
      </c>
      <c s="36" t="s">
        <v>53</v>
      </c>
      <c s="37">
        <v>10.93</v>
      </c>
      <c s="36">
        <v>1.06062</v>
      </c>
      <c s="36">
        <f>ROUND(G48*H48,6)</f>
      </c>
      <c r="L48" s="38">
        <v>0</v>
      </c>
      <c s="32">
        <f>ROUND(ROUND(L48,2)*ROUND(G48,3),2)</f>
      </c>
      <c s="36" t="s">
        <v>6078</v>
      </c>
      <c>
        <f>(M48*21)/100</f>
      </c>
      <c t="s">
        <v>26</v>
      </c>
    </row>
    <row r="49" spans="1:5" ht="12.75">
      <c r="A49" s="35" t="s">
        <v>55</v>
      </c>
      <c r="E49" s="39" t="s">
        <v>4</v>
      </c>
    </row>
    <row r="50" spans="1:5" ht="51">
      <c r="A50" s="35" t="s">
        <v>57</v>
      </c>
      <c r="E50" s="40" t="s">
        <v>14338</v>
      </c>
    </row>
    <row r="51" spans="1:5" ht="38.25">
      <c r="A51" t="s">
        <v>59</v>
      </c>
      <c r="E51" s="39" t="s">
        <v>6080</v>
      </c>
    </row>
    <row r="52" spans="1:16" ht="12.75">
      <c r="A52" t="s">
        <v>48</v>
      </c>
      <c s="34" t="s">
        <v>96</v>
      </c>
      <c s="34" t="s">
        <v>13929</v>
      </c>
      <c s="35" t="s">
        <v>4</v>
      </c>
      <c s="6" t="s">
        <v>13930</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14335</v>
      </c>
    </row>
    <row r="55" spans="1:5" ht="12.75">
      <c r="A55" t="s">
        <v>59</v>
      </c>
      <c r="E55" s="39" t="s">
        <v>68</v>
      </c>
    </row>
    <row r="56" spans="1:16" ht="12.75">
      <c r="A56" t="s">
        <v>48</v>
      </c>
      <c s="34" t="s">
        <v>99</v>
      </c>
      <c s="34" t="s">
        <v>13931</v>
      </c>
      <c s="35" t="s">
        <v>4</v>
      </c>
      <c s="6" t="s">
        <v>14339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10825</v>
      </c>
      <c r="E60" s="33" t="s">
        <v>10826</v>
      </c>
      <c r="J60" s="32">
        <f>0</f>
      </c>
      <c s="32">
        <f>0</f>
      </c>
      <c s="32">
        <f>0+L61+L65</f>
      </c>
      <c s="32">
        <f>0+M61+M65</f>
      </c>
    </row>
    <row r="61" spans="1:16" ht="12.75">
      <c r="A61" t="s">
        <v>48</v>
      </c>
      <c s="34" t="s">
        <v>102</v>
      </c>
      <c s="34" t="s">
        <v>14340</v>
      </c>
      <c s="35" t="s">
        <v>4</v>
      </c>
      <c s="6" t="s">
        <v>13934</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13935</v>
      </c>
      <c s="35" t="s">
        <v>4</v>
      </c>
      <c s="6" t="s">
        <v>13936</v>
      </c>
      <c s="36" t="s">
        <v>71</v>
      </c>
      <c s="37">
        <v>631</v>
      </c>
      <c s="36">
        <v>0</v>
      </c>
      <c s="36">
        <f>ROUND(G65*H65,6)</f>
      </c>
      <c r="L65" s="38">
        <v>0</v>
      </c>
      <c s="32">
        <f>ROUND(ROUND(L65,2)*ROUND(G65,3),2)</f>
      </c>
      <c s="36" t="s">
        <v>6078</v>
      </c>
      <c>
        <f>(M65*21)/100</f>
      </c>
      <c t="s">
        <v>26</v>
      </c>
    </row>
    <row r="66" spans="1:5" ht="12.75">
      <c r="A66" s="35" t="s">
        <v>55</v>
      </c>
      <c r="E66" s="39" t="s">
        <v>4</v>
      </c>
    </row>
    <row r="67" spans="1:5" ht="38.25">
      <c r="A67" s="35" t="s">
        <v>57</v>
      </c>
      <c r="E67" s="40" t="s">
        <v>14341</v>
      </c>
    </row>
    <row r="68" spans="1:5" ht="38.25">
      <c r="A68" t="s">
        <v>59</v>
      </c>
      <c r="E68" s="39" t="s">
        <v>6080</v>
      </c>
    </row>
    <row r="69" spans="1:13" ht="12.75">
      <c r="A69" t="s">
        <v>45</v>
      </c>
      <c r="C69" s="31" t="s">
        <v>6676</v>
      </c>
      <c r="E69" s="33" t="s">
        <v>10887</v>
      </c>
      <c r="J69" s="32">
        <f>0</f>
      </c>
      <c s="32">
        <f>0</f>
      </c>
      <c s="32">
        <f>0+L70+L74+L78</f>
      </c>
      <c s="32">
        <f>0+M70+M74+M78</f>
      </c>
    </row>
    <row r="70" spans="1:16" ht="12.75">
      <c r="A70" t="s">
        <v>48</v>
      </c>
      <c s="34" t="s">
        <v>108</v>
      </c>
      <c s="34" t="s">
        <v>13938</v>
      </c>
      <c s="35" t="s">
        <v>4</v>
      </c>
      <c s="6" t="s">
        <v>13939</v>
      </c>
      <c s="36" t="s">
        <v>71</v>
      </c>
      <c s="37">
        <v>131</v>
      </c>
      <c s="36">
        <v>0.00162</v>
      </c>
      <c s="36">
        <f>ROUND(G70*H70,6)</f>
      </c>
      <c r="L70" s="38">
        <v>0</v>
      </c>
      <c s="32">
        <f>ROUND(ROUND(L70,2)*ROUND(G70,3),2)</f>
      </c>
      <c s="36" t="s">
        <v>6078</v>
      </c>
      <c>
        <f>(M70*21)/100</f>
      </c>
      <c t="s">
        <v>26</v>
      </c>
    </row>
    <row r="71" spans="1:5" ht="12.75">
      <c r="A71" s="35" t="s">
        <v>55</v>
      </c>
      <c r="E71" s="39" t="s">
        <v>13940</v>
      </c>
    </row>
    <row r="72" spans="1:5" ht="12.75">
      <c r="A72" s="35" t="s">
        <v>57</v>
      </c>
      <c r="E72" s="40" t="s">
        <v>4</v>
      </c>
    </row>
    <row r="73" spans="1:5" ht="38.25">
      <c r="A73" t="s">
        <v>59</v>
      </c>
      <c r="E73" s="39" t="s">
        <v>6080</v>
      </c>
    </row>
    <row r="74" spans="1:16" ht="12.75">
      <c r="A74" t="s">
        <v>48</v>
      </c>
      <c s="34" t="s">
        <v>111</v>
      </c>
      <c s="34" t="s">
        <v>13941</v>
      </c>
      <c s="35" t="s">
        <v>4</v>
      </c>
      <c s="6" t="s">
        <v>13942</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9495</v>
      </c>
      <c r="E82" s="33" t="s">
        <v>13945</v>
      </c>
      <c r="J82" s="32">
        <f>0</f>
      </c>
      <c s="32">
        <f>0</f>
      </c>
      <c s="32">
        <f>0+L83+L87+L91+L95</f>
      </c>
      <c s="32">
        <f>0+M83+M87+M91+M95</f>
      </c>
    </row>
    <row r="83" spans="1:16" ht="12.75">
      <c r="A83" t="s">
        <v>48</v>
      </c>
      <c s="34" t="s">
        <v>117</v>
      </c>
      <c s="34" t="s">
        <v>14342</v>
      </c>
      <c s="35" t="s">
        <v>4</v>
      </c>
      <c s="6" t="s">
        <v>13947</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14343</v>
      </c>
      <c s="35" t="s">
        <v>4</v>
      </c>
      <c s="6" t="s">
        <v>13949</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13950</v>
      </c>
      <c s="35" t="s">
        <v>4</v>
      </c>
      <c s="6" t="s">
        <v>13951</v>
      </c>
      <c s="36" t="s">
        <v>71</v>
      </c>
      <c s="37">
        <v>201</v>
      </c>
      <c s="36">
        <v>0</v>
      </c>
      <c s="36">
        <f>ROUND(G91*H91,6)</f>
      </c>
      <c r="L91" s="38">
        <v>0</v>
      </c>
      <c s="32">
        <f>ROUND(ROUND(L91,2)*ROUND(G91,3),2)</f>
      </c>
      <c s="36" t="s">
        <v>6078</v>
      </c>
      <c>
        <f>(M91*21)/100</f>
      </c>
      <c t="s">
        <v>26</v>
      </c>
    </row>
    <row r="92" spans="1:5" ht="12.75">
      <c r="A92" s="35" t="s">
        <v>55</v>
      </c>
      <c r="E92" s="39" t="s">
        <v>4</v>
      </c>
    </row>
    <row r="93" spans="1:5" ht="38.25">
      <c r="A93" s="35" t="s">
        <v>57</v>
      </c>
      <c r="E93" s="40" t="s">
        <v>14344</v>
      </c>
    </row>
    <row r="94" spans="1:5" ht="38.25">
      <c r="A94" t="s">
        <v>59</v>
      </c>
      <c r="E94" s="39" t="s">
        <v>6080</v>
      </c>
    </row>
    <row r="95" spans="1:16" ht="12.75">
      <c r="A95" t="s">
        <v>48</v>
      </c>
      <c s="34" t="s">
        <v>127</v>
      </c>
      <c s="34" t="s">
        <v>13953</v>
      </c>
      <c s="35" t="s">
        <v>4</v>
      </c>
      <c s="6" t="s">
        <v>13954</v>
      </c>
      <c s="36" t="s">
        <v>71</v>
      </c>
      <c s="37">
        <v>275</v>
      </c>
      <c s="36">
        <v>0</v>
      </c>
      <c s="36">
        <f>ROUND(G95*H95,6)</f>
      </c>
      <c r="L95" s="38">
        <v>0</v>
      </c>
      <c s="32">
        <f>ROUND(ROUND(L95,2)*ROUND(G95,3),2)</f>
      </c>
      <c s="36" t="s">
        <v>6078</v>
      </c>
      <c>
        <f>(M95*21)/100</f>
      </c>
      <c t="s">
        <v>26</v>
      </c>
    </row>
    <row r="96" spans="1:5" ht="12.75">
      <c r="A96" s="35" t="s">
        <v>55</v>
      </c>
      <c r="E96" s="39" t="s">
        <v>4</v>
      </c>
    </row>
    <row r="97" spans="1:5" ht="38.25">
      <c r="A97" s="35" t="s">
        <v>57</v>
      </c>
      <c r="E97" s="40" t="s">
        <v>14345</v>
      </c>
    </row>
    <row r="98" spans="1:5" ht="38.25">
      <c r="A98" t="s">
        <v>59</v>
      </c>
      <c r="E98" s="39" t="s">
        <v>6080</v>
      </c>
    </row>
    <row r="99" spans="1:13" ht="12.75">
      <c r="A99" t="s">
        <v>45</v>
      </c>
      <c r="C99" s="31" t="s">
        <v>6700</v>
      </c>
      <c r="E99" s="33" t="s">
        <v>6701</v>
      </c>
      <c r="J99" s="32">
        <f>0</f>
      </c>
      <c s="32">
        <f>0</f>
      </c>
      <c s="32">
        <f>0+L100+L104+L108+L112+L116+L120+L124+L128+L132+L136+L140+L144+L148+L152</f>
      </c>
      <c s="32">
        <f>0+M100+M104+M108+M112+M116+M120+M124+M128+M132+M136+M140+M144+M148+M152</f>
      </c>
    </row>
    <row r="100" spans="1:16" ht="25.5">
      <c r="A100" t="s">
        <v>48</v>
      </c>
      <c s="34" t="s">
        <v>130</v>
      </c>
      <c s="34" t="s">
        <v>14346</v>
      </c>
      <c s="35" t="s">
        <v>4</v>
      </c>
      <c s="6" t="s">
        <v>14347</v>
      </c>
      <c s="36" t="s">
        <v>697</v>
      </c>
      <c s="37">
        <v>3</v>
      </c>
      <c s="36">
        <v>0.00661</v>
      </c>
      <c s="36">
        <f>ROUND(G100*H100,6)</f>
      </c>
      <c r="L100" s="38">
        <v>0</v>
      </c>
      <c s="32">
        <f>ROUND(ROUND(L100,2)*ROUND(G100,3),2)</f>
      </c>
      <c s="36" t="s">
        <v>6078</v>
      </c>
      <c>
        <f>(M100*21)/100</f>
      </c>
      <c t="s">
        <v>26</v>
      </c>
    </row>
    <row r="101" spans="1:5" ht="12.75">
      <c r="A101" s="35" t="s">
        <v>55</v>
      </c>
      <c r="E101" s="39" t="s">
        <v>4</v>
      </c>
    </row>
    <row r="102" spans="1:5" ht="12.75">
      <c r="A102" s="35" t="s">
        <v>57</v>
      </c>
      <c r="E102" s="40" t="s">
        <v>14348</v>
      </c>
    </row>
    <row r="103" spans="1:5" ht="38.25">
      <c r="A103" t="s">
        <v>59</v>
      </c>
      <c r="E103" s="39" t="s">
        <v>6080</v>
      </c>
    </row>
    <row r="104" spans="1:16" ht="25.5">
      <c r="A104" t="s">
        <v>48</v>
      </c>
      <c s="34" t="s">
        <v>133</v>
      </c>
      <c s="34" t="s">
        <v>14349</v>
      </c>
      <c s="35" t="s">
        <v>4</v>
      </c>
      <c s="6" t="s">
        <v>14350</v>
      </c>
      <c s="36" t="s">
        <v>71</v>
      </c>
      <c s="37">
        <v>64</v>
      </c>
      <c s="36">
        <v>0.00351</v>
      </c>
      <c s="36">
        <f>ROUND(G104*H104,6)</f>
      </c>
      <c r="L104" s="38">
        <v>0</v>
      </c>
      <c s="32">
        <f>ROUND(ROUND(L104,2)*ROUND(G104,3),2)</f>
      </c>
      <c s="36" t="s">
        <v>6078</v>
      </c>
      <c>
        <f>(M104*21)/100</f>
      </c>
      <c t="s">
        <v>26</v>
      </c>
    </row>
    <row r="105" spans="1:5" ht="12.75">
      <c r="A105" s="35" t="s">
        <v>55</v>
      </c>
      <c r="E105" s="39" t="s">
        <v>4</v>
      </c>
    </row>
    <row r="106" spans="1:5" ht="38.25">
      <c r="A106" s="35" t="s">
        <v>57</v>
      </c>
      <c r="E106" s="40" t="s">
        <v>14351</v>
      </c>
    </row>
    <row r="107" spans="1:5" ht="38.25">
      <c r="A107" t="s">
        <v>59</v>
      </c>
      <c r="E107" s="39" t="s">
        <v>6080</v>
      </c>
    </row>
    <row r="108" spans="1:16" ht="25.5">
      <c r="A108" t="s">
        <v>48</v>
      </c>
      <c s="34" t="s">
        <v>136</v>
      </c>
      <c s="34" t="s">
        <v>14352</v>
      </c>
      <c s="35" t="s">
        <v>4</v>
      </c>
      <c s="6" t="s">
        <v>14353</v>
      </c>
      <c s="36" t="s">
        <v>71</v>
      </c>
      <c s="37">
        <v>26</v>
      </c>
      <c s="36">
        <v>0.00291</v>
      </c>
      <c s="36">
        <f>ROUND(G108*H108,6)</f>
      </c>
      <c r="L108" s="38">
        <v>0</v>
      </c>
      <c s="32">
        <f>ROUND(ROUND(L108,2)*ROUND(G108,3),2)</f>
      </c>
      <c s="36" t="s">
        <v>6078</v>
      </c>
      <c>
        <f>(M108*21)/100</f>
      </c>
      <c t="s">
        <v>26</v>
      </c>
    </row>
    <row r="109" spans="1:5" ht="12.75">
      <c r="A109" s="35" t="s">
        <v>55</v>
      </c>
      <c r="E109" s="39" t="s">
        <v>4</v>
      </c>
    </row>
    <row r="110" spans="1:5" ht="38.25">
      <c r="A110" s="35" t="s">
        <v>57</v>
      </c>
      <c r="E110" s="40" t="s">
        <v>14354</v>
      </c>
    </row>
    <row r="111" spans="1:5" ht="38.25">
      <c r="A111" t="s">
        <v>59</v>
      </c>
      <c r="E111" s="39" t="s">
        <v>6080</v>
      </c>
    </row>
    <row r="112" spans="1:16" ht="12.75">
      <c r="A112" t="s">
        <v>48</v>
      </c>
      <c s="34" t="s">
        <v>139</v>
      </c>
      <c s="34" t="s">
        <v>13956</v>
      </c>
      <c s="35" t="s">
        <v>4</v>
      </c>
      <c s="6" t="s">
        <v>13957</v>
      </c>
      <c s="36" t="s">
        <v>71</v>
      </c>
      <c s="37">
        <v>29</v>
      </c>
      <c s="36">
        <v>0.00434</v>
      </c>
      <c s="36">
        <f>ROUND(G112*H112,6)</f>
      </c>
      <c r="L112" s="38">
        <v>0</v>
      </c>
      <c s="32">
        <f>ROUND(ROUND(L112,2)*ROUND(G112,3),2)</f>
      </c>
      <c s="36" t="s">
        <v>6078</v>
      </c>
      <c>
        <f>(M112*21)/100</f>
      </c>
      <c t="s">
        <v>26</v>
      </c>
    </row>
    <row r="113" spans="1:5" ht="12.75">
      <c r="A113" s="35" t="s">
        <v>55</v>
      </c>
      <c r="E113" s="39" t="s">
        <v>4</v>
      </c>
    </row>
    <row r="114" spans="1:5" ht="38.25">
      <c r="A114" s="35" t="s">
        <v>57</v>
      </c>
      <c r="E114" s="40" t="s">
        <v>14355</v>
      </c>
    </row>
    <row r="115" spans="1:5" ht="38.25">
      <c r="A115" t="s">
        <v>59</v>
      </c>
      <c r="E115" s="39" t="s">
        <v>6080</v>
      </c>
    </row>
    <row r="116" spans="1:16" ht="12.75">
      <c r="A116" t="s">
        <v>48</v>
      </c>
      <c s="34" t="s">
        <v>142</v>
      </c>
      <c s="34" t="s">
        <v>14356</v>
      </c>
      <c s="35" t="s">
        <v>4</v>
      </c>
      <c s="6" t="s">
        <v>14357</v>
      </c>
      <c s="36" t="s">
        <v>71</v>
      </c>
      <c s="37">
        <v>129</v>
      </c>
      <c s="36">
        <v>0.00185</v>
      </c>
      <c s="36">
        <f>ROUND(G116*H116,6)</f>
      </c>
      <c r="L116" s="38">
        <v>0</v>
      </c>
      <c s="32">
        <f>ROUND(ROUND(L116,2)*ROUND(G116,3),2)</f>
      </c>
      <c s="36" t="s">
        <v>6078</v>
      </c>
      <c>
        <f>(M116*21)/100</f>
      </c>
      <c t="s">
        <v>26</v>
      </c>
    </row>
    <row r="117" spans="1:5" ht="12.75">
      <c r="A117" s="35" t="s">
        <v>55</v>
      </c>
      <c r="E117" s="39" t="s">
        <v>4</v>
      </c>
    </row>
    <row r="118" spans="1:5" ht="38.25">
      <c r="A118" s="35" t="s">
        <v>57</v>
      </c>
      <c r="E118" s="40" t="s">
        <v>14358</v>
      </c>
    </row>
    <row r="119" spans="1:5" ht="38.25">
      <c r="A119" t="s">
        <v>59</v>
      </c>
      <c r="E119" s="39" t="s">
        <v>6080</v>
      </c>
    </row>
    <row r="120" spans="1:16" ht="12.75">
      <c r="A120" t="s">
        <v>48</v>
      </c>
      <c s="34" t="s">
        <v>145</v>
      </c>
      <c s="34" t="s">
        <v>14359</v>
      </c>
      <c s="35" t="s">
        <v>4</v>
      </c>
      <c s="6" t="s">
        <v>14360</v>
      </c>
      <c s="36" t="s">
        <v>71</v>
      </c>
      <c s="37">
        <v>23</v>
      </c>
      <c s="36">
        <v>0.00297</v>
      </c>
      <c s="36">
        <f>ROUND(G120*H120,6)</f>
      </c>
      <c r="L120" s="38">
        <v>0</v>
      </c>
      <c s="32">
        <f>ROUND(ROUND(L120,2)*ROUND(G120,3),2)</f>
      </c>
      <c s="36" t="s">
        <v>6078</v>
      </c>
      <c>
        <f>(M120*21)/100</f>
      </c>
      <c t="s">
        <v>26</v>
      </c>
    </row>
    <row r="121" spans="1:5" ht="12.75">
      <c r="A121" s="35" t="s">
        <v>55</v>
      </c>
      <c r="E121" s="39" t="s">
        <v>4</v>
      </c>
    </row>
    <row r="122" spans="1:5" ht="38.25">
      <c r="A122" s="35" t="s">
        <v>57</v>
      </c>
      <c r="E122" s="40" t="s">
        <v>14361</v>
      </c>
    </row>
    <row r="123" spans="1:5" ht="38.25">
      <c r="A123" t="s">
        <v>59</v>
      </c>
      <c r="E123" s="39" t="s">
        <v>6080</v>
      </c>
    </row>
    <row r="124" spans="1:16" ht="25.5">
      <c r="A124" t="s">
        <v>48</v>
      </c>
      <c s="34" t="s">
        <v>148</v>
      </c>
      <c s="34" t="s">
        <v>13959</v>
      </c>
      <c s="35" t="s">
        <v>4</v>
      </c>
      <c s="6" t="s">
        <v>13960</v>
      </c>
      <c s="36" t="s">
        <v>71</v>
      </c>
      <c s="37">
        <v>44</v>
      </c>
      <c s="36">
        <v>0.00436</v>
      </c>
      <c s="36">
        <f>ROUND(G124*H124,6)</f>
      </c>
      <c r="L124" s="38">
        <v>0</v>
      </c>
      <c s="32">
        <f>ROUND(ROUND(L124,2)*ROUND(G124,3),2)</f>
      </c>
      <c s="36" t="s">
        <v>6078</v>
      </c>
      <c>
        <f>(M124*21)/100</f>
      </c>
      <c t="s">
        <v>26</v>
      </c>
    </row>
    <row r="125" spans="1:5" ht="12.75">
      <c r="A125" s="35" t="s">
        <v>55</v>
      </c>
      <c r="E125" s="39" t="s">
        <v>4</v>
      </c>
    </row>
    <row r="126" spans="1:5" ht="38.25">
      <c r="A126" s="35" t="s">
        <v>57</v>
      </c>
      <c r="E126" s="40" t="s">
        <v>14362</v>
      </c>
    </row>
    <row r="127" spans="1:5" ht="38.25">
      <c r="A127" t="s">
        <v>59</v>
      </c>
      <c r="E127" s="39" t="s">
        <v>6080</v>
      </c>
    </row>
    <row r="128" spans="1:16" ht="25.5">
      <c r="A128" t="s">
        <v>48</v>
      </c>
      <c s="34" t="s">
        <v>151</v>
      </c>
      <c s="34" t="s">
        <v>13962</v>
      </c>
      <c s="35" t="s">
        <v>4</v>
      </c>
      <c s="6" t="s">
        <v>13963</v>
      </c>
      <c s="36" t="s">
        <v>71</v>
      </c>
      <c s="37">
        <v>4</v>
      </c>
      <c s="36">
        <v>0.00582</v>
      </c>
      <c s="36">
        <f>ROUND(G128*H128,6)</f>
      </c>
      <c r="L128" s="38">
        <v>0</v>
      </c>
      <c s="32">
        <f>ROUND(ROUND(L128,2)*ROUND(G128,3),2)</f>
      </c>
      <c s="36" t="s">
        <v>6078</v>
      </c>
      <c>
        <f>(M128*21)/100</f>
      </c>
      <c t="s">
        <v>26</v>
      </c>
    </row>
    <row r="129" spans="1:5" ht="12.75">
      <c r="A129" s="35" t="s">
        <v>55</v>
      </c>
      <c r="E129" s="39" t="s">
        <v>4</v>
      </c>
    </row>
    <row r="130" spans="1:5" ht="38.25">
      <c r="A130" s="35" t="s">
        <v>57</v>
      </c>
      <c r="E130" s="40" t="s">
        <v>14363</v>
      </c>
    </row>
    <row r="131" spans="1:5" ht="38.25">
      <c r="A131" t="s">
        <v>59</v>
      </c>
      <c r="E131" s="39" t="s">
        <v>6080</v>
      </c>
    </row>
    <row r="132" spans="1:16" ht="25.5">
      <c r="A132" t="s">
        <v>48</v>
      </c>
      <c s="34" t="s">
        <v>154</v>
      </c>
      <c s="34" t="s">
        <v>13965</v>
      </c>
      <c s="35" t="s">
        <v>4</v>
      </c>
      <c s="6" t="s">
        <v>13966</v>
      </c>
      <c s="36" t="s">
        <v>697</v>
      </c>
      <c s="37">
        <v>4</v>
      </c>
      <c s="36">
        <v>0.01079</v>
      </c>
      <c s="36">
        <f>ROUND(G132*H132,6)</f>
      </c>
      <c r="L132" s="38">
        <v>0</v>
      </c>
      <c s="32">
        <f>ROUND(ROUND(L132,2)*ROUND(G132,3),2)</f>
      </c>
      <c s="36" t="s">
        <v>6078</v>
      </c>
      <c>
        <f>(M132*21)/100</f>
      </c>
      <c t="s">
        <v>26</v>
      </c>
    </row>
    <row r="133" spans="1:5" ht="12.75">
      <c r="A133" s="35" t="s">
        <v>55</v>
      </c>
      <c r="E133" s="39" t="s">
        <v>4</v>
      </c>
    </row>
    <row r="134" spans="1:5" ht="38.25">
      <c r="A134" s="35" t="s">
        <v>57</v>
      </c>
      <c r="E134" s="40" t="s">
        <v>14364</v>
      </c>
    </row>
    <row r="135" spans="1:5" ht="38.25">
      <c r="A135" t="s">
        <v>59</v>
      </c>
      <c r="E135" s="39" t="s">
        <v>6080</v>
      </c>
    </row>
    <row r="136" spans="1:16" ht="12.75">
      <c r="A136" t="s">
        <v>48</v>
      </c>
      <c s="34" t="s">
        <v>157</v>
      </c>
      <c s="34" t="s">
        <v>14365</v>
      </c>
      <c s="35" t="s">
        <v>4</v>
      </c>
      <c s="6" t="s">
        <v>14366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14367</v>
      </c>
    </row>
    <row r="139" spans="1:5" ht="12.75">
      <c r="A139" t="s">
        <v>59</v>
      </c>
      <c r="E139" s="39" t="s">
        <v>4</v>
      </c>
    </row>
    <row r="140" spans="1:16" ht="12.75">
      <c r="A140" t="s">
        <v>48</v>
      </c>
      <c s="34" t="s">
        <v>160</v>
      </c>
      <c s="34" t="s">
        <v>14368</v>
      </c>
      <c s="35" t="s">
        <v>4</v>
      </c>
      <c s="6" t="s">
        <v>14369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14370</v>
      </c>
    </row>
    <row r="143" spans="1:5" ht="12.75">
      <c r="A143" t="s">
        <v>59</v>
      </c>
      <c r="E143" s="39" t="s">
        <v>4</v>
      </c>
    </row>
    <row r="144" spans="1:16" ht="25.5">
      <c r="A144" t="s">
        <v>48</v>
      </c>
      <c s="34" t="s">
        <v>163</v>
      </c>
      <c s="34" t="s">
        <v>13968</v>
      </c>
      <c s="35" t="s">
        <v>4</v>
      </c>
      <c s="6" t="s">
        <v>13969</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14371</v>
      </c>
    </row>
    <row r="147" spans="1:5" ht="12.75">
      <c r="A147" t="s">
        <v>59</v>
      </c>
      <c r="E147" s="39" t="s">
        <v>4</v>
      </c>
    </row>
    <row r="148" spans="1:16" ht="12.75">
      <c r="A148" t="s">
        <v>48</v>
      </c>
      <c s="34" t="s">
        <v>166</v>
      </c>
      <c s="34" t="s">
        <v>13973</v>
      </c>
      <c s="35" t="s">
        <v>4</v>
      </c>
      <c s="6" t="s">
        <v>13974</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14372</v>
      </c>
    </row>
    <row r="151" spans="1:5" ht="12.75">
      <c r="A151" t="s">
        <v>59</v>
      </c>
      <c r="E151" s="39" t="s">
        <v>4</v>
      </c>
    </row>
    <row r="152" spans="1:16" ht="25.5">
      <c r="A152" t="s">
        <v>48</v>
      </c>
      <c s="34" t="s">
        <v>169</v>
      </c>
      <c s="34" t="s">
        <v>13976</v>
      </c>
      <c s="35" t="s">
        <v>4</v>
      </c>
      <c s="6" t="s">
        <v>14373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14374</v>
      </c>
    </row>
    <row r="155" spans="1:5" ht="12.75">
      <c r="A155" t="s">
        <v>59</v>
      </c>
      <c r="E155" s="39" t="s">
        <v>4</v>
      </c>
    </row>
    <row r="156" spans="1:13" ht="12.75">
      <c r="A156" t="s">
        <v>45</v>
      </c>
      <c r="C156" s="31" t="s">
        <v>6213</v>
      </c>
      <c r="E156" s="33" t="s">
        <v>6214</v>
      </c>
      <c r="J156" s="32">
        <f>0</f>
      </c>
      <c s="32">
        <f>0</f>
      </c>
      <c s="32">
        <f>0+L157+L161+L165+L169+L173+L177+L181+L185+L189+L193+L197+L201</f>
      </c>
      <c s="32">
        <f>0+M157+M161+M165+M169+M173+M177+M181+M185+M189+M193+M197+M201</f>
      </c>
    </row>
    <row r="157" spans="1:16" ht="25.5">
      <c r="A157" t="s">
        <v>48</v>
      </c>
      <c s="34" t="s">
        <v>172</v>
      </c>
      <c s="34" t="s">
        <v>14375</v>
      </c>
      <c s="35" t="s">
        <v>4</v>
      </c>
      <c s="6" t="s">
        <v>13980</v>
      </c>
      <c s="36" t="s">
        <v>697</v>
      </c>
      <c s="37">
        <v>1149.75</v>
      </c>
      <c s="36">
        <v>0.0076</v>
      </c>
      <c s="36">
        <f>ROUND(G157*H157,6)</f>
      </c>
      <c r="L157" s="38">
        <v>0</v>
      </c>
      <c s="32">
        <f>ROUND(ROUND(L157,2)*ROUND(G157,3),2)</f>
      </c>
      <c s="36" t="s">
        <v>54</v>
      </c>
      <c>
        <f>(M157*21)/100</f>
      </c>
      <c t="s">
        <v>26</v>
      </c>
    </row>
    <row r="158" spans="1:5" ht="114.75">
      <c r="A158" s="35" t="s">
        <v>55</v>
      </c>
      <c r="E158" s="39" t="s">
        <v>13981</v>
      </c>
    </row>
    <row r="159" spans="1:5" ht="12.75">
      <c r="A159" s="35" t="s">
        <v>57</v>
      </c>
      <c r="E159" s="40" t="s">
        <v>14376</v>
      </c>
    </row>
    <row r="160" spans="1:5" ht="12.75">
      <c r="A160" t="s">
        <v>59</v>
      </c>
      <c r="E160" s="39" t="s">
        <v>4</v>
      </c>
    </row>
    <row r="161" spans="1:16" ht="25.5">
      <c r="A161" t="s">
        <v>48</v>
      </c>
      <c s="34" t="s">
        <v>175</v>
      </c>
      <c s="34" t="s">
        <v>13983</v>
      </c>
      <c s="35" t="s">
        <v>4</v>
      </c>
      <c s="6" t="s">
        <v>13984</v>
      </c>
      <c s="36" t="s">
        <v>697</v>
      </c>
      <c s="37">
        <v>1095</v>
      </c>
      <c s="36">
        <v>6E-05</v>
      </c>
      <c s="36">
        <f>ROUND(G161*H161,6)</f>
      </c>
      <c r="L161" s="38">
        <v>0</v>
      </c>
      <c s="32">
        <f>ROUND(ROUND(L161,2)*ROUND(G161,3),2)</f>
      </c>
      <c s="36" t="s">
        <v>6078</v>
      </c>
      <c>
        <f>(M161*21)/100</f>
      </c>
      <c t="s">
        <v>26</v>
      </c>
    </row>
    <row r="162" spans="1:5" ht="25.5">
      <c r="A162" s="35" t="s">
        <v>55</v>
      </c>
      <c r="E162" s="39" t="s">
        <v>13985</v>
      </c>
    </row>
    <row r="163" spans="1:5" ht="38.25">
      <c r="A163" s="35" t="s">
        <v>57</v>
      </c>
      <c r="E163" s="40" t="s">
        <v>14377</v>
      </c>
    </row>
    <row r="164" spans="1:5" ht="38.25">
      <c r="A164" t="s">
        <v>59</v>
      </c>
      <c r="E164" s="39" t="s">
        <v>6080</v>
      </c>
    </row>
    <row r="165" spans="1:16" ht="25.5">
      <c r="A165" t="s">
        <v>48</v>
      </c>
      <c s="34" t="s">
        <v>178</v>
      </c>
      <c s="34" t="s">
        <v>14378</v>
      </c>
      <c s="35" t="s">
        <v>4</v>
      </c>
      <c s="6" t="s">
        <v>14379</v>
      </c>
      <c s="36" t="s">
        <v>697</v>
      </c>
      <c s="37">
        <v>83</v>
      </c>
      <c s="36">
        <v>0.02</v>
      </c>
      <c s="36">
        <f>ROUND(G165*H165,6)</f>
      </c>
      <c r="L165" s="38">
        <v>0</v>
      </c>
      <c s="32">
        <f>ROUND(ROUND(L165,2)*ROUND(G165,3),2)</f>
      </c>
      <c s="36" t="s">
        <v>54</v>
      </c>
      <c>
        <f>(M165*21)/100</f>
      </c>
      <c t="s">
        <v>26</v>
      </c>
    </row>
    <row r="166" spans="1:5" ht="102">
      <c r="A166" s="35" t="s">
        <v>55</v>
      </c>
      <c r="E166" s="39" t="s">
        <v>14380</v>
      </c>
    </row>
    <row r="167" spans="1:5" ht="38.25">
      <c r="A167" s="35" t="s">
        <v>57</v>
      </c>
      <c r="E167" s="40" t="s">
        <v>14381</v>
      </c>
    </row>
    <row r="168" spans="1:5" ht="12.75">
      <c r="A168" t="s">
        <v>59</v>
      </c>
      <c r="E168" s="39" t="s">
        <v>4</v>
      </c>
    </row>
    <row r="169" spans="1:16" ht="12.75">
      <c r="A169" t="s">
        <v>48</v>
      </c>
      <c s="34" t="s">
        <v>181</v>
      </c>
      <c s="34" t="s">
        <v>13987</v>
      </c>
      <c s="35" t="s">
        <v>4</v>
      </c>
      <c s="6" t="s">
        <v>13988</v>
      </c>
      <c s="36" t="s">
        <v>697</v>
      </c>
      <c s="37">
        <v>360</v>
      </c>
      <c s="36">
        <v>0.01</v>
      </c>
      <c s="36">
        <f>ROUND(G169*H169,6)</f>
      </c>
      <c r="L169" s="38">
        <v>0</v>
      </c>
      <c s="32">
        <f>ROUND(ROUND(L169,2)*ROUND(G169,3),2)</f>
      </c>
      <c s="36" t="s">
        <v>54</v>
      </c>
      <c>
        <f>(M169*21)/100</f>
      </c>
      <c t="s">
        <v>26</v>
      </c>
    </row>
    <row r="170" spans="1:5" ht="12.75">
      <c r="A170" s="35" t="s">
        <v>55</v>
      </c>
      <c r="E170" s="39" t="s">
        <v>13989</v>
      </c>
    </row>
    <row r="171" spans="1:5" ht="38.25">
      <c r="A171" s="35" t="s">
        <v>57</v>
      </c>
      <c r="E171" s="40" t="s">
        <v>14382</v>
      </c>
    </row>
    <row r="172" spans="1:5" ht="12.75">
      <c r="A172" t="s">
        <v>59</v>
      </c>
      <c r="E172" s="39" t="s">
        <v>4</v>
      </c>
    </row>
    <row r="173" spans="1:16" ht="12.75">
      <c r="A173" t="s">
        <v>48</v>
      </c>
      <c s="34" t="s">
        <v>184</v>
      </c>
      <c s="34" t="s">
        <v>14383</v>
      </c>
      <c s="35" t="s">
        <v>4</v>
      </c>
      <c s="6" t="s">
        <v>14384</v>
      </c>
      <c s="36" t="s">
        <v>53</v>
      </c>
      <c s="37">
        <v>0.942</v>
      </c>
      <c s="36">
        <v>1</v>
      </c>
      <c s="36">
        <f>ROUND(G173*H173,6)</f>
      </c>
      <c r="L173" s="38">
        <v>0</v>
      </c>
      <c s="32">
        <f>ROUND(ROUND(L173,2)*ROUND(G173,3),2)</f>
      </c>
      <c s="36" t="s">
        <v>6078</v>
      </c>
      <c>
        <f>(M173*21)/100</f>
      </c>
      <c t="s">
        <v>26</v>
      </c>
    </row>
    <row r="174" spans="1:5" ht="12.75">
      <c r="A174" s="35" t="s">
        <v>55</v>
      </c>
      <c r="E174" s="39" t="s">
        <v>4</v>
      </c>
    </row>
    <row r="175" spans="1:5" ht="38.25">
      <c r="A175" s="35" t="s">
        <v>57</v>
      </c>
      <c r="E175" s="40" t="s">
        <v>14385</v>
      </c>
    </row>
    <row r="176" spans="1:5" ht="38.25">
      <c r="A176" t="s">
        <v>59</v>
      </c>
      <c r="E176" s="39" t="s">
        <v>6080</v>
      </c>
    </row>
    <row r="177" spans="1:16" ht="12.75">
      <c r="A177" t="s">
        <v>48</v>
      </c>
      <c s="34" t="s">
        <v>187</v>
      </c>
      <c s="34" t="s">
        <v>14386</v>
      </c>
      <c s="35" t="s">
        <v>4</v>
      </c>
      <c s="6" t="s">
        <v>14387</v>
      </c>
      <c s="36" t="s">
        <v>92</v>
      </c>
      <c s="37">
        <v>6</v>
      </c>
      <c s="36">
        <v>0.05</v>
      </c>
      <c s="36">
        <f>ROUND(G177*H177,6)</f>
      </c>
      <c r="L177" s="38">
        <v>0</v>
      </c>
      <c s="32">
        <f>ROUND(ROUND(L177,2)*ROUND(G177,3),2)</f>
      </c>
      <c s="36" t="s">
        <v>54</v>
      </c>
      <c>
        <f>(M177*21)/100</f>
      </c>
      <c t="s">
        <v>26</v>
      </c>
    </row>
    <row r="178" spans="1:5" ht="76.5">
      <c r="A178" s="35" t="s">
        <v>55</v>
      </c>
      <c r="E178" s="39" t="s">
        <v>14388</v>
      </c>
    </row>
    <row r="179" spans="1:5" ht="12.75">
      <c r="A179" s="35" t="s">
        <v>57</v>
      </c>
      <c r="E179" s="40" t="s">
        <v>14389</v>
      </c>
    </row>
    <row r="180" spans="1:5" ht="12.75">
      <c r="A180" t="s">
        <v>59</v>
      </c>
      <c r="E180" s="39" t="s">
        <v>4</v>
      </c>
    </row>
    <row r="181" spans="1:16" ht="12.75">
      <c r="A181" t="s">
        <v>48</v>
      </c>
      <c s="34" t="s">
        <v>191</v>
      </c>
      <c s="34" t="s">
        <v>14390</v>
      </c>
      <c s="35" t="s">
        <v>4</v>
      </c>
      <c s="6" t="s">
        <v>14391</v>
      </c>
      <c s="36" t="s">
        <v>92</v>
      </c>
      <c s="37">
        <v>6</v>
      </c>
      <c s="36">
        <v>4E-05</v>
      </c>
      <c s="36">
        <f>ROUND(G181*H181,6)</f>
      </c>
      <c r="L181" s="38">
        <v>0</v>
      </c>
      <c s="32">
        <f>ROUND(ROUND(L181,2)*ROUND(G181,3),2)</f>
      </c>
      <c s="36" t="s">
        <v>6078</v>
      </c>
      <c>
        <f>(M181*21)/100</f>
      </c>
      <c t="s">
        <v>26</v>
      </c>
    </row>
    <row r="182" spans="1:5" ht="12.75">
      <c r="A182" s="35" t="s">
        <v>55</v>
      </c>
      <c r="E182" s="39" t="s">
        <v>4</v>
      </c>
    </row>
    <row r="183" spans="1:5" ht="12.75">
      <c r="A183" s="35" t="s">
        <v>57</v>
      </c>
      <c r="E183" s="40" t="s">
        <v>14392</v>
      </c>
    </row>
    <row r="184" spans="1:5" ht="38.25">
      <c r="A184" t="s">
        <v>59</v>
      </c>
      <c r="E184" s="39" t="s">
        <v>6080</v>
      </c>
    </row>
    <row r="185" spans="1:16" ht="12.75">
      <c r="A185" t="s">
        <v>48</v>
      </c>
      <c s="34" t="s">
        <v>194</v>
      </c>
      <c s="34" t="s">
        <v>14393</v>
      </c>
      <c s="35" t="s">
        <v>4</v>
      </c>
      <c s="6" t="s">
        <v>14394</v>
      </c>
      <c s="36" t="s">
        <v>1259</v>
      </c>
      <c s="37">
        <v>856</v>
      </c>
      <c s="36">
        <v>5E-05</v>
      </c>
      <c s="36">
        <f>ROUND(G185*H185,6)</f>
      </c>
      <c r="L185" s="38">
        <v>0</v>
      </c>
      <c s="32">
        <f>ROUND(ROUND(L185,2)*ROUND(G185,3),2)</f>
      </c>
      <c s="36" t="s">
        <v>6078</v>
      </c>
      <c>
        <f>(M185*21)/100</f>
      </c>
      <c t="s">
        <v>26</v>
      </c>
    </row>
    <row r="186" spans="1:5" ht="12.75">
      <c r="A186" s="35" t="s">
        <v>55</v>
      </c>
      <c r="E186" s="39" t="s">
        <v>4</v>
      </c>
    </row>
    <row r="187" spans="1:5" ht="12.75">
      <c r="A187" s="35" t="s">
        <v>57</v>
      </c>
      <c r="E187" s="40" t="s">
        <v>14395</v>
      </c>
    </row>
    <row r="188" spans="1:5" ht="38.25">
      <c r="A188" t="s">
        <v>59</v>
      </c>
      <c r="E188" s="39" t="s">
        <v>6080</v>
      </c>
    </row>
    <row r="189" spans="1:16" ht="12.75">
      <c r="A189" t="s">
        <v>48</v>
      </c>
      <c s="34" t="s">
        <v>197</v>
      </c>
      <c s="34" t="s">
        <v>14396</v>
      </c>
      <c s="35" t="s">
        <v>4</v>
      </c>
      <c s="6" t="s">
        <v>14397</v>
      </c>
      <c s="36" t="s">
        <v>697</v>
      </c>
      <c s="37">
        <v>108</v>
      </c>
      <c s="36">
        <v>0.048</v>
      </c>
      <c s="36">
        <f>ROUND(G189*H189,6)</f>
      </c>
      <c r="L189" s="38">
        <v>0</v>
      </c>
      <c s="32">
        <f>ROUND(ROUND(L189,2)*ROUND(G189,3),2)</f>
      </c>
      <c s="36" t="s">
        <v>54</v>
      </c>
      <c>
        <f>(M189*21)/100</f>
      </c>
      <c t="s">
        <v>26</v>
      </c>
    </row>
    <row r="190" spans="1:5" ht="114.75">
      <c r="A190" s="35" t="s">
        <v>55</v>
      </c>
      <c r="E190" s="39" t="s">
        <v>14398</v>
      </c>
    </row>
    <row r="191" spans="1:5" ht="25.5">
      <c r="A191" s="35" t="s">
        <v>57</v>
      </c>
      <c r="E191" s="40" t="s">
        <v>14399</v>
      </c>
    </row>
    <row r="192" spans="1:5" ht="12.75">
      <c r="A192" t="s">
        <v>59</v>
      </c>
      <c r="E192" s="39" t="s">
        <v>4</v>
      </c>
    </row>
    <row r="193" spans="1:16" ht="12.75">
      <c r="A193" t="s">
        <v>48</v>
      </c>
      <c s="34" t="s">
        <v>200</v>
      </c>
      <c s="34" t="s">
        <v>14400</v>
      </c>
      <c s="35" t="s">
        <v>4</v>
      </c>
      <c s="6" t="s">
        <v>14401</v>
      </c>
      <c s="36" t="s">
        <v>697</v>
      </c>
      <c s="37">
        <v>108</v>
      </c>
      <c s="36">
        <v>0.048</v>
      </c>
      <c s="36">
        <f>ROUND(G193*H193,6)</f>
      </c>
      <c r="L193" s="38">
        <v>0</v>
      </c>
      <c s="32">
        <f>ROUND(ROUND(L193,2)*ROUND(G193,3),2)</f>
      </c>
      <c s="36" t="s">
        <v>54</v>
      </c>
      <c>
        <f>(M193*21)/100</f>
      </c>
      <c t="s">
        <v>26</v>
      </c>
    </row>
    <row r="194" spans="1:5" ht="51">
      <c r="A194" s="35" t="s">
        <v>55</v>
      </c>
      <c r="E194" s="39" t="s">
        <v>14402</v>
      </c>
    </row>
    <row r="195" spans="1:5" ht="12.75">
      <c r="A195" s="35" t="s">
        <v>57</v>
      </c>
      <c r="E195" s="40" t="s">
        <v>14403</v>
      </c>
    </row>
    <row r="196" spans="1:5" ht="12.75">
      <c r="A196" t="s">
        <v>59</v>
      </c>
      <c r="E196" s="39" t="s">
        <v>4</v>
      </c>
    </row>
    <row r="197" spans="1:16" ht="12.75">
      <c r="A197" t="s">
        <v>48</v>
      </c>
      <c s="34" t="s">
        <v>203</v>
      </c>
      <c s="34" t="s">
        <v>14404</v>
      </c>
      <c s="35" t="s">
        <v>4</v>
      </c>
      <c s="6" t="s">
        <v>14405</v>
      </c>
      <c s="36" t="s">
        <v>697</v>
      </c>
      <c s="37">
        <v>12</v>
      </c>
      <c s="36">
        <v>0.018</v>
      </c>
      <c s="36">
        <f>ROUND(G197*H197,6)</f>
      </c>
      <c r="L197" s="38">
        <v>0</v>
      </c>
      <c s="32">
        <f>ROUND(ROUND(L197,2)*ROUND(G197,3),2)</f>
      </c>
      <c s="36" t="s">
        <v>54</v>
      </c>
      <c>
        <f>(M197*21)/100</f>
      </c>
      <c t="s">
        <v>26</v>
      </c>
    </row>
    <row r="198" spans="1:5" ht="25.5">
      <c r="A198" s="35" t="s">
        <v>55</v>
      </c>
      <c r="E198" s="39" t="s">
        <v>14406</v>
      </c>
    </row>
    <row r="199" spans="1:5" ht="25.5">
      <c r="A199" s="35" t="s">
        <v>57</v>
      </c>
      <c r="E199" s="40" t="s">
        <v>14407</v>
      </c>
    </row>
    <row r="200" spans="1:5" ht="12.75">
      <c r="A200" t="s">
        <v>59</v>
      </c>
      <c r="E200" s="39" t="s">
        <v>4</v>
      </c>
    </row>
    <row r="201" spans="1:16" ht="12.75">
      <c r="A201" t="s">
        <v>48</v>
      </c>
      <c s="34" t="s">
        <v>206</v>
      </c>
      <c s="34" t="s">
        <v>14408</v>
      </c>
      <c s="35" t="s">
        <v>4</v>
      </c>
      <c s="6" t="s">
        <v>14409</v>
      </c>
      <c s="36" t="s">
        <v>3911</v>
      </c>
      <c s="37">
        <v>4</v>
      </c>
      <c s="36">
        <v>0.048</v>
      </c>
      <c s="36">
        <f>ROUND(G201*H201,6)</f>
      </c>
      <c r="L201" s="38">
        <v>0</v>
      </c>
      <c s="32">
        <f>ROUND(ROUND(L201,2)*ROUND(G201,3),2)</f>
      </c>
      <c s="36" t="s">
        <v>54</v>
      </c>
      <c>
        <f>(M201*21)/100</f>
      </c>
      <c t="s">
        <v>26</v>
      </c>
    </row>
    <row r="202" spans="1:5" ht="76.5">
      <c r="A202" s="35" t="s">
        <v>55</v>
      </c>
      <c r="E202" s="39" t="s">
        <v>14410</v>
      </c>
    </row>
    <row r="203" spans="1:5" ht="12.75">
      <c r="A203" s="35" t="s">
        <v>57</v>
      </c>
      <c r="E203" s="40" t="s">
        <v>14389</v>
      </c>
    </row>
    <row r="204" spans="1:5" ht="12.75">
      <c r="A204" t="s">
        <v>59</v>
      </c>
      <c r="E204" s="39" t="s">
        <v>4</v>
      </c>
    </row>
    <row r="205" spans="1:13" ht="12.75">
      <c r="A205" t="s">
        <v>45</v>
      </c>
      <c r="C205" s="31" t="s">
        <v>6219</v>
      </c>
      <c r="E205" s="33" t="s">
        <v>6220</v>
      </c>
      <c r="J205" s="32">
        <f>0</f>
      </c>
      <c s="32">
        <f>0</f>
      </c>
      <c s="32">
        <f>0+L206+L210+L214</f>
      </c>
      <c s="32">
        <f>0+M206+M210+M214</f>
      </c>
    </row>
    <row r="206" spans="1:16" ht="12.75">
      <c r="A206" t="s">
        <v>48</v>
      </c>
      <c s="34" t="s">
        <v>209</v>
      </c>
      <c s="34" t="s">
        <v>14411</v>
      </c>
      <c s="35" t="s">
        <v>4</v>
      </c>
      <c s="6" t="s">
        <v>14412</v>
      </c>
      <c s="36" t="s">
        <v>697</v>
      </c>
      <c s="37">
        <v>16</v>
      </c>
      <c s="36">
        <v>0</v>
      </c>
      <c s="36">
        <f>ROUND(G206*H206,6)</f>
      </c>
      <c r="L206" s="38">
        <v>0</v>
      </c>
      <c s="32">
        <f>ROUND(ROUND(L206,2)*ROUND(G206,3),2)</f>
      </c>
      <c s="36" t="s">
        <v>6078</v>
      </c>
      <c>
        <f>(M206*21)/100</f>
      </c>
      <c t="s">
        <v>26</v>
      </c>
    </row>
    <row r="207" spans="1:5" ht="12.75">
      <c r="A207" s="35" t="s">
        <v>55</v>
      </c>
      <c r="E207" s="39" t="s">
        <v>4</v>
      </c>
    </row>
    <row r="208" spans="1:5" ht="12.75">
      <c r="A208" s="35" t="s">
        <v>57</v>
      </c>
      <c r="E208" s="40" t="s">
        <v>14403</v>
      </c>
    </row>
    <row r="209" spans="1:5" ht="38.25">
      <c r="A209" t="s">
        <v>59</v>
      </c>
      <c r="E209" s="39" t="s">
        <v>6080</v>
      </c>
    </row>
    <row r="210" spans="1:16" ht="25.5">
      <c r="A210" t="s">
        <v>48</v>
      </c>
      <c s="34" t="s">
        <v>212</v>
      </c>
      <c s="34" t="s">
        <v>14413</v>
      </c>
      <c s="35" t="s">
        <v>4</v>
      </c>
      <c s="6" t="s">
        <v>14414</v>
      </c>
      <c s="36" t="s">
        <v>697</v>
      </c>
      <c s="37">
        <v>16</v>
      </c>
      <c s="36">
        <v>0.00017</v>
      </c>
      <c s="36">
        <f>ROUND(G210*H210,6)</f>
      </c>
      <c r="L210" s="38">
        <v>0</v>
      </c>
      <c s="32">
        <f>ROUND(ROUND(L210,2)*ROUND(G210,3),2)</f>
      </c>
      <c s="36" t="s">
        <v>6078</v>
      </c>
      <c>
        <f>(M210*21)/100</f>
      </c>
      <c t="s">
        <v>26</v>
      </c>
    </row>
    <row r="211" spans="1:5" ht="12.75">
      <c r="A211" s="35" t="s">
        <v>55</v>
      </c>
      <c r="E211" s="39" t="s">
        <v>4</v>
      </c>
    </row>
    <row r="212" spans="1:5" ht="12.75">
      <c r="A212" s="35" t="s">
        <v>57</v>
      </c>
      <c r="E212" s="40" t="s">
        <v>14403</v>
      </c>
    </row>
    <row r="213" spans="1:5" ht="38.25">
      <c r="A213" t="s">
        <v>59</v>
      </c>
      <c r="E213" s="39" t="s">
        <v>6080</v>
      </c>
    </row>
    <row r="214" spans="1:16" ht="12.75">
      <c r="A214" t="s">
        <v>48</v>
      </c>
      <c s="34" t="s">
        <v>215</v>
      </c>
      <c s="34" t="s">
        <v>14415</v>
      </c>
      <c s="35" t="s">
        <v>4</v>
      </c>
      <c s="6" t="s">
        <v>14416</v>
      </c>
      <c s="36" t="s">
        <v>697</v>
      </c>
      <c s="37">
        <v>16</v>
      </c>
      <c s="36">
        <v>0.00012</v>
      </c>
      <c s="36">
        <f>ROUND(G214*H214,6)</f>
      </c>
      <c r="L214" s="38">
        <v>0</v>
      </c>
      <c s="32">
        <f>ROUND(ROUND(L214,2)*ROUND(G214,3),2)</f>
      </c>
      <c s="36" t="s">
        <v>6078</v>
      </c>
      <c>
        <f>(M214*21)/100</f>
      </c>
      <c t="s">
        <v>26</v>
      </c>
    </row>
    <row r="215" spans="1:5" ht="12.75">
      <c r="A215" s="35" t="s">
        <v>55</v>
      </c>
      <c r="E215" s="39" t="s">
        <v>4</v>
      </c>
    </row>
    <row r="216" spans="1:5" ht="12.75">
      <c r="A216" s="35" t="s">
        <v>57</v>
      </c>
      <c r="E216" s="40" t="s">
        <v>14403</v>
      </c>
    </row>
    <row r="217" spans="1:5" ht="38.25">
      <c r="A217" t="s">
        <v>59</v>
      </c>
      <c r="E217" s="39" t="s">
        <v>6080</v>
      </c>
    </row>
    <row r="218" spans="1:13" ht="12.75">
      <c r="A218" t="s">
        <v>45</v>
      </c>
      <c r="C218" s="31" t="s">
        <v>89</v>
      </c>
      <c r="E218" s="33" t="s">
        <v>4268</v>
      </c>
      <c r="J218" s="32">
        <f>0</f>
      </c>
      <c s="32">
        <f>0</f>
      </c>
      <c s="32">
        <f>0+L219+L223+L227+L231+L235</f>
      </c>
      <c s="32">
        <f>0+M219+M223+M227+M231+M235</f>
      </c>
    </row>
    <row r="219" spans="1:16" ht="25.5">
      <c r="A219" t="s">
        <v>48</v>
      </c>
      <c s="34" t="s">
        <v>218</v>
      </c>
      <c s="34" t="s">
        <v>13994</v>
      </c>
      <c s="35" t="s">
        <v>4</v>
      </c>
      <c s="6" t="s">
        <v>13995</v>
      </c>
      <c s="36" t="s">
        <v>697</v>
      </c>
      <c s="37">
        <v>947</v>
      </c>
      <c s="36">
        <v>0.01</v>
      </c>
      <c s="36">
        <f>ROUND(G219*H219,6)</f>
      </c>
      <c r="L219" s="38">
        <v>0</v>
      </c>
      <c s="32">
        <f>ROUND(ROUND(L219,2)*ROUND(G219,3),2)</f>
      </c>
      <c s="36" t="s">
        <v>54</v>
      </c>
      <c>
        <f>(M219*21)/100</f>
      </c>
      <c t="s">
        <v>26</v>
      </c>
    </row>
    <row r="220" spans="1:5" ht="89.25">
      <c r="A220" s="35" t="s">
        <v>55</v>
      </c>
      <c r="E220" s="39" t="s">
        <v>14417</v>
      </c>
    </row>
    <row r="221" spans="1:5" ht="38.25">
      <c r="A221" s="35" t="s">
        <v>57</v>
      </c>
      <c r="E221" s="40" t="s">
        <v>14418</v>
      </c>
    </row>
    <row r="222" spans="1:5" ht="12.75">
      <c r="A222" t="s">
        <v>59</v>
      </c>
      <c r="E222" s="39" t="s">
        <v>4</v>
      </c>
    </row>
    <row r="223" spans="1:16" ht="25.5">
      <c r="A223" t="s">
        <v>48</v>
      </c>
      <c s="34" t="s">
        <v>221</v>
      </c>
      <c s="34" t="s">
        <v>13998</v>
      </c>
      <c s="35" t="s">
        <v>4</v>
      </c>
      <c s="6" t="s">
        <v>14419</v>
      </c>
      <c s="36" t="s">
        <v>53</v>
      </c>
      <c s="37">
        <v>93.7</v>
      </c>
      <c s="36">
        <v>1</v>
      </c>
      <c s="36">
        <f>ROUND(G223*H223,6)</f>
      </c>
      <c r="L223" s="38">
        <v>0</v>
      </c>
      <c s="32">
        <f>ROUND(ROUND(L223,2)*ROUND(G223,3),2)</f>
      </c>
      <c s="36" t="s">
        <v>54</v>
      </c>
      <c>
        <f>(M223*21)/100</f>
      </c>
      <c t="s">
        <v>26</v>
      </c>
    </row>
    <row r="224" spans="1:5" ht="229.5">
      <c r="A224" s="35" t="s">
        <v>55</v>
      </c>
      <c r="E224" s="39" t="s">
        <v>14420</v>
      </c>
    </row>
    <row r="225" spans="1:5" ht="114.75">
      <c r="A225" s="35" t="s">
        <v>57</v>
      </c>
      <c r="E225" s="40" t="s">
        <v>14421</v>
      </c>
    </row>
    <row r="226" spans="1:5" ht="12.75">
      <c r="A226" t="s">
        <v>59</v>
      </c>
      <c r="E226" s="39" t="s">
        <v>4</v>
      </c>
    </row>
    <row r="227" spans="1:16" ht="12.75">
      <c r="A227" t="s">
        <v>48</v>
      </c>
      <c s="34" t="s">
        <v>224</v>
      </c>
      <c s="34" t="s">
        <v>14422</v>
      </c>
      <c s="35" t="s">
        <v>4</v>
      </c>
      <c s="6" t="s">
        <v>14423</v>
      </c>
      <c s="36" t="s">
        <v>71</v>
      </c>
      <c s="37">
        <v>20</v>
      </c>
      <c s="36">
        <v>0</v>
      </c>
      <c s="36">
        <f>ROUND(G227*H227,6)</f>
      </c>
      <c r="L227" s="38">
        <v>0</v>
      </c>
      <c s="32">
        <f>ROUND(ROUND(L227,2)*ROUND(G227,3),2)</f>
      </c>
      <c s="36" t="s">
        <v>6078</v>
      </c>
      <c>
        <f>(M227*21)/100</f>
      </c>
      <c t="s">
        <v>26</v>
      </c>
    </row>
    <row r="228" spans="1:5" ht="12.75">
      <c r="A228" s="35" t="s">
        <v>55</v>
      </c>
      <c r="E228" s="39" t="s">
        <v>4</v>
      </c>
    </row>
    <row r="229" spans="1:5" ht="12.75">
      <c r="A229" s="35" t="s">
        <v>57</v>
      </c>
      <c r="E229" s="40" t="s">
        <v>14424</v>
      </c>
    </row>
    <row r="230" spans="1:5" ht="38.25">
      <c r="A230" t="s">
        <v>59</v>
      </c>
      <c r="E230" s="39" t="s">
        <v>6080</v>
      </c>
    </row>
    <row r="231" spans="1:16" ht="25.5">
      <c r="A231" t="s">
        <v>48</v>
      </c>
      <c s="34" t="s">
        <v>637</v>
      </c>
      <c s="34" t="s">
        <v>14425</v>
      </c>
      <c s="35" t="s">
        <v>4</v>
      </c>
      <c s="6" t="s">
        <v>14426</v>
      </c>
      <c s="36" t="s">
        <v>71</v>
      </c>
      <c s="37">
        <v>400</v>
      </c>
      <c s="36">
        <v>0</v>
      </c>
      <c s="36">
        <f>ROUND(G231*H231,6)</f>
      </c>
      <c r="L231" s="38">
        <v>0</v>
      </c>
      <c s="32">
        <f>ROUND(ROUND(L231,2)*ROUND(G231,3),2)</f>
      </c>
      <c s="36" t="s">
        <v>6078</v>
      </c>
      <c>
        <f>(M231*21)/100</f>
      </c>
      <c t="s">
        <v>26</v>
      </c>
    </row>
    <row r="232" spans="1:5" ht="12.75">
      <c r="A232" s="35" t="s">
        <v>55</v>
      </c>
      <c r="E232" s="39" t="s">
        <v>4</v>
      </c>
    </row>
    <row r="233" spans="1:5" ht="25.5">
      <c r="A233" s="35" t="s">
        <v>57</v>
      </c>
      <c r="E233" s="40" t="s">
        <v>14427</v>
      </c>
    </row>
    <row r="234" spans="1:5" ht="38.25">
      <c r="A234" t="s">
        <v>59</v>
      </c>
      <c r="E234" s="39" t="s">
        <v>6080</v>
      </c>
    </row>
    <row r="235" spans="1:16" ht="12.75">
      <c r="A235" t="s">
        <v>48</v>
      </c>
      <c s="34" t="s">
        <v>227</v>
      </c>
      <c s="34" t="s">
        <v>14428</v>
      </c>
      <c s="35" t="s">
        <v>4</v>
      </c>
      <c s="6" t="s">
        <v>14429</v>
      </c>
      <c s="36" t="s">
        <v>71</v>
      </c>
      <c s="37">
        <v>20</v>
      </c>
      <c s="36">
        <v>0</v>
      </c>
      <c s="36">
        <f>ROUND(G235*H235,6)</f>
      </c>
      <c r="L235" s="38">
        <v>0</v>
      </c>
      <c s="32">
        <f>ROUND(ROUND(L235,2)*ROUND(G235,3),2)</f>
      </c>
      <c s="36" t="s">
        <v>6078</v>
      </c>
      <c>
        <f>(M235*21)/100</f>
      </c>
      <c t="s">
        <v>26</v>
      </c>
    </row>
    <row r="236" spans="1:5" ht="12.75">
      <c r="A236" s="35" t="s">
        <v>55</v>
      </c>
      <c r="E236" s="39" t="s">
        <v>4</v>
      </c>
    </row>
    <row r="237" spans="1:5" ht="12.75">
      <c r="A237" s="35" t="s">
        <v>57</v>
      </c>
      <c r="E237" s="40" t="s">
        <v>14403</v>
      </c>
    </row>
    <row r="238" spans="1:5" ht="38.25">
      <c r="A238" t="s">
        <v>59</v>
      </c>
      <c r="E238" s="39" t="s">
        <v>6080</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14430</v>
      </c>
    </row>
    <row r="243" spans="1:5" ht="25.5">
      <c r="A243" t="s">
        <v>59</v>
      </c>
      <c r="E243" s="39" t="s">
        <v>56</v>
      </c>
    </row>
    <row r="244" spans="1:13" ht="12.75">
      <c r="A244" t="s">
        <v>45</v>
      </c>
      <c r="C244" s="31" t="s">
        <v>14003</v>
      </c>
      <c r="E244" s="33" t="s">
        <v>14004</v>
      </c>
      <c r="J244" s="32">
        <f>0</f>
      </c>
      <c s="32">
        <f>0</f>
      </c>
      <c s="32">
        <f>0+L245+L249+L253+L257+L261+L265+L269+L273+L277+L281+L285+L289+L293</f>
      </c>
      <c s="32">
        <f>0+M245+M249+M253+M257+M261+M265+M269+M273+M277+M281+M285+M289+M293</f>
      </c>
    </row>
    <row r="245" spans="1:16" ht="25.5">
      <c r="A245" t="s">
        <v>48</v>
      </c>
      <c s="34" t="s">
        <v>233</v>
      </c>
      <c s="34" t="s">
        <v>14005</v>
      </c>
      <c s="35" t="s">
        <v>4</v>
      </c>
      <c s="6" t="s">
        <v>14006</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14007</v>
      </c>
      <c s="35" t="s">
        <v>4</v>
      </c>
      <c s="6" t="s">
        <v>14008</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14009</v>
      </c>
      <c s="35" t="s">
        <v>4</v>
      </c>
      <c s="6" t="s">
        <v>14010</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14011</v>
      </c>
      <c s="35" t="s">
        <v>4</v>
      </c>
      <c s="6" t="s">
        <v>14012</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14013</v>
      </c>
      <c s="35" t="s">
        <v>4</v>
      </c>
      <c s="6" t="s">
        <v>14014</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14015</v>
      </c>
      <c s="35" t="s">
        <v>4</v>
      </c>
      <c s="6" t="s">
        <v>13488</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14016</v>
      </c>
      <c s="35" t="s">
        <v>4</v>
      </c>
      <c s="6" t="s">
        <v>14017</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14018</v>
      </c>
      <c s="35" t="s">
        <v>4</v>
      </c>
      <c s="6" t="s">
        <v>14019</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14020</v>
      </c>
      <c s="35" t="s">
        <v>4</v>
      </c>
      <c s="6" t="s">
        <v>14021</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14022</v>
      </c>
      <c s="35" t="s">
        <v>4</v>
      </c>
      <c s="6" t="s">
        <v>12150</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14023</v>
      </c>
      <c s="35" t="s">
        <v>4</v>
      </c>
      <c s="6" t="s">
        <v>14024</v>
      </c>
      <c s="36" t="s">
        <v>14025</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14026</v>
      </c>
      <c s="35" t="s">
        <v>4</v>
      </c>
      <c s="6" t="s">
        <v>14027</v>
      </c>
      <c s="36" t="s">
        <v>14025</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14431</v>
      </c>
      <c s="35" t="s">
        <v>4</v>
      </c>
      <c s="6" t="s">
        <v>9521</v>
      </c>
      <c s="36" t="s">
        <v>14025</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14434</v>
      </c>
      <c r="E8" s="30" t="s">
        <v>14433</v>
      </c>
      <c r="J8" s="29">
        <f>0+J9+J26+J39</f>
      </c>
      <c s="29">
        <f>0+K9+K26+K39</f>
      </c>
      <c s="29">
        <f>0+L9+L26+L39</f>
      </c>
      <c s="29">
        <f>0+M9+M26+M39</f>
      </c>
    </row>
    <row r="9" spans="1:13" ht="12.75">
      <c r="A9" t="s">
        <v>45</v>
      </c>
      <c r="C9" s="31" t="s">
        <v>80</v>
      </c>
      <c r="E9" s="33" t="s">
        <v>14142</v>
      </c>
      <c r="J9" s="32">
        <f>0</f>
      </c>
      <c s="32">
        <f>0</f>
      </c>
      <c s="32">
        <f>0+L10+L14+L18+L22</f>
      </c>
      <c s="32">
        <f>0+M10+M14+M18+M22</f>
      </c>
    </row>
    <row r="10" spans="1:16" ht="25.5">
      <c r="A10" t="s">
        <v>48</v>
      </c>
      <c s="34" t="s">
        <v>62</v>
      </c>
      <c s="34" t="s">
        <v>14435</v>
      </c>
      <c s="35" t="s">
        <v>4</v>
      </c>
      <c s="6" t="s">
        <v>14436</v>
      </c>
      <c s="36" t="s">
        <v>697</v>
      </c>
      <c s="37">
        <v>36</v>
      </c>
      <c s="36">
        <v>0</v>
      </c>
      <c s="36">
        <f>ROUND(G10*H10,6)</f>
      </c>
      <c r="L10" s="38">
        <v>0</v>
      </c>
      <c s="32">
        <f>ROUND(ROUND(L10,2)*ROUND(G10,3),2)</f>
      </c>
      <c s="36" t="s">
        <v>66</v>
      </c>
      <c>
        <f>(M10*21)/100</f>
      </c>
      <c t="s">
        <v>26</v>
      </c>
    </row>
    <row r="11" spans="1:5" ht="12.75">
      <c r="A11" s="35" t="s">
        <v>55</v>
      </c>
      <c r="E11" s="39" t="s">
        <v>14437</v>
      </c>
    </row>
    <row r="12" spans="1:5" ht="12.75">
      <c r="A12" s="35" t="s">
        <v>57</v>
      </c>
      <c r="E12" s="40" t="s">
        <v>14438</v>
      </c>
    </row>
    <row r="13" spans="1:5" ht="12.75">
      <c r="A13" t="s">
        <v>59</v>
      </c>
      <c r="E13" s="39" t="s">
        <v>68</v>
      </c>
    </row>
    <row r="14" spans="1:16" ht="12.75">
      <c r="A14" t="s">
        <v>48</v>
      </c>
      <c s="34" t="s">
        <v>26</v>
      </c>
      <c s="34" t="s">
        <v>14439</v>
      </c>
      <c s="35" t="s">
        <v>4</v>
      </c>
      <c s="6" t="s">
        <v>14440</v>
      </c>
      <c s="36" t="s">
        <v>697</v>
      </c>
      <c s="37">
        <v>182.4</v>
      </c>
      <c s="36">
        <v>0</v>
      </c>
      <c s="36">
        <f>ROUND(G14*H14,6)</f>
      </c>
      <c r="L14" s="38">
        <v>0</v>
      </c>
      <c s="32">
        <f>ROUND(ROUND(L14,2)*ROUND(G14,3),2)</f>
      </c>
      <c s="36" t="s">
        <v>66</v>
      </c>
      <c>
        <f>(M14*21)/100</f>
      </c>
      <c t="s">
        <v>26</v>
      </c>
    </row>
    <row r="15" spans="1:5" ht="12.75">
      <c r="A15" s="35" t="s">
        <v>55</v>
      </c>
      <c r="E15" s="39" t="s">
        <v>14441</v>
      </c>
    </row>
    <row r="16" spans="1:5" ht="12.75">
      <c r="A16" s="35" t="s">
        <v>57</v>
      </c>
      <c r="E16" s="40" t="s">
        <v>14442</v>
      </c>
    </row>
    <row r="17" spans="1:5" ht="12.75">
      <c r="A17" t="s">
        <v>59</v>
      </c>
      <c r="E17" s="39" t="s">
        <v>68</v>
      </c>
    </row>
    <row r="18" spans="1:16" ht="12.75">
      <c r="A18" t="s">
        <v>48</v>
      </c>
      <c s="34" t="s">
        <v>25</v>
      </c>
      <c s="34" t="s">
        <v>7190</v>
      </c>
      <c s="35" t="s">
        <v>4127</v>
      </c>
      <c s="6" t="s">
        <v>7191</v>
      </c>
      <c s="36" t="s">
        <v>697</v>
      </c>
      <c s="37">
        <v>182.4</v>
      </c>
      <c s="36">
        <v>0</v>
      </c>
      <c s="36">
        <f>ROUND(G18*H18,6)</f>
      </c>
      <c r="L18" s="38">
        <v>0</v>
      </c>
      <c s="32">
        <f>ROUND(ROUND(L18,2)*ROUND(G18,3),2)</f>
      </c>
      <c s="36" t="s">
        <v>66</v>
      </c>
      <c>
        <f>(M18*21)/100</f>
      </c>
      <c t="s">
        <v>26</v>
      </c>
    </row>
    <row r="19" spans="1:5" ht="25.5">
      <c r="A19" s="35" t="s">
        <v>55</v>
      </c>
      <c r="E19" s="39" t="s">
        <v>14443</v>
      </c>
    </row>
    <row r="20" spans="1:5" ht="12.75">
      <c r="A20" s="35" t="s">
        <v>57</v>
      </c>
      <c r="E20" s="40" t="s">
        <v>14442</v>
      </c>
    </row>
    <row r="21" spans="1:5" ht="12.75">
      <c r="A21" t="s">
        <v>59</v>
      </c>
      <c r="E21" s="39" t="s">
        <v>68</v>
      </c>
    </row>
    <row r="22" spans="1:16" ht="12.75">
      <c r="A22" t="s">
        <v>48</v>
      </c>
      <c s="34" t="s">
        <v>74</v>
      </c>
      <c s="34" t="s">
        <v>7190</v>
      </c>
      <c s="35" t="s">
        <v>4134</v>
      </c>
      <c s="6" t="s">
        <v>7191</v>
      </c>
      <c s="36" t="s">
        <v>697</v>
      </c>
      <c s="37">
        <v>19</v>
      </c>
      <c s="36">
        <v>0</v>
      </c>
      <c s="36">
        <f>ROUND(G22*H22,6)</f>
      </c>
      <c r="L22" s="38">
        <v>0</v>
      </c>
      <c s="32">
        <f>ROUND(ROUND(L22,2)*ROUND(G22,3),2)</f>
      </c>
      <c s="36" t="s">
        <v>66</v>
      </c>
      <c>
        <f>(M22*21)/100</f>
      </c>
      <c t="s">
        <v>26</v>
      </c>
    </row>
    <row r="23" spans="1:5" ht="25.5">
      <c r="A23" s="35" t="s">
        <v>55</v>
      </c>
      <c r="E23" s="39" t="s">
        <v>14444</v>
      </c>
    </row>
    <row r="24" spans="1:5" ht="12.75">
      <c r="A24" s="35" t="s">
        <v>57</v>
      </c>
      <c r="E24" s="40" t="s">
        <v>14442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14033</v>
      </c>
      <c s="35" t="s">
        <v>4</v>
      </c>
      <c s="6" t="s">
        <v>14034</v>
      </c>
      <c s="36" t="s">
        <v>92</v>
      </c>
      <c s="37">
        <v>211</v>
      </c>
      <c s="36">
        <v>0</v>
      </c>
      <c s="36">
        <f>ROUND(G27*H27,6)</f>
      </c>
      <c r="L27" s="38">
        <v>0</v>
      </c>
      <c s="32">
        <f>ROUND(ROUND(L27,2)*ROUND(G27,3),2)</f>
      </c>
      <c s="36" t="s">
        <v>54</v>
      </c>
      <c>
        <f>(M27*21)/100</f>
      </c>
      <c t="s">
        <v>26</v>
      </c>
    </row>
    <row r="28" spans="1:5" ht="12.75">
      <c r="A28" s="35" t="s">
        <v>55</v>
      </c>
      <c r="E28" s="39" t="s">
        <v>14035</v>
      </c>
    </row>
    <row r="29" spans="1:5" ht="12.75">
      <c r="A29" s="35" t="s">
        <v>57</v>
      </c>
      <c r="E29" s="40" t="s">
        <v>4</v>
      </c>
    </row>
    <row r="30" spans="1:5" ht="12.75">
      <c r="A30" t="s">
        <v>59</v>
      </c>
      <c r="E30" s="39" t="s">
        <v>4</v>
      </c>
    </row>
    <row r="31" spans="1:16" ht="12.75">
      <c r="A31" t="s">
        <v>48</v>
      </c>
      <c s="34" t="s">
        <v>80</v>
      </c>
      <c s="34" t="s">
        <v>6717</v>
      </c>
      <c s="35" t="s">
        <v>62</v>
      </c>
      <c s="6" t="s">
        <v>6718</v>
      </c>
      <c s="36" t="s">
        <v>697</v>
      </c>
      <c s="37">
        <v>1814.4</v>
      </c>
      <c s="36">
        <v>0</v>
      </c>
      <c s="36">
        <f>ROUND(G31*H31,6)</f>
      </c>
      <c r="L31" s="38">
        <v>0</v>
      </c>
      <c s="32">
        <f>ROUND(ROUND(L31,2)*ROUND(G31,3),2)</f>
      </c>
      <c s="36" t="s">
        <v>66</v>
      </c>
      <c>
        <f>(M31*21)/100</f>
      </c>
      <c t="s">
        <v>26</v>
      </c>
    </row>
    <row r="32" spans="1:5" ht="25.5">
      <c r="A32" s="35" t="s">
        <v>55</v>
      </c>
      <c r="E32" s="39" t="s">
        <v>14445</v>
      </c>
    </row>
    <row r="33" spans="1:5" ht="12.75">
      <c r="A33" s="35" t="s">
        <v>57</v>
      </c>
      <c r="E33" s="40" t="s">
        <v>14446</v>
      </c>
    </row>
    <row r="34" spans="1:5" ht="12.75">
      <c r="A34" t="s">
        <v>59</v>
      </c>
      <c r="E34" s="39" t="s">
        <v>68</v>
      </c>
    </row>
    <row r="35" spans="1:16" ht="12.75">
      <c r="A35" t="s">
        <v>48</v>
      </c>
      <c s="34" t="s">
        <v>83</v>
      </c>
      <c s="34" t="s">
        <v>6717</v>
      </c>
      <c s="35" t="s">
        <v>26</v>
      </c>
      <c s="6" t="s">
        <v>6718</v>
      </c>
      <c s="36" t="s">
        <v>697</v>
      </c>
      <c s="37">
        <v>3.42</v>
      </c>
      <c s="36">
        <v>0</v>
      </c>
      <c s="36">
        <f>ROUND(G35*H35,6)</f>
      </c>
      <c r="L35" s="38">
        <v>0</v>
      </c>
      <c s="32">
        <f>ROUND(ROUND(L35,2)*ROUND(G35,3),2)</f>
      </c>
      <c s="36" t="s">
        <v>66</v>
      </c>
      <c>
        <f>(M35*21)/100</f>
      </c>
      <c t="s">
        <v>26</v>
      </c>
    </row>
    <row r="36" spans="1:5" ht="25.5">
      <c r="A36" s="35" t="s">
        <v>55</v>
      </c>
      <c r="E36" s="39" t="s">
        <v>14445</v>
      </c>
    </row>
    <row r="37" spans="1:5" ht="12.75">
      <c r="A37" s="35" t="s">
        <v>57</v>
      </c>
      <c r="E37" s="40" t="s">
        <v>14447</v>
      </c>
    </row>
    <row r="38" spans="1:5" ht="12.75">
      <c r="A38" t="s">
        <v>59</v>
      </c>
      <c r="E38" s="39" t="s">
        <v>68</v>
      </c>
    </row>
    <row r="39" spans="1:13" ht="12.75">
      <c r="A39" t="s">
        <v>45</v>
      </c>
      <c r="C39" s="31" t="s">
        <v>89</v>
      </c>
      <c r="E39" s="33" t="s">
        <v>4268</v>
      </c>
      <c r="J39" s="32">
        <f>0</f>
      </c>
      <c s="32">
        <f>0</f>
      </c>
      <c s="32">
        <f>0+L40+L44+L48+L52+L56+L60+L64</f>
      </c>
      <c s="32">
        <f>0+M40+M44+M48+M52+M56+M60+M64</f>
      </c>
    </row>
    <row r="40" spans="1:16" ht="12.75">
      <c r="A40" t="s">
        <v>48</v>
      </c>
      <c s="34" t="s">
        <v>86</v>
      </c>
      <c s="34" t="s">
        <v>14036</v>
      </c>
      <c s="35" t="s">
        <v>4</v>
      </c>
      <c s="6" t="s">
        <v>14037</v>
      </c>
      <c s="36" t="s">
        <v>92</v>
      </c>
      <c s="37">
        <v>12</v>
      </c>
      <c s="36">
        <v>0</v>
      </c>
      <c s="36">
        <f>ROUND(G40*H40,6)</f>
      </c>
      <c r="L40" s="38">
        <v>0</v>
      </c>
      <c s="32">
        <f>ROUND(ROUND(L40,2)*ROUND(G40,3),2)</f>
      </c>
      <c s="36" t="s">
        <v>54</v>
      </c>
      <c>
        <f>(M40*21)/100</f>
      </c>
      <c t="s">
        <v>26</v>
      </c>
    </row>
    <row r="41" spans="1:5" ht="38.25">
      <c r="A41" s="35" t="s">
        <v>55</v>
      </c>
      <c r="E41" s="39" t="s">
        <v>14448</v>
      </c>
    </row>
    <row r="42" spans="1:5" ht="12.75">
      <c r="A42" s="35" t="s">
        <v>57</v>
      </c>
      <c r="E42" s="40" t="s">
        <v>14449</v>
      </c>
    </row>
    <row r="43" spans="1:5" ht="89.25">
      <c r="A43" t="s">
        <v>59</v>
      </c>
      <c r="E43" s="39" t="s">
        <v>14039</v>
      </c>
    </row>
    <row r="44" spans="1:16" ht="12.75">
      <c r="A44" t="s">
        <v>48</v>
      </c>
      <c s="34" t="s">
        <v>89</v>
      </c>
      <c s="34" t="s">
        <v>14040</v>
      </c>
      <c s="35" t="s">
        <v>4</v>
      </c>
      <c s="6" t="s">
        <v>14041</v>
      </c>
      <c s="36" t="s">
        <v>92</v>
      </c>
      <c s="37">
        <v>68</v>
      </c>
      <c s="36">
        <v>0</v>
      </c>
      <c s="36">
        <f>ROUND(G44*H44,6)</f>
      </c>
      <c r="L44" s="38">
        <v>0</v>
      </c>
      <c s="32">
        <f>ROUND(ROUND(L44,2)*ROUND(G44,3),2)</f>
      </c>
      <c s="36" t="s">
        <v>66</v>
      </c>
      <c>
        <f>(M44*21)/100</f>
      </c>
      <c t="s">
        <v>26</v>
      </c>
    </row>
    <row r="45" spans="1:5" ht="25.5">
      <c r="A45" s="35" t="s">
        <v>55</v>
      </c>
      <c r="E45" s="39" t="s">
        <v>14450</v>
      </c>
    </row>
    <row r="46" spans="1:5" ht="12.75">
      <c r="A46" s="35" t="s">
        <v>57</v>
      </c>
      <c r="E46" s="40" t="s">
        <v>14449</v>
      </c>
    </row>
    <row r="47" spans="1:5" ht="12.75">
      <c r="A47" t="s">
        <v>59</v>
      </c>
      <c r="E47" s="39" t="s">
        <v>68</v>
      </c>
    </row>
    <row r="48" spans="1:16" ht="12.75">
      <c r="A48" t="s">
        <v>48</v>
      </c>
      <c s="34" t="s">
        <v>93</v>
      </c>
      <c s="34" t="s">
        <v>14451</v>
      </c>
      <c s="35" t="s">
        <v>4</v>
      </c>
      <c s="6" t="s">
        <v>14452</v>
      </c>
      <c s="36" t="s">
        <v>92</v>
      </c>
      <c s="37">
        <v>24</v>
      </c>
      <c s="36">
        <v>0</v>
      </c>
      <c s="36">
        <f>ROUND(G48*H48,6)</f>
      </c>
      <c r="L48" s="38">
        <v>0</v>
      </c>
      <c s="32">
        <f>ROUND(ROUND(L48,2)*ROUND(G48,3),2)</f>
      </c>
      <c s="36" t="s">
        <v>66</v>
      </c>
      <c>
        <f>(M48*21)/100</f>
      </c>
      <c t="s">
        <v>26</v>
      </c>
    </row>
    <row r="49" spans="1:5" ht="25.5">
      <c r="A49" s="35" t="s">
        <v>55</v>
      </c>
      <c r="E49" s="39" t="s">
        <v>14453</v>
      </c>
    </row>
    <row r="50" spans="1:5" ht="12.75">
      <c r="A50" s="35" t="s">
        <v>57</v>
      </c>
      <c r="E50" s="40" t="s">
        <v>14449</v>
      </c>
    </row>
    <row r="51" spans="1:5" ht="12.75">
      <c r="A51" t="s">
        <v>59</v>
      </c>
      <c r="E51" s="39" t="s">
        <v>68</v>
      </c>
    </row>
    <row r="52" spans="1:16" ht="12.75">
      <c r="A52" t="s">
        <v>48</v>
      </c>
      <c s="34" t="s">
        <v>96</v>
      </c>
      <c s="34" t="s">
        <v>14454</v>
      </c>
      <c s="35" t="s">
        <v>4</v>
      </c>
      <c s="6" t="s">
        <v>14455</v>
      </c>
      <c s="36" t="s">
        <v>92</v>
      </c>
      <c s="37">
        <v>2</v>
      </c>
      <c s="36">
        <v>0</v>
      </c>
      <c s="36">
        <f>ROUND(G52*H52,6)</f>
      </c>
      <c r="L52" s="38">
        <v>0</v>
      </c>
      <c s="32">
        <f>ROUND(ROUND(L52,2)*ROUND(G52,3),2)</f>
      </c>
      <c s="36" t="s">
        <v>54</v>
      </c>
      <c>
        <f>(M52*21)/100</f>
      </c>
      <c t="s">
        <v>26</v>
      </c>
    </row>
    <row r="53" spans="1:5" ht="51">
      <c r="A53" s="35" t="s">
        <v>55</v>
      </c>
      <c r="E53" s="39" t="s">
        <v>14456</v>
      </c>
    </row>
    <row r="54" spans="1:5" ht="12.75">
      <c r="A54" s="35" t="s">
        <v>57</v>
      </c>
      <c r="E54" s="40" t="s">
        <v>14449</v>
      </c>
    </row>
    <row r="55" spans="1:5" ht="89.25">
      <c r="A55" t="s">
        <v>59</v>
      </c>
      <c r="E55" s="39" t="s">
        <v>14039</v>
      </c>
    </row>
    <row r="56" spans="1:16" ht="12.75">
      <c r="A56" t="s">
        <v>48</v>
      </c>
      <c s="34" t="s">
        <v>99</v>
      </c>
      <c s="34" t="s">
        <v>14457</v>
      </c>
      <c s="35" t="s">
        <v>4</v>
      </c>
      <c s="6" t="s">
        <v>14458</v>
      </c>
      <c s="36" t="s">
        <v>3911</v>
      </c>
      <c s="37">
        <v>167</v>
      </c>
      <c s="36">
        <v>0</v>
      </c>
      <c s="36">
        <f>ROUND(G56*H56,6)</f>
      </c>
      <c r="L56" s="38">
        <v>0</v>
      </c>
      <c s="32">
        <f>ROUND(ROUND(L56,2)*ROUND(G56,3),2)</f>
      </c>
      <c s="36" t="s">
        <v>54</v>
      </c>
      <c>
        <f>(M56*21)/100</f>
      </c>
      <c t="s">
        <v>26</v>
      </c>
    </row>
    <row r="57" spans="1:5" ht="38.25">
      <c r="A57" s="35" t="s">
        <v>55</v>
      </c>
      <c r="E57" s="39" t="s">
        <v>14459</v>
      </c>
    </row>
    <row r="58" spans="1:5" ht="12.75">
      <c r="A58" s="35" t="s">
        <v>57</v>
      </c>
      <c r="E58" s="40" t="s">
        <v>4</v>
      </c>
    </row>
    <row r="59" spans="1:5" ht="89.25">
      <c r="A59" t="s">
        <v>59</v>
      </c>
      <c r="E59" s="39" t="s">
        <v>14039</v>
      </c>
    </row>
    <row r="60" spans="1:16" ht="12.75">
      <c r="A60" t="s">
        <v>48</v>
      </c>
      <c s="34" t="s">
        <v>102</v>
      </c>
      <c s="34" t="s">
        <v>14460</v>
      </c>
      <c s="35" t="s">
        <v>4</v>
      </c>
      <c s="6" t="s">
        <v>14461</v>
      </c>
      <c s="36" t="s">
        <v>3911</v>
      </c>
      <c s="37">
        <v>3</v>
      </c>
      <c s="36">
        <v>0</v>
      </c>
      <c s="36">
        <f>ROUND(G60*H60,6)</f>
      </c>
      <c r="L60" s="38">
        <v>0</v>
      </c>
      <c s="32">
        <f>ROUND(ROUND(L60,2)*ROUND(G60,3),2)</f>
      </c>
      <c s="36" t="s">
        <v>54</v>
      </c>
      <c>
        <f>(M60*21)/100</f>
      </c>
      <c t="s">
        <v>26</v>
      </c>
    </row>
    <row r="61" spans="1:5" ht="51">
      <c r="A61" s="35" t="s">
        <v>55</v>
      </c>
      <c r="E61" s="39" t="s">
        <v>14462</v>
      </c>
    </row>
    <row r="62" spans="1:5" ht="12.75">
      <c r="A62" s="35" t="s">
        <v>57</v>
      </c>
      <c r="E62" s="40" t="s">
        <v>4</v>
      </c>
    </row>
    <row r="63" spans="1:5" ht="89.25">
      <c r="A63" t="s">
        <v>59</v>
      </c>
      <c r="E63" s="39" t="s">
        <v>14039</v>
      </c>
    </row>
    <row r="64" spans="1:16" ht="12.75">
      <c r="A64" t="s">
        <v>48</v>
      </c>
      <c s="34" t="s">
        <v>105</v>
      </c>
      <c s="34" t="s">
        <v>14463</v>
      </c>
      <c s="35" t="s">
        <v>4</v>
      </c>
      <c s="6" t="s">
        <v>14464</v>
      </c>
      <c s="36" t="s">
        <v>3911</v>
      </c>
      <c s="37">
        <v>5</v>
      </c>
      <c s="36">
        <v>0</v>
      </c>
      <c s="36">
        <f>ROUND(G64*H64,6)</f>
      </c>
      <c r="L64" s="38">
        <v>0</v>
      </c>
      <c s="32">
        <f>ROUND(ROUND(L64,2)*ROUND(G64,3),2)</f>
      </c>
      <c s="36" t="s">
        <v>54</v>
      </c>
      <c>
        <f>(M64*21)/100</f>
      </c>
      <c t="s">
        <v>26</v>
      </c>
    </row>
    <row r="65" spans="1:5" ht="51">
      <c r="A65" s="35" t="s">
        <v>55</v>
      </c>
      <c r="E65" s="39" t="s">
        <v>14465</v>
      </c>
    </row>
    <row r="66" spans="1:5" ht="12.75">
      <c r="A66" s="35" t="s">
        <v>57</v>
      </c>
      <c r="E66" s="40" t="s">
        <v>4</v>
      </c>
    </row>
    <row r="67" spans="1:5" ht="89.25">
      <c r="A67" t="s">
        <v>59</v>
      </c>
      <c r="E67"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14468</v>
      </c>
      <c r="E8" s="30" t="s">
        <v>14467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14470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14471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5675</v>
      </c>
      <c s="35" t="s">
        <v>4</v>
      </c>
      <c s="6" t="s">
        <v>5676</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14472</v>
      </c>
      <c s="35" t="s">
        <v>4</v>
      </c>
      <c s="6" t="s">
        <v>14473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14474</v>
      </c>
    </row>
    <row r="30" spans="1:5" ht="12.75">
      <c r="A30" t="s">
        <v>59</v>
      </c>
      <c r="E30" s="39" t="s">
        <v>68</v>
      </c>
    </row>
    <row r="31" spans="1:16" ht="12.75">
      <c r="A31" t="s">
        <v>48</v>
      </c>
      <c s="34" t="s">
        <v>80</v>
      </c>
      <c s="34" t="s">
        <v>10127</v>
      </c>
      <c s="35" t="s">
        <v>4</v>
      </c>
      <c s="6" t="s">
        <v>10128</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14474</v>
      </c>
    </row>
    <row r="34" spans="1:5" ht="12.75">
      <c r="A34" t="s">
        <v>59</v>
      </c>
      <c r="E34" s="39" t="s">
        <v>68</v>
      </c>
    </row>
    <row r="35" spans="1:16" ht="12.75">
      <c r="A35" t="s">
        <v>48</v>
      </c>
      <c s="34" t="s">
        <v>83</v>
      </c>
      <c s="34" t="s">
        <v>4752</v>
      </c>
      <c s="35" t="s">
        <v>4</v>
      </c>
      <c s="6" t="s">
        <v>8096</v>
      </c>
      <c s="36" t="s">
        <v>65</v>
      </c>
      <c s="37">
        <v>19.5</v>
      </c>
      <c s="36">
        <v>0</v>
      </c>
      <c s="36">
        <f>ROUND(G35*H35,6)</f>
      </c>
      <c r="L35" s="38">
        <v>0</v>
      </c>
      <c s="32">
        <f>ROUND(ROUND(L35,2)*ROUND(G35,3),2)</f>
      </c>
      <c s="36" t="s">
        <v>66</v>
      </c>
      <c>
        <f>(M35*21)/100</f>
      </c>
      <c t="s">
        <v>26</v>
      </c>
    </row>
    <row r="36" spans="1:5" ht="12.75">
      <c r="A36" s="35" t="s">
        <v>55</v>
      </c>
      <c r="E36" s="39" t="s">
        <v>4754</v>
      </c>
    </row>
    <row r="37" spans="1:5" ht="63.75">
      <c r="A37" s="35" t="s">
        <v>57</v>
      </c>
      <c r="E37" s="40" t="s">
        <v>14475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14476</v>
      </c>
    </row>
    <row r="42" spans="1:5" ht="12.75">
      <c r="A42" t="s">
        <v>59</v>
      </c>
      <c r="E42" s="39" t="s">
        <v>68</v>
      </c>
    </row>
    <row r="43" spans="1:16" ht="12.75">
      <c r="A43" t="s">
        <v>48</v>
      </c>
      <c s="34" t="s">
        <v>89</v>
      </c>
      <c s="34" t="s">
        <v>5324</v>
      </c>
      <c s="35" t="s">
        <v>4</v>
      </c>
      <c s="6" t="s">
        <v>5325</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14478</v>
      </c>
    </row>
    <row r="62" spans="1:5" ht="12.75">
      <c r="A62" t="s">
        <v>59</v>
      </c>
      <c r="E62" s="39" t="s">
        <v>68</v>
      </c>
    </row>
    <row r="63" spans="1:13" ht="12.75">
      <c r="A63" t="s">
        <v>45</v>
      </c>
      <c r="C63" s="31" t="s">
        <v>26</v>
      </c>
      <c r="E63" s="33" t="s">
        <v>4602</v>
      </c>
      <c r="J63" s="32">
        <f>0</f>
      </c>
      <c s="32">
        <f>0</f>
      </c>
      <c s="32">
        <f>0+L64+L68</f>
      </c>
      <c s="32">
        <f>0+M64+M68</f>
      </c>
    </row>
    <row r="64" spans="1:16" ht="12.75">
      <c r="A64" t="s">
        <v>48</v>
      </c>
      <c s="34" t="s">
        <v>105</v>
      </c>
      <c s="34" t="s">
        <v>5121</v>
      </c>
      <c s="35" t="s">
        <v>4</v>
      </c>
      <c s="6" t="s">
        <v>5122</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14479</v>
      </c>
    </row>
    <row r="67" spans="1:5" ht="12.75">
      <c r="A67" t="s">
        <v>59</v>
      </c>
      <c r="E67" s="39" t="s">
        <v>68</v>
      </c>
    </row>
    <row r="68" spans="1:16" ht="12.75">
      <c r="A68" t="s">
        <v>48</v>
      </c>
      <c s="34" t="s">
        <v>108</v>
      </c>
      <c s="34" t="s">
        <v>5124</v>
      </c>
      <c s="35" t="s">
        <v>4</v>
      </c>
      <c s="6" t="s">
        <v>5125</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14480</v>
      </c>
    </row>
    <row r="71" spans="1:5" ht="12.75">
      <c r="A71" t="s">
        <v>59</v>
      </c>
      <c r="E71" s="39" t="s">
        <v>68</v>
      </c>
    </row>
    <row r="72" spans="1:13" ht="12.75">
      <c r="A72" t="s">
        <v>45</v>
      </c>
      <c r="C72" s="31" t="s">
        <v>25</v>
      </c>
      <c r="E72" s="33" t="s">
        <v>5053</v>
      </c>
      <c r="J72" s="32">
        <f>0</f>
      </c>
      <c s="32">
        <f>0</f>
      </c>
      <c s="32">
        <f>0+L73+L77+L81+L85+L89</f>
      </c>
      <c s="32">
        <f>0+M73+M77+M81+M85+M89</f>
      </c>
    </row>
    <row r="73" spans="1:16" ht="12.75">
      <c r="A73" t="s">
        <v>48</v>
      </c>
      <c s="34" t="s">
        <v>111</v>
      </c>
      <c s="34" t="s">
        <v>5054</v>
      </c>
      <c s="35" t="s">
        <v>4</v>
      </c>
      <c s="6" t="s">
        <v>5055</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14481</v>
      </c>
    </row>
    <row r="76" spans="1:5" ht="12.75">
      <c r="A76" t="s">
        <v>59</v>
      </c>
      <c r="E76" s="39" t="s">
        <v>68</v>
      </c>
    </row>
    <row r="77" spans="1:16" ht="12.75">
      <c r="A77" t="s">
        <v>48</v>
      </c>
      <c s="34" t="s">
        <v>114</v>
      </c>
      <c s="34" t="s">
        <v>5057</v>
      </c>
      <c s="35" t="s">
        <v>4</v>
      </c>
      <c s="6" t="s">
        <v>5058</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14482</v>
      </c>
    </row>
    <row r="80" spans="1:5" ht="12.75">
      <c r="A80" t="s">
        <v>59</v>
      </c>
      <c r="E80" s="39" t="s">
        <v>68</v>
      </c>
    </row>
    <row r="81" spans="1:16" ht="12.75">
      <c r="A81" t="s">
        <v>48</v>
      </c>
      <c s="34" t="s">
        <v>117</v>
      </c>
      <c s="34" t="s">
        <v>6422</v>
      </c>
      <c s="35" t="s">
        <v>4</v>
      </c>
      <c s="6" t="s">
        <v>6423</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14483</v>
      </c>
    </row>
    <row r="84" spans="1:5" ht="12.75">
      <c r="A84" t="s">
        <v>59</v>
      </c>
      <c r="E84" s="39" t="s">
        <v>68</v>
      </c>
    </row>
    <row r="85" spans="1:16" ht="25.5">
      <c r="A85" t="s">
        <v>48</v>
      </c>
      <c s="34" t="s">
        <v>121</v>
      </c>
      <c s="34" t="s">
        <v>14484</v>
      </c>
      <c s="35" t="s">
        <v>4</v>
      </c>
      <c s="6" t="s">
        <v>14485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14486</v>
      </c>
    </row>
    <row r="88" spans="1:5" ht="229.5">
      <c r="A88" t="s">
        <v>59</v>
      </c>
      <c r="E88" s="39" t="s">
        <v>5067</v>
      </c>
    </row>
    <row r="89" spans="1:16" ht="12.75">
      <c r="A89" t="s">
        <v>48</v>
      </c>
      <c s="34" t="s">
        <v>124</v>
      </c>
      <c s="34" t="s">
        <v>14487</v>
      </c>
      <c s="35" t="s">
        <v>4</v>
      </c>
      <c s="6" t="s">
        <v>14488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14489</v>
      </c>
    </row>
    <row r="92" spans="1:5" ht="409.5">
      <c r="A92" t="s">
        <v>59</v>
      </c>
      <c r="E92" s="39" t="s">
        <v>14490</v>
      </c>
    </row>
    <row r="93" spans="1:13" ht="12.75">
      <c r="A93" t="s">
        <v>45</v>
      </c>
      <c r="C93" s="31" t="s">
        <v>74</v>
      </c>
      <c r="E93" s="33" t="s">
        <v>4609</v>
      </c>
      <c r="J93" s="32">
        <f>0</f>
      </c>
      <c s="32">
        <f>0</f>
      </c>
      <c s="32">
        <f>0+L94</f>
      </c>
      <c s="32">
        <f>0+M94</f>
      </c>
    </row>
    <row r="94" spans="1:16" ht="12.75">
      <c r="A94" t="s">
        <v>48</v>
      </c>
      <c s="34" t="s">
        <v>127</v>
      </c>
      <c s="34" t="s">
        <v>4610</v>
      </c>
      <c s="35" t="s">
        <v>4</v>
      </c>
      <c s="6" t="s">
        <v>4611</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14491</v>
      </c>
    </row>
    <row r="97" spans="1:5" ht="12.75">
      <c r="A97" t="s">
        <v>59</v>
      </c>
      <c r="E97" s="39" t="s">
        <v>68</v>
      </c>
    </row>
    <row r="98" spans="1:13" ht="12.75">
      <c r="A98" t="s">
        <v>45</v>
      </c>
      <c r="C98" s="31" t="s">
        <v>83</v>
      </c>
      <c r="E98" s="33" t="s">
        <v>4636</v>
      </c>
      <c r="J98" s="32">
        <f>0</f>
      </c>
      <c s="32">
        <f>0</f>
      </c>
      <c s="32">
        <f>0+L99</f>
      </c>
      <c s="32">
        <f>0+M99</f>
      </c>
    </row>
    <row r="99" spans="1:16" ht="25.5">
      <c r="A99" t="s">
        <v>48</v>
      </c>
      <c s="34" t="s">
        <v>130</v>
      </c>
      <c s="34" t="s">
        <v>5764</v>
      </c>
      <c s="35" t="s">
        <v>4</v>
      </c>
      <c s="6" t="s">
        <v>5765</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14492</v>
      </c>
    </row>
    <row r="102" spans="1:5" ht="12.75">
      <c r="A102" t="s">
        <v>59</v>
      </c>
      <c r="E102" s="39" t="s">
        <v>68</v>
      </c>
    </row>
    <row r="103" spans="1:13" ht="12.75">
      <c r="A103" t="s">
        <v>45</v>
      </c>
      <c r="C103" s="31" t="s">
        <v>89</v>
      </c>
      <c r="E103" s="33" t="s">
        <v>4268</v>
      </c>
      <c r="J103" s="32">
        <f>0</f>
      </c>
      <c s="32">
        <f>0</f>
      </c>
      <c s="32">
        <f>0+L104+L108+L112+L116+L120+L124</f>
      </c>
      <c s="32">
        <f>0+M104+M108+M112+M116+M120+M124</f>
      </c>
    </row>
    <row r="104" spans="1:16" ht="12.75">
      <c r="A104" t="s">
        <v>48</v>
      </c>
      <c s="34" t="s">
        <v>133</v>
      </c>
      <c s="34" t="s">
        <v>5158</v>
      </c>
      <c s="35" t="s">
        <v>4</v>
      </c>
      <c s="6" t="s">
        <v>5159</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14493</v>
      </c>
    </row>
    <row r="107" spans="1:5" ht="12.75">
      <c r="A107" t="s">
        <v>59</v>
      </c>
      <c r="E107" s="39" t="s">
        <v>68</v>
      </c>
    </row>
    <row r="108" spans="1:16" ht="12.75">
      <c r="A108" t="s">
        <v>48</v>
      </c>
      <c s="34" t="s">
        <v>136</v>
      </c>
      <c s="34" t="s">
        <v>4738</v>
      </c>
      <c s="35" t="s">
        <v>4</v>
      </c>
      <c s="6" t="s">
        <v>4739</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14494</v>
      </c>
    </row>
    <row r="111" spans="1:5" ht="12.75">
      <c r="A111" t="s">
        <v>59</v>
      </c>
      <c r="E111" s="39" t="s">
        <v>68</v>
      </c>
    </row>
    <row r="112" spans="1:16" ht="12.75">
      <c r="A112" t="s">
        <v>48</v>
      </c>
      <c s="34" t="s">
        <v>139</v>
      </c>
      <c s="34" t="s">
        <v>5083</v>
      </c>
      <c s="35" t="s">
        <v>4</v>
      </c>
      <c s="6" t="s">
        <v>5084</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14495</v>
      </c>
    </row>
    <row r="115" spans="1:5" ht="12.75">
      <c r="A115" t="s">
        <v>59</v>
      </c>
      <c r="E115" s="39" t="s">
        <v>68</v>
      </c>
    </row>
    <row r="116" spans="1:16" ht="12.75">
      <c r="A116" t="s">
        <v>48</v>
      </c>
      <c s="34" t="s">
        <v>142</v>
      </c>
      <c s="34" t="s">
        <v>14496</v>
      </c>
      <c s="35" t="s">
        <v>4</v>
      </c>
      <c s="6" t="s">
        <v>14497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14498</v>
      </c>
    </row>
    <row r="119" spans="1:5" ht="12.75">
      <c r="A119" t="s">
        <v>59</v>
      </c>
      <c r="E119" s="39" t="s">
        <v>68</v>
      </c>
    </row>
    <row r="120" spans="1:16" ht="12.75">
      <c r="A120" t="s">
        <v>48</v>
      </c>
      <c s="34" t="s">
        <v>145</v>
      </c>
      <c s="34" t="s">
        <v>14499</v>
      </c>
      <c s="35" t="s">
        <v>4</v>
      </c>
      <c s="6" t="s">
        <v>14500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14501</v>
      </c>
    </row>
    <row r="123" spans="1:5" ht="102">
      <c r="A123" t="s">
        <v>59</v>
      </c>
      <c r="E123" s="39" t="s">
        <v>14502</v>
      </c>
    </row>
    <row r="124" spans="1:16" ht="12.75">
      <c r="A124" t="s">
        <v>48</v>
      </c>
      <c s="34" t="s">
        <v>148</v>
      </c>
      <c s="34" t="s">
        <v>14503</v>
      </c>
      <c s="35" t="s">
        <v>4</v>
      </c>
      <c s="6" t="s">
        <v>14504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14505</v>
      </c>
    </row>
    <row r="127" spans="1:5" ht="178.5">
      <c r="A127" t="s">
        <v>59</v>
      </c>
      <c r="E127" s="39" t="s">
        <v>14506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14509</v>
      </c>
      <c r="E8" s="30" t="s">
        <v>14508</v>
      </c>
      <c r="J8" s="29">
        <f>0+J9</f>
      </c>
      <c s="29">
        <f>0+K9</f>
      </c>
      <c s="29">
        <f>0+L9</f>
      </c>
      <c s="29">
        <f>0+M9</f>
      </c>
    </row>
    <row r="9" spans="1:13" ht="12.75">
      <c r="A9" t="s">
        <v>45</v>
      </c>
      <c r="C9" s="31" t="s">
        <v>89</v>
      </c>
      <c r="E9" s="33" t="s">
        <v>4268</v>
      </c>
      <c r="J9" s="32">
        <f>0</f>
      </c>
      <c s="32">
        <f>0</f>
      </c>
      <c s="32">
        <f>0+L10+L14+L18+L22+L26+L30+L34</f>
      </c>
      <c s="32">
        <f>0+M10+M14+M18+M22+M26+M30+M34</f>
      </c>
    </row>
    <row r="10" spans="1:16" ht="12.75">
      <c r="A10" t="s">
        <v>48</v>
      </c>
      <c s="34" t="s">
        <v>62</v>
      </c>
      <c s="34" t="s">
        <v>14072</v>
      </c>
      <c s="35" t="s">
        <v>4</v>
      </c>
      <c s="6" t="s">
        <v>14075</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14510</v>
      </c>
    </row>
    <row r="13" spans="1:5" ht="127.5">
      <c r="A13" t="s">
        <v>59</v>
      </c>
      <c r="E13" s="39" t="s">
        <v>4524</v>
      </c>
    </row>
    <row r="14" spans="1:16" ht="25.5">
      <c r="A14" t="s">
        <v>48</v>
      </c>
      <c s="34" t="s">
        <v>26</v>
      </c>
      <c s="34" t="s">
        <v>14076</v>
      </c>
      <c s="35" t="s">
        <v>4</v>
      </c>
      <c s="6" t="s">
        <v>14077</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14510</v>
      </c>
    </row>
    <row r="17" spans="1:5" ht="127.5">
      <c r="A17" t="s">
        <v>59</v>
      </c>
      <c r="E17" s="39" t="s">
        <v>14511</v>
      </c>
    </row>
    <row r="18" spans="1:16" ht="25.5">
      <c r="A18" t="s">
        <v>48</v>
      </c>
      <c s="34" t="s">
        <v>25</v>
      </c>
      <c s="34" t="s">
        <v>14078</v>
      </c>
      <c s="35" t="s">
        <v>4</v>
      </c>
      <c s="6" t="s">
        <v>14079</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14510</v>
      </c>
    </row>
    <row r="21" spans="1:5" ht="191.25">
      <c r="A21" t="s">
        <v>59</v>
      </c>
      <c r="E21" s="39" t="s">
        <v>14080</v>
      </c>
    </row>
    <row r="22" spans="1:16" ht="12.75">
      <c r="A22" t="s">
        <v>48</v>
      </c>
      <c s="34" t="s">
        <v>74</v>
      </c>
      <c s="34" t="s">
        <v>14081</v>
      </c>
      <c s="35" t="s">
        <v>4</v>
      </c>
      <c s="6" t="s">
        <v>14082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14510</v>
      </c>
    </row>
    <row r="25" spans="1:5" ht="127.5">
      <c r="A25" t="s">
        <v>59</v>
      </c>
      <c r="E25" s="39" t="s">
        <v>14083</v>
      </c>
    </row>
    <row r="26" spans="1:16" ht="12.75">
      <c r="A26" t="s">
        <v>48</v>
      </c>
      <c s="34" t="s">
        <v>77</v>
      </c>
      <c s="34" t="s">
        <v>14084</v>
      </c>
      <c s="35" t="s">
        <v>4</v>
      </c>
      <c s="6" t="s">
        <v>14085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14074</v>
      </c>
    </row>
    <row r="29" spans="1:5" ht="140.25">
      <c r="A29" t="s">
        <v>59</v>
      </c>
      <c r="E29" s="39" t="s">
        <v>14086</v>
      </c>
    </row>
    <row r="30" spans="1:16" ht="25.5">
      <c r="A30" t="s">
        <v>48</v>
      </c>
      <c s="34" t="s">
        <v>80</v>
      </c>
      <c s="34" t="s">
        <v>14087</v>
      </c>
      <c s="35" t="s">
        <v>4</v>
      </c>
      <c s="6" t="s">
        <v>14088</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14074</v>
      </c>
    </row>
    <row r="33" spans="1:5" ht="127.5">
      <c r="A33" t="s">
        <v>59</v>
      </c>
      <c r="E33" s="39" t="s">
        <v>14083</v>
      </c>
    </row>
    <row r="34" spans="1:16" ht="12.75">
      <c r="A34" t="s">
        <v>48</v>
      </c>
      <c s="34" t="s">
        <v>83</v>
      </c>
      <c s="34" t="s">
        <v>4518</v>
      </c>
      <c s="35" t="s">
        <v>4</v>
      </c>
      <c s="6" t="s">
        <v>4519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14510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14514</v>
      </c>
      <c r="E8" s="30" t="s">
        <v>14513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7107</v>
      </c>
      <c s="35" t="s">
        <v>4</v>
      </c>
      <c s="6" t="s">
        <v>7108</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7110</v>
      </c>
    </row>
    <row r="14" spans="1:13" ht="12.75">
      <c r="A14" t="s">
        <v>45</v>
      </c>
      <c r="C14" s="31" t="s">
        <v>62</v>
      </c>
      <c r="E14" s="33" t="s">
        <v>694</v>
      </c>
      <c r="J14" s="32">
        <f>0</f>
      </c>
      <c s="32">
        <f>0</f>
      </c>
      <c s="32">
        <f>0+L15+L19+L23</f>
      </c>
      <c s="32">
        <f>0+M15+M19+M23</f>
      </c>
    </row>
    <row r="15" spans="1:16" ht="25.5">
      <c r="A15" t="s">
        <v>48</v>
      </c>
      <c s="34" t="s">
        <v>26</v>
      </c>
      <c s="34" t="s">
        <v>13909</v>
      </c>
      <c s="35" t="s">
        <v>4</v>
      </c>
      <c s="6" t="s">
        <v>13910</v>
      </c>
      <c s="36" t="s">
        <v>65</v>
      </c>
      <c s="37">
        <v>22.275</v>
      </c>
      <c s="36">
        <v>0</v>
      </c>
      <c s="36">
        <f>ROUND(G15*H15,6)</f>
      </c>
      <c r="L15" s="38">
        <v>0</v>
      </c>
      <c s="32">
        <f>ROUND(ROUND(L15,2)*ROUND(G15,3),2)</f>
      </c>
      <c s="36" t="s">
        <v>6078</v>
      </c>
      <c>
        <f>(M15*21)/100</f>
      </c>
      <c t="s">
        <v>26</v>
      </c>
    </row>
    <row r="16" spans="1:5" ht="12.75">
      <c r="A16" s="35" t="s">
        <v>55</v>
      </c>
      <c r="E16" s="39" t="s">
        <v>4</v>
      </c>
    </row>
    <row r="17" spans="1:5" ht="25.5">
      <c r="A17" s="35" t="s">
        <v>57</v>
      </c>
      <c r="E17" s="40" t="s">
        <v>14515</v>
      </c>
    </row>
    <row r="18" spans="1:5" ht="38.25">
      <c r="A18" t="s">
        <v>59</v>
      </c>
      <c r="E18" s="39" t="s">
        <v>6080</v>
      </c>
    </row>
    <row r="19" spans="1:16" ht="25.5">
      <c r="A19" t="s">
        <v>48</v>
      </c>
      <c s="34" t="s">
        <v>25</v>
      </c>
      <c s="34" t="s">
        <v>6104</v>
      </c>
      <c s="35" t="s">
        <v>4</v>
      </c>
      <c s="6" t="s">
        <v>6105</v>
      </c>
      <c s="36" t="s">
        <v>65</v>
      </c>
      <c s="37">
        <v>22.275</v>
      </c>
      <c s="36">
        <v>0</v>
      </c>
      <c s="36">
        <f>ROUND(G19*H19,6)</f>
      </c>
      <c r="L19" s="38">
        <v>0</v>
      </c>
      <c s="32">
        <f>ROUND(ROUND(L19,2)*ROUND(G19,3),2)</f>
      </c>
      <c s="36" t="s">
        <v>6078</v>
      </c>
      <c>
        <f>(M19*21)/100</f>
      </c>
      <c t="s">
        <v>26</v>
      </c>
    </row>
    <row r="20" spans="1:5" ht="12.75">
      <c r="A20" s="35" t="s">
        <v>55</v>
      </c>
      <c r="E20" s="39" t="s">
        <v>4</v>
      </c>
    </row>
    <row r="21" spans="1:5" ht="12.75">
      <c r="A21" s="35" t="s">
        <v>57</v>
      </c>
      <c r="E21" s="40" t="s">
        <v>4</v>
      </c>
    </row>
    <row r="22" spans="1:5" ht="38.25">
      <c r="A22" t="s">
        <v>59</v>
      </c>
      <c r="E22" s="39" t="s">
        <v>6080</v>
      </c>
    </row>
    <row r="23" spans="1:16" ht="12.75">
      <c r="A23" t="s">
        <v>48</v>
      </c>
      <c s="34" t="s">
        <v>74</v>
      </c>
      <c s="34" t="s">
        <v>13912</v>
      </c>
      <c s="35" t="s">
        <v>4</v>
      </c>
      <c s="6" t="s">
        <v>13913</v>
      </c>
      <c s="36" t="s">
        <v>65</v>
      </c>
      <c s="37">
        <v>22.275</v>
      </c>
      <c s="36">
        <v>0</v>
      </c>
      <c s="36">
        <f>ROUND(G23*H23,6)</f>
      </c>
      <c r="L23" s="38">
        <v>0</v>
      </c>
      <c s="32">
        <f>ROUND(ROUND(L23,2)*ROUND(G23,3),2)</f>
      </c>
      <c s="36" t="s">
        <v>6078</v>
      </c>
      <c>
        <f>(M23*21)/100</f>
      </c>
      <c t="s">
        <v>26</v>
      </c>
    </row>
    <row r="24" spans="1:5" ht="12.75">
      <c r="A24" s="35" t="s">
        <v>55</v>
      </c>
      <c r="E24" s="39" t="s">
        <v>4</v>
      </c>
    </row>
    <row r="25" spans="1:5" ht="12.75">
      <c r="A25" s="35" t="s">
        <v>57</v>
      </c>
      <c r="E25" s="40" t="s">
        <v>4</v>
      </c>
    </row>
    <row r="26" spans="1:5" ht="38.25">
      <c r="A26" t="s">
        <v>59</v>
      </c>
      <c r="E26" s="39" t="s">
        <v>6080</v>
      </c>
    </row>
    <row r="27" spans="1:13" ht="12.75">
      <c r="A27" t="s">
        <v>45</v>
      </c>
      <c r="C27" s="31" t="s">
        <v>26</v>
      </c>
      <c r="E27" s="33" t="s">
        <v>6136</v>
      </c>
      <c r="J27" s="32">
        <f>0</f>
      </c>
      <c s="32">
        <f>0</f>
      </c>
      <c s="32">
        <f>0+L28+L32+L36+L40+L44+L48+L52+L56</f>
      </c>
      <c s="32">
        <f>0+M28+M32+M36+M40+M44+M48+M52+M56</f>
      </c>
    </row>
    <row r="28" spans="1:16" ht="12.75">
      <c r="A28" t="s">
        <v>48</v>
      </c>
      <c s="34" t="s">
        <v>77</v>
      </c>
      <c s="34" t="s">
        <v>4579</v>
      </c>
      <c s="35" t="s">
        <v>4</v>
      </c>
      <c s="6" t="s">
        <v>4580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14516</v>
      </c>
    </row>
    <row r="31" spans="1:5" ht="12.75">
      <c r="A31" t="s">
        <v>59</v>
      </c>
      <c r="E31" s="39" t="s">
        <v>68</v>
      </c>
    </row>
    <row r="32" spans="1:16" ht="12.75">
      <c r="A32" t="s">
        <v>48</v>
      </c>
      <c s="34" t="s">
        <v>80</v>
      </c>
      <c s="34" t="s">
        <v>13915</v>
      </c>
      <c s="35" t="s">
        <v>4</v>
      </c>
      <c s="6" t="s">
        <v>13916</v>
      </c>
      <c s="36" t="s">
        <v>697</v>
      </c>
      <c s="37">
        <v>12.25</v>
      </c>
      <c s="36">
        <v>0.001</v>
      </c>
      <c s="36">
        <f>ROUND(G32*H32,6)</f>
      </c>
      <c r="L32" s="38">
        <v>0</v>
      </c>
      <c s="32">
        <f>ROUND(ROUND(L32,2)*ROUND(G32,3),2)</f>
      </c>
      <c s="36" t="s">
        <v>6078</v>
      </c>
      <c>
        <f>(M32*21)/100</f>
      </c>
      <c t="s">
        <v>26</v>
      </c>
    </row>
    <row r="33" spans="1:5" ht="12.75">
      <c r="A33" s="35" t="s">
        <v>55</v>
      </c>
      <c r="E33" s="39" t="s">
        <v>4</v>
      </c>
    </row>
    <row r="34" spans="1:5" ht="25.5">
      <c r="A34" s="35" t="s">
        <v>57</v>
      </c>
      <c r="E34" s="40" t="s">
        <v>14517</v>
      </c>
    </row>
    <row r="35" spans="1:5" ht="38.25">
      <c r="A35" t="s">
        <v>59</v>
      </c>
      <c r="E35" s="39" t="s">
        <v>6080</v>
      </c>
    </row>
    <row r="36" spans="1:16" ht="12.75">
      <c r="A36" t="s">
        <v>48</v>
      </c>
      <c s="34" t="s">
        <v>83</v>
      </c>
      <c s="34" t="s">
        <v>13918</v>
      </c>
      <c s="35" t="s">
        <v>4</v>
      </c>
      <c s="6" t="s">
        <v>13919</v>
      </c>
      <c s="36" t="s">
        <v>65</v>
      </c>
      <c s="37">
        <v>6.25</v>
      </c>
      <c s="36">
        <v>2.45329</v>
      </c>
      <c s="36">
        <f>ROUND(G36*H36,6)</f>
      </c>
      <c r="L36" s="38">
        <v>0</v>
      </c>
      <c s="32">
        <f>ROUND(ROUND(L36,2)*ROUND(G36,3),2)</f>
      </c>
      <c s="36" t="s">
        <v>6078</v>
      </c>
      <c>
        <f>(M36*21)/100</f>
      </c>
      <c t="s">
        <v>26</v>
      </c>
    </row>
    <row r="37" spans="1:5" ht="12.75">
      <c r="A37" s="35" t="s">
        <v>55</v>
      </c>
      <c r="E37" s="39" t="s">
        <v>13920</v>
      </c>
    </row>
    <row r="38" spans="1:5" ht="25.5">
      <c r="A38" s="35" t="s">
        <v>57</v>
      </c>
      <c r="E38" s="40" t="s">
        <v>14518</v>
      </c>
    </row>
    <row r="39" spans="1:5" ht="38.25">
      <c r="A39" t="s">
        <v>59</v>
      </c>
      <c r="E39" s="39" t="s">
        <v>6080</v>
      </c>
    </row>
    <row r="40" spans="1:16" ht="12.75">
      <c r="A40" t="s">
        <v>48</v>
      </c>
      <c s="34" t="s">
        <v>86</v>
      </c>
      <c s="34" t="s">
        <v>13922</v>
      </c>
      <c s="35" t="s">
        <v>4</v>
      </c>
      <c s="6" t="s">
        <v>13923</v>
      </c>
      <c s="36" t="s">
        <v>697</v>
      </c>
      <c s="37">
        <v>10</v>
      </c>
      <c s="36">
        <v>0.00264</v>
      </c>
      <c s="36">
        <f>ROUND(G40*H40,6)</f>
      </c>
      <c r="L40" s="38">
        <v>0</v>
      </c>
      <c s="32">
        <f>ROUND(ROUND(L40,2)*ROUND(G40,3),2)</f>
      </c>
      <c s="36" t="s">
        <v>6078</v>
      </c>
      <c>
        <f>(M40*21)/100</f>
      </c>
      <c t="s">
        <v>26</v>
      </c>
    </row>
    <row r="41" spans="1:5" ht="12.75">
      <c r="A41" s="35" t="s">
        <v>55</v>
      </c>
      <c r="E41" s="39" t="s">
        <v>4</v>
      </c>
    </row>
    <row r="42" spans="1:5" ht="25.5">
      <c r="A42" s="35" t="s">
        <v>57</v>
      </c>
      <c r="E42" s="40" t="s">
        <v>14519</v>
      </c>
    </row>
    <row r="43" spans="1:5" ht="38.25">
      <c r="A43" t="s">
        <v>59</v>
      </c>
      <c r="E43" s="39" t="s">
        <v>6080</v>
      </c>
    </row>
    <row r="44" spans="1:16" ht="12.75">
      <c r="A44" t="s">
        <v>48</v>
      </c>
      <c s="34" t="s">
        <v>89</v>
      </c>
      <c s="34" t="s">
        <v>13925</v>
      </c>
      <c s="35" t="s">
        <v>4</v>
      </c>
      <c s="6" t="s">
        <v>13926</v>
      </c>
      <c s="36" t="s">
        <v>697</v>
      </c>
      <c s="37">
        <v>10</v>
      </c>
      <c s="36">
        <v>0</v>
      </c>
      <c s="36">
        <f>ROUND(G44*H44,6)</f>
      </c>
      <c r="L44" s="38">
        <v>0</v>
      </c>
      <c s="32">
        <f>ROUND(ROUND(L44,2)*ROUND(G44,3),2)</f>
      </c>
      <c s="36" t="s">
        <v>6078</v>
      </c>
      <c>
        <f>(M44*21)/100</f>
      </c>
      <c t="s">
        <v>26</v>
      </c>
    </row>
    <row r="45" spans="1:5" ht="12.75">
      <c r="A45" s="35" t="s">
        <v>55</v>
      </c>
      <c r="E45" s="39" t="s">
        <v>4</v>
      </c>
    </row>
    <row r="46" spans="1:5" ht="12.75">
      <c r="A46" s="35" t="s">
        <v>57</v>
      </c>
      <c r="E46" s="40" t="s">
        <v>4</v>
      </c>
    </row>
    <row r="47" spans="1:5" ht="38.25">
      <c r="A47" t="s">
        <v>59</v>
      </c>
      <c r="E47" s="39" t="s">
        <v>6080</v>
      </c>
    </row>
    <row r="48" spans="1:16" ht="12.75">
      <c r="A48" t="s">
        <v>48</v>
      </c>
      <c s="34" t="s">
        <v>93</v>
      </c>
      <c s="34" t="s">
        <v>10669</v>
      </c>
      <c s="35" t="s">
        <v>4</v>
      </c>
      <c s="6" t="s">
        <v>13927</v>
      </c>
      <c s="36" t="s">
        <v>53</v>
      </c>
      <c s="37">
        <v>0.77</v>
      </c>
      <c s="36">
        <v>1.06062</v>
      </c>
      <c s="36">
        <f>ROUND(G48*H48,6)</f>
      </c>
      <c r="L48" s="38">
        <v>0</v>
      </c>
      <c s="32">
        <f>ROUND(ROUND(L48,2)*ROUND(G48,3),2)</f>
      </c>
      <c s="36" t="s">
        <v>6078</v>
      </c>
      <c>
        <f>(M48*21)/100</f>
      </c>
      <c t="s">
        <v>26</v>
      </c>
    </row>
    <row r="49" spans="1:5" ht="12.75">
      <c r="A49" s="35" t="s">
        <v>55</v>
      </c>
      <c r="E49" s="39" t="s">
        <v>4</v>
      </c>
    </row>
    <row r="50" spans="1:5" ht="25.5">
      <c r="A50" s="35" t="s">
        <v>57</v>
      </c>
      <c r="E50" s="40" t="s">
        <v>14520</v>
      </c>
    </row>
    <row r="51" spans="1:5" ht="38.25">
      <c r="A51" t="s">
        <v>59</v>
      </c>
      <c r="E51" s="39" t="s">
        <v>6080</v>
      </c>
    </row>
    <row r="52" spans="1:16" ht="12.75">
      <c r="A52" t="s">
        <v>48</v>
      </c>
      <c s="34" t="s">
        <v>96</v>
      </c>
      <c s="34" t="s">
        <v>13929</v>
      </c>
      <c s="35" t="s">
        <v>4</v>
      </c>
      <c s="6" t="s">
        <v>13930</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14517</v>
      </c>
    </row>
    <row r="55" spans="1:5" ht="12.75">
      <c r="A55" t="s">
        <v>59</v>
      </c>
      <c r="E55" s="39" t="s">
        <v>68</v>
      </c>
    </row>
    <row r="56" spans="1:16" ht="25.5">
      <c r="A56" t="s">
        <v>48</v>
      </c>
      <c s="34" t="s">
        <v>99</v>
      </c>
      <c s="34" t="s">
        <v>13931</v>
      </c>
      <c s="35" t="s">
        <v>4</v>
      </c>
      <c s="6" t="s">
        <v>13932</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10825</v>
      </c>
      <c r="E60" s="33" t="s">
        <v>10826</v>
      </c>
      <c r="J60" s="32">
        <f>0</f>
      </c>
      <c s="32">
        <f>0</f>
      </c>
      <c s="32">
        <f>0+L61+L65</f>
      </c>
      <c s="32">
        <f>0+M61+M65</f>
      </c>
    </row>
    <row r="61" spans="1:16" ht="12.75">
      <c r="A61" t="s">
        <v>48</v>
      </c>
      <c s="34" t="s">
        <v>102</v>
      </c>
      <c s="34" t="s">
        <v>14340</v>
      </c>
      <c s="35" t="s">
        <v>4</v>
      </c>
      <c s="6" t="s">
        <v>13934</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13935</v>
      </c>
      <c s="35" t="s">
        <v>4</v>
      </c>
      <c s="6" t="s">
        <v>13936</v>
      </c>
      <c s="36" t="s">
        <v>71</v>
      </c>
      <c s="37">
        <v>512</v>
      </c>
      <c s="36">
        <v>0</v>
      </c>
      <c s="36">
        <f>ROUND(G65*H65,6)</f>
      </c>
      <c r="L65" s="38">
        <v>0</v>
      </c>
      <c s="32">
        <f>ROUND(ROUND(L65,2)*ROUND(G65,3),2)</f>
      </c>
      <c s="36" t="s">
        <v>6078</v>
      </c>
      <c>
        <f>(M65*21)/100</f>
      </c>
      <c t="s">
        <v>26</v>
      </c>
    </row>
    <row r="66" spans="1:5" ht="12.75">
      <c r="A66" s="35" t="s">
        <v>55</v>
      </c>
      <c r="E66" s="39" t="s">
        <v>4</v>
      </c>
    </row>
    <row r="67" spans="1:5" ht="38.25">
      <c r="A67" s="35" t="s">
        <v>57</v>
      </c>
      <c r="E67" s="40" t="s">
        <v>14521</v>
      </c>
    </row>
    <row r="68" spans="1:5" ht="38.25">
      <c r="A68" t="s">
        <v>59</v>
      </c>
      <c r="E68" s="39" t="s">
        <v>6080</v>
      </c>
    </row>
    <row r="69" spans="1:13" ht="12.75">
      <c r="A69" t="s">
        <v>45</v>
      </c>
      <c r="C69" s="31" t="s">
        <v>6676</v>
      </c>
      <c r="E69" s="33" t="s">
        <v>10887</v>
      </c>
      <c r="J69" s="32">
        <f>0</f>
      </c>
      <c s="32">
        <f>0</f>
      </c>
      <c s="32">
        <f>0+L70+L74+L78</f>
      </c>
      <c s="32">
        <f>0+M70+M74+M78</f>
      </c>
    </row>
    <row r="70" spans="1:16" ht="12.75">
      <c r="A70" t="s">
        <v>48</v>
      </c>
      <c s="34" t="s">
        <v>108</v>
      </c>
      <c s="34" t="s">
        <v>13938</v>
      </c>
      <c s="35" t="s">
        <v>4</v>
      </c>
      <c s="6" t="s">
        <v>13939</v>
      </c>
      <c s="36" t="s">
        <v>71</v>
      </c>
      <c s="37">
        <v>60.9</v>
      </c>
      <c s="36">
        <v>0.00162</v>
      </c>
      <c s="36">
        <f>ROUND(G70*H70,6)</f>
      </c>
      <c r="L70" s="38">
        <v>0</v>
      </c>
      <c s="32">
        <f>ROUND(ROUND(L70,2)*ROUND(G70,3),2)</f>
      </c>
      <c s="36" t="s">
        <v>6078</v>
      </c>
      <c>
        <f>(M70*21)/100</f>
      </c>
      <c t="s">
        <v>26</v>
      </c>
    </row>
    <row r="71" spans="1:5" ht="12.75">
      <c r="A71" s="35" t="s">
        <v>55</v>
      </c>
      <c r="E71" s="39" t="s">
        <v>13940</v>
      </c>
    </row>
    <row r="72" spans="1:5" ht="12.75">
      <c r="A72" s="35" t="s">
        <v>57</v>
      </c>
      <c r="E72" s="40" t="s">
        <v>4</v>
      </c>
    </row>
    <row r="73" spans="1:5" ht="38.25">
      <c r="A73" t="s">
        <v>59</v>
      </c>
      <c r="E73" s="39" t="s">
        <v>6080</v>
      </c>
    </row>
    <row r="74" spans="1:16" ht="12.75">
      <c r="A74" t="s">
        <v>48</v>
      </c>
      <c s="34" t="s">
        <v>111</v>
      </c>
      <c s="34" t="s">
        <v>13941</v>
      </c>
      <c s="35" t="s">
        <v>4</v>
      </c>
      <c s="6" t="s">
        <v>13942</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13943</v>
      </c>
      <c s="35" t="s">
        <v>4</v>
      </c>
      <c s="6" t="s">
        <v>13944</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9495</v>
      </c>
      <c r="E82" s="33" t="s">
        <v>13945</v>
      </c>
      <c r="J82" s="32">
        <f>0</f>
      </c>
      <c s="32">
        <f>0</f>
      </c>
      <c s="32">
        <f>0+L83+L87</f>
      </c>
      <c s="32">
        <f>0+M83+M87</f>
      </c>
    </row>
    <row r="83" spans="1:16" ht="12.75">
      <c r="A83" t="s">
        <v>48</v>
      </c>
      <c s="34" t="s">
        <v>117</v>
      </c>
      <c s="34" t="s">
        <v>14342</v>
      </c>
      <c s="35" t="s">
        <v>4</v>
      </c>
      <c s="6" t="s">
        <v>13947</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13950</v>
      </c>
      <c s="35" t="s">
        <v>4</v>
      </c>
      <c s="6" t="s">
        <v>13951</v>
      </c>
      <c s="36" t="s">
        <v>71</v>
      </c>
      <c s="37">
        <v>381</v>
      </c>
      <c s="36">
        <v>0</v>
      </c>
      <c s="36">
        <f>ROUND(G87*H87,6)</f>
      </c>
      <c r="L87" s="38">
        <v>0</v>
      </c>
      <c s="32">
        <f>ROUND(ROUND(L87,2)*ROUND(G87,3),2)</f>
      </c>
      <c s="36" t="s">
        <v>6078</v>
      </c>
      <c>
        <f>(M87*21)/100</f>
      </c>
      <c t="s">
        <v>26</v>
      </c>
    </row>
    <row r="88" spans="1:5" ht="12.75">
      <c r="A88" s="35" t="s">
        <v>55</v>
      </c>
      <c r="E88" s="39" t="s">
        <v>4</v>
      </c>
    </row>
    <row r="89" spans="1:5" ht="38.25">
      <c r="A89" s="35" t="s">
        <v>57</v>
      </c>
      <c r="E89" s="40" t="s">
        <v>14522</v>
      </c>
    </row>
    <row r="90" spans="1:5" ht="38.25">
      <c r="A90" t="s">
        <v>59</v>
      </c>
      <c r="E90" s="39" t="s">
        <v>6080</v>
      </c>
    </row>
    <row r="91" spans="1:13" ht="12.75">
      <c r="A91" t="s">
        <v>45</v>
      </c>
      <c r="C91" s="31" t="s">
        <v>6700</v>
      </c>
      <c r="E91" s="33" t="s">
        <v>6701</v>
      </c>
      <c r="J91" s="32">
        <f>0</f>
      </c>
      <c s="32">
        <f>0</f>
      </c>
      <c s="32">
        <f>0+L92+L96+L100+L104+L108+L112</f>
      </c>
      <c s="32">
        <f>0+M92+M96+M100+M104+M108+M112</f>
      </c>
    </row>
    <row r="92" spans="1:16" ht="25.5">
      <c r="A92" t="s">
        <v>48</v>
      </c>
      <c s="34" t="s">
        <v>124</v>
      </c>
      <c s="34" t="s">
        <v>13959</v>
      </c>
      <c s="35" t="s">
        <v>4</v>
      </c>
      <c s="6" t="s">
        <v>13960</v>
      </c>
      <c s="36" t="s">
        <v>71</v>
      </c>
      <c s="37">
        <v>8</v>
      </c>
      <c s="36">
        <v>0.00436</v>
      </c>
      <c s="36">
        <f>ROUND(G92*H92,6)</f>
      </c>
      <c r="L92" s="38">
        <v>0</v>
      </c>
      <c s="32">
        <f>ROUND(ROUND(L92,2)*ROUND(G92,3),2)</f>
      </c>
      <c s="36" t="s">
        <v>6078</v>
      </c>
      <c>
        <f>(M92*21)/100</f>
      </c>
      <c t="s">
        <v>26</v>
      </c>
    </row>
    <row r="93" spans="1:5" ht="12.75">
      <c r="A93" s="35" t="s">
        <v>55</v>
      </c>
      <c r="E93" s="39" t="s">
        <v>4</v>
      </c>
    </row>
    <row r="94" spans="1:5" ht="38.25">
      <c r="A94" s="35" t="s">
        <v>57</v>
      </c>
      <c r="E94" s="40" t="s">
        <v>14523</v>
      </c>
    </row>
    <row r="95" spans="1:5" ht="38.25">
      <c r="A95" t="s">
        <v>59</v>
      </c>
      <c r="E95" s="39" t="s">
        <v>6080</v>
      </c>
    </row>
    <row r="96" spans="1:16" ht="25.5">
      <c r="A96" t="s">
        <v>48</v>
      </c>
      <c s="34" t="s">
        <v>127</v>
      </c>
      <c s="34" t="s">
        <v>13962</v>
      </c>
      <c s="35" t="s">
        <v>4</v>
      </c>
      <c s="6" t="s">
        <v>13963</v>
      </c>
      <c s="36" t="s">
        <v>71</v>
      </c>
      <c s="37">
        <v>2</v>
      </c>
      <c s="36">
        <v>0.00582</v>
      </c>
      <c s="36">
        <f>ROUND(G96*H96,6)</f>
      </c>
      <c r="L96" s="38">
        <v>0</v>
      </c>
      <c s="32">
        <f>ROUND(ROUND(L96,2)*ROUND(G96,3),2)</f>
      </c>
      <c s="36" t="s">
        <v>6078</v>
      </c>
      <c>
        <f>(M96*21)/100</f>
      </c>
      <c t="s">
        <v>26</v>
      </c>
    </row>
    <row r="97" spans="1:5" ht="12.75">
      <c r="A97" s="35" t="s">
        <v>55</v>
      </c>
      <c r="E97" s="39" t="s">
        <v>4</v>
      </c>
    </row>
    <row r="98" spans="1:5" ht="38.25">
      <c r="A98" s="35" t="s">
        <v>57</v>
      </c>
      <c r="E98" s="40" t="s">
        <v>14524</v>
      </c>
    </row>
    <row r="99" spans="1:5" ht="38.25">
      <c r="A99" t="s">
        <v>59</v>
      </c>
      <c r="E99" s="39" t="s">
        <v>6080</v>
      </c>
    </row>
    <row r="100" spans="1:16" ht="25.5">
      <c r="A100" t="s">
        <v>48</v>
      </c>
      <c s="34" t="s">
        <v>130</v>
      </c>
      <c s="34" t="s">
        <v>13965</v>
      </c>
      <c s="35" t="s">
        <v>4</v>
      </c>
      <c s="6" t="s">
        <v>13966</v>
      </c>
      <c s="36" t="s">
        <v>697</v>
      </c>
      <c s="37">
        <v>2</v>
      </c>
      <c s="36">
        <v>0.01079</v>
      </c>
      <c s="36">
        <f>ROUND(G100*H100,6)</f>
      </c>
      <c r="L100" s="38">
        <v>0</v>
      </c>
      <c s="32">
        <f>ROUND(ROUND(L100,2)*ROUND(G100,3),2)</f>
      </c>
      <c s="36" t="s">
        <v>6078</v>
      </c>
      <c>
        <f>(M100*21)/100</f>
      </c>
      <c t="s">
        <v>26</v>
      </c>
    </row>
    <row r="101" spans="1:5" ht="12.75">
      <c r="A101" s="35" t="s">
        <v>55</v>
      </c>
      <c r="E101" s="39" t="s">
        <v>4</v>
      </c>
    </row>
    <row r="102" spans="1:5" ht="38.25">
      <c r="A102" s="35" t="s">
        <v>57</v>
      </c>
      <c r="E102" s="40" t="s">
        <v>14524</v>
      </c>
    </row>
    <row r="103" spans="1:5" ht="38.25">
      <c r="A103" t="s">
        <v>59</v>
      </c>
      <c r="E103" s="39" t="s">
        <v>6080</v>
      </c>
    </row>
    <row r="104" spans="1:16" ht="25.5">
      <c r="A104" t="s">
        <v>48</v>
      </c>
      <c s="34" t="s">
        <v>133</v>
      </c>
      <c s="34" t="s">
        <v>13968</v>
      </c>
      <c s="35" t="s">
        <v>4</v>
      </c>
      <c s="6" t="s">
        <v>13969</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14525</v>
      </c>
    </row>
    <row r="107" spans="1:5" ht="12.75">
      <c r="A107" t="s">
        <v>59</v>
      </c>
      <c r="E107" s="39" t="s">
        <v>4</v>
      </c>
    </row>
    <row r="108" spans="1:16" ht="12.75">
      <c r="A108" t="s">
        <v>48</v>
      </c>
      <c s="34" t="s">
        <v>136</v>
      </c>
      <c s="34" t="s">
        <v>13973</v>
      </c>
      <c s="35" t="s">
        <v>4</v>
      </c>
      <c s="6" t="s">
        <v>13974</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14526</v>
      </c>
    </row>
    <row r="111" spans="1:5" ht="12.75">
      <c r="A111" t="s">
        <v>59</v>
      </c>
      <c r="E111" s="39" t="s">
        <v>4</v>
      </c>
    </row>
    <row r="112" spans="1:16" ht="25.5">
      <c r="A112" t="s">
        <v>48</v>
      </c>
      <c s="34" t="s">
        <v>139</v>
      </c>
      <c s="34" t="s">
        <v>13976</v>
      </c>
      <c s="35" t="s">
        <v>4</v>
      </c>
      <c s="6" t="s">
        <v>13977</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14527</v>
      </c>
    </row>
    <row r="115" spans="1:5" ht="12.75">
      <c r="A115" t="s">
        <v>59</v>
      </c>
      <c r="E115" s="39" t="s">
        <v>4</v>
      </c>
    </row>
    <row r="116" spans="1:13" ht="12.75">
      <c r="A116" t="s">
        <v>45</v>
      </c>
      <c r="C116" s="31" t="s">
        <v>6213</v>
      </c>
      <c r="E116" s="33" t="s">
        <v>6214</v>
      </c>
      <c r="J116" s="32">
        <f>0</f>
      </c>
      <c s="32">
        <f>0</f>
      </c>
      <c s="32">
        <f>0+L117+L121+L125+L129</f>
      </c>
      <c s="32">
        <f>0+M117+M121+M125+M129</f>
      </c>
    </row>
    <row r="117" spans="1:16" ht="25.5">
      <c r="A117" t="s">
        <v>48</v>
      </c>
      <c s="34" t="s">
        <v>142</v>
      </c>
      <c s="34" t="s">
        <v>14375</v>
      </c>
      <c s="35" t="s">
        <v>4</v>
      </c>
      <c s="6" t="s">
        <v>13980</v>
      </c>
      <c s="36" t="s">
        <v>697</v>
      </c>
      <c s="37">
        <v>586.53</v>
      </c>
      <c s="36">
        <v>0.0076</v>
      </c>
      <c s="36">
        <f>ROUND(G117*H117,6)</f>
      </c>
      <c r="L117" s="38">
        <v>0</v>
      </c>
      <c s="32">
        <f>ROUND(ROUND(L117,2)*ROUND(G117,3),2)</f>
      </c>
      <c s="36" t="s">
        <v>54</v>
      </c>
      <c>
        <f>(M117*21)/100</f>
      </c>
      <c t="s">
        <v>26</v>
      </c>
    </row>
    <row r="118" spans="1:5" ht="114.75">
      <c r="A118" s="35" t="s">
        <v>55</v>
      </c>
      <c r="E118" s="39" t="s">
        <v>14528</v>
      </c>
    </row>
    <row r="119" spans="1:5" ht="12.75">
      <c r="A119" s="35" t="s">
        <v>57</v>
      </c>
      <c r="E119" s="40" t="s">
        <v>14529</v>
      </c>
    </row>
    <row r="120" spans="1:5" ht="12.75">
      <c r="A120" t="s">
        <v>59</v>
      </c>
      <c r="E120" s="39" t="s">
        <v>4</v>
      </c>
    </row>
    <row r="121" spans="1:16" ht="25.5">
      <c r="A121" t="s">
        <v>48</v>
      </c>
      <c s="34" t="s">
        <v>145</v>
      </c>
      <c s="34" t="s">
        <v>13983</v>
      </c>
      <c s="35" t="s">
        <v>4</v>
      </c>
      <c s="6" t="s">
        <v>13984</v>
      </c>
      <c s="36" t="s">
        <v>697</v>
      </c>
      <c s="37">
        <v>558.6</v>
      </c>
      <c s="36">
        <v>6E-05</v>
      </c>
      <c s="36">
        <f>ROUND(G121*H121,6)</f>
      </c>
      <c r="L121" s="38">
        <v>0</v>
      </c>
      <c s="32">
        <f>ROUND(ROUND(L121,2)*ROUND(G121,3),2)</f>
      </c>
      <c s="36" t="s">
        <v>6078</v>
      </c>
      <c>
        <f>(M121*21)/100</f>
      </c>
      <c t="s">
        <v>26</v>
      </c>
    </row>
    <row r="122" spans="1:5" ht="25.5">
      <c r="A122" s="35" t="s">
        <v>55</v>
      </c>
      <c r="E122" s="39" t="s">
        <v>13985</v>
      </c>
    </row>
    <row r="123" spans="1:5" ht="38.25">
      <c r="A123" s="35" t="s">
        <v>57</v>
      </c>
      <c r="E123" s="40" t="s">
        <v>14530</v>
      </c>
    </row>
    <row r="124" spans="1:5" ht="38.25">
      <c r="A124" t="s">
        <v>59</v>
      </c>
      <c r="E124" s="39" t="s">
        <v>6080</v>
      </c>
    </row>
    <row r="125" spans="1:16" ht="25.5">
      <c r="A125" t="s">
        <v>48</v>
      </c>
      <c s="34" t="s">
        <v>148</v>
      </c>
      <c s="34" t="s">
        <v>14378</v>
      </c>
      <c s="35" t="s">
        <v>4</v>
      </c>
      <c s="6" t="s">
        <v>14379</v>
      </c>
      <c s="36" t="s">
        <v>697</v>
      </c>
      <c s="37">
        <v>208.1</v>
      </c>
      <c s="36">
        <v>0.02</v>
      </c>
      <c s="36">
        <f>ROUND(G125*H125,6)</f>
      </c>
      <c r="L125" s="38">
        <v>0</v>
      </c>
      <c s="32">
        <f>ROUND(ROUND(L125,2)*ROUND(G125,3),2)</f>
      </c>
      <c s="36" t="s">
        <v>54</v>
      </c>
      <c>
        <f>(M125*21)/100</f>
      </c>
      <c t="s">
        <v>26</v>
      </c>
    </row>
    <row r="126" spans="1:5" ht="102">
      <c r="A126" s="35" t="s">
        <v>55</v>
      </c>
      <c r="E126" s="39" t="s">
        <v>14380</v>
      </c>
    </row>
    <row r="127" spans="1:5" ht="38.25">
      <c r="A127" s="35" t="s">
        <v>57</v>
      </c>
      <c r="E127" s="40" t="s">
        <v>14531</v>
      </c>
    </row>
    <row r="128" spans="1:5" ht="12.75">
      <c r="A128" t="s">
        <v>59</v>
      </c>
      <c r="E128" s="39" t="s">
        <v>4</v>
      </c>
    </row>
    <row r="129" spans="1:16" ht="12.75">
      <c r="A129" t="s">
        <v>48</v>
      </c>
      <c s="34" t="s">
        <v>151</v>
      </c>
      <c s="34" t="s">
        <v>13987</v>
      </c>
      <c s="35" t="s">
        <v>4</v>
      </c>
      <c s="6" t="s">
        <v>13988</v>
      </c>
      <c s="36" t="s">
        <v>697</v>
      </c>
      <c s="37">
        <v>97.328</v>
      </c>
      <c s="36">
        <v>0.01</v>
      </c>
      <c s="36">
        <f>ROUND(G129*H129,6)</f>
      </c>
      <c r="L129" s="38">
        <v>0</v>
      </c>
      <c s="32">
        <f>ROUND(ROUND(L129,2)*ROUND(G129,3),2)</f>
      </c>
      <c s="36" t="s">
        <v>54</v>
      </c>
      <c>
        <f>(M129*21)/100</f>
      </c>
      <c t="s">
        <v>26</v>
      </c>
    </row>
    <row r="130" spans="1:5" ht="12.75">
      <c r="A130" s="35" t="s">
        <v>55</v>
      </c>
      <c r="E130" s="39" t="s">
        <v>13989</v>
      </c>
    </row>
    <row r="131" spans="1:5" ht="38.25">
      <c r="A131" s="35" t="s">
        <v>57</v>
      </c>
      <c r="E131" s="40" t="s">
        <v>14532</v>
      </c>
    </row>
    <row r="132" spans="1:5" ht="12.75">
      <c r="A132" t="s">
        <v>59</v>
      </c>
      <c r="E132" s="39" t="s">
        <v>4</v>
      </c>
    </row>
    <row r="133" spans="1:13" ht="12.75">
      <c r="A133" t="s">
        <v>45</v>
      </c>
      <c r="C133" s="31" t="s">
        <v>89</v>
      </c>
      <c r="E133" s="33" t="s">
        <v>4268</v>
      </c>
      <c r="J133" s="32">
        <f>0</f>
      </c>
      <c s="32">
        <f>0</f>
      </c>
      <c s="32">
        <f>0+L134+L138</f>
      </c>
      <c s="32">
        <f>0+M134+M138</f>
      </c>
    </row>
    <row r="134" spans="1:16" ht="25.5">
      <c r="A134" t="s">
        <v>48</v>
      </c>
      <c s="34" t="s">
        <v>154</v>
      </c>
      <c s="34" t="s">
        <v>13994</v>
      </c>
      <c s="35" t="s">
        <v>4</v>
      </c>
      <c s="6" t="s">
        <v>13995</v>
      </c>
      <c s="36" t="s">
        <v>697</v>
      </c>
      <c s="37">
        <v>472.8</v>
      </c>
      <c s="36">
        <v>0.01</v>
      </c>
      <c s="36">
        <f>ROUND(G134*H134,6)</f>
      </c>
      <c r="L134" s="38">
        <v>0</v>
      </c>
      <c s="32">
        <f>ROUND(ROUND(L134,2)*ROUND(G134,3),2)</f>
      </c>
      <c s="36" t="s">
        <v>54</v>
      </c>
      <c>
        <f>(M134*21)/100</f>
      </c>
      <c t="s">
        <v>26</v>
      </c>
    </row>
    <row r="135" spans="1:5" ht="89.25">
      <c r="A135" s="35" t="s">
        <v>55</v>
      </c>
      <c r="E135" s="39" t="s">
        <v>13996</v>
      </c>
    </row>
    <row r="136" spans="1:5" ht="38.25">
      <c r="A136" s="35" t="s">
        <v>57</v>
      </c>
      <c r="E136" s="40" t="s">
        <v>14533</v>
      </c>
    </row>
    <row r="137" spans="1:5" ht="12.75">
      <c r="A137" t="s">
        <v>59</v>
      </c>
      <c r="E137" s="39" t="s">
        <v>4</v>
      </c>
    </row>
    <row r="138" spans="1:16" ht="25.5">
      <c r="A138" t="s">
        <v>48</v>
      </c>
      <c s="34" t="s">
        <v>157</v>
      </c>
      <c s="34" t="s">
        <v>13998</v>
      </c>
      <c s="35" t="s">
        <v>4</v>
      </c>
      <c s="6" t="s">
        <v>13999</v>
      </c>
      <c s="36" t="s">
        <v>53</v>
      </c>
      <c s="37">
        <v>40.045</v>
      </c>
      <c s="36">
        <v>1</v>
      </c>
      <c s="36">
        <f>ROUND(G138*H138,6)</f>
      </c>
      <c r="L138" s="38">
        <v>0</v>
      </c>
      <c s="32">
        <f>ROUND(ROUND(L138,2)*ROUND(G138,3),2)</f>
      </c>
      <c s="36" t="s">
        <v>54</v>
      </c>
      <c>
        <f>(M138*21)/100</f>
      </c>
      <c t="s">
        <v>26</v>
      </c>
    </row>
    <row r="139" spans="1:5" ht="242.25">
      <c r="A139" s="35" t="s">
        <v>55</v>
      </c>
      <c r="E139" s="39" t="s">
        <v>14000</v>
      </c>
    </row>
    <row r="140" spans="1:5" ht="63.75">
      <c r="A140" s="35" t="s">
        <v>57</v>
      </c>
      <c r="E140" s="40" t="s">
        <v>14534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14535</v>
      </c>
    </row>
    <row r="146" spans="1:5" ht="25.5">
      <c r="A146" t="s">
        <v>59</v>
      </c>
      <c r="E146" s="39" t="s">
        <v>56</v>
      </c>
    </row>
    <row r="147" spans="1:13" ht="12.75">
      <c r="A147" t="s">
        <v>45</v>
      </c>
      <c r="C147" s="31" t="s">
        <v>14003</v>
      </c>
      <c r="E147" s="33" t="s">
        <v>14004</v>
      </c>
      <c r="J147" s="32">
        <f>0</f>
      </c>
      <c s="32">
        <f>0</f>
      </c>
      <c s="32">
        <f>0+L148+L152+L156+L160+L164+L168+L172+L176+L180+L184+L188+L192+L196</f>
      </c>
      <c s="32">
        <f>0+M148+M152+M156+M160+M164+M168+M172+M176+M180+M184+M188+M192+M196</f>
      </c>
    </row>
    <row r="148" spans="1:16" ht="25.5">
      <c r="A148" t="s">
        <v>48</v>
      </c>
      <c s="34" t="s">
        <v>163</v>
      </c>
      <c s="34" t="s">
        <v>14005</v>
      </c>
      <c s="35" t="s">
        <v>4</v>
      </c>
      <c s="6" t="s">
        <v>14006</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14007</v>
      </c>
      <c s="35" t="s">
        <v>4</v>
      </c>
      <c s="6" t="s">
        <v>14008</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14009</v>
      </c>
      <c s="35" t="s">
        <v>4</v>
      </c>
      <c s="6" t="s">
        <v>14010</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14011</v>
      </c>
      <c s="35" t="s">
        <v>4</v>
      </c>
      <c s="6" t="s">
        <v>14012</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14013</v>
      </c>
      <c s="35" t="s">
        <v>4</v>
      </c>
      <c s="6" t="s">
        <v>14014</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14015</v>
      </c>
      <c s="35" t="s">
        <v>4</v>
      </c>
      <c s="6" t="s">
        <v>13488</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14016</v>
      </c>
      <c s="35" t="s">
        <v>4</v>
      </c>
      <c s="6" t="s">
        <v>14017</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14018</v>
      </c>
      <c s="35" t="s">
        <v>4</v>
      </c>
      <c s="6" t="s">
        <v>14019</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14020</v>
      </c>
      <c s="35" t="s">
        <v>4</v>
      </c>
      <c s="6" t="s">
        <v>14021</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14022</v>
      </c>
      <c s="35" t="s">
        <v>4</v>
      </c>
      <c s="6" t="s">
        <v>12150</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14023</v>
      </c>
      <c s="35" t="s">
        <v>4</v>
      </c>
      <c s="6" t="s">
        <v>14024</v>
      </c>
      <c s="36" t="s">
        <v>14025</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14026</v>
      </c>
      <c s="35" t="s">
        <v>4</v>
      </c>
      <c s="6" t="s">
        <v>14027</v>
      </c>
      <c s="36" t="s">
        <v>14025</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14431</v>
      </c>
      <c s="35" t="s">
        <v>4</v>
      </c>
      <c s="6" t="s">
        <v>9521</v>
      </c>
      <c s="36" t="s">
        <v>14025</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14538</v>
      </c>
      <c r="E8" s="30" t="s">
        <v>14537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14033</v>
      </c>
      <c s="35" t="s">
        <v>4</v>
      </c>
      <c s="6" t="s">
        <v>14034</v>
      </c>
      <c s="36" t="s">
        <v>92</v>
      </c>
      <c s="37">
        <v>66</v>
      </c>
      <c s="36">
        <v>0</v>
      </c>
      <c s="36">
        <f>ROUND(G10*H10,6)</f>
      </c>
      <c r="L10" s="38">
        <v>0</v>
      </c>
      <c s="32">
        <f>ROUND(ROUND(L10,2)*ROUND(G10,3),2)</f>
      </c>
      <c s="36" t="s">
        <v>54</v>
      </c>
      <c>
        <f>(M10*21)/100</f>
      </c>
      <c t="s">
        <v>26</v>
      </c>
    </row>
    <row r="11" spans="1:5" ht="12.75">
      <c r="A11" s="35" t="s">
        <v>55</v>
      </c>
      <c r="E11" s="39" t="s">
        <v>14035</v>
      </c>
    </row>
    <row r="12" spans="1:5" ht="12.75">
      <c r="A12" s="35" t="s">
        <v>57</v>
      </c>
      <c r="E12" s="40" t="s">
        <v>4</v>
      </c>
    </row>
    <row r="13" spans="1:5" ht="12.75">
      <c r="A13" t="s">
        <v>59</v>
      </c>
      <c r="E13" s="39" t="s">
        <v>4</v>
      </c>
    </row>
    <row r="14" spans="1:13" ht="12.75">
      <c r="A14" t="s">
        <v>45</v>
      </c>
      <c r="C14" s="31" t="s">
        <v>89</v>
      </c>
      <c r="E14" s="33" t="s">
        <v>4268</v>
      </c>
      <c r="J14" s="32">
        <f>0</f>
      </c>
      <c s="32">
        <f>0</f>
      </c>
      <c s="32">
        <f>0+L15+L19+L23+L27+L31+L35+L39</f>
      </c>
      <c s="32">
        <f>0+M15+M19+M23+M27+M31+M35+M39</f>
      </c>
    </row>
    <row r="15" spans="1:16" ht="12.75">
      <c r="A15" t="s">
        <v>48</v>
      </c>
      <c s="34" t="s">
        <v>26</v>
      </c>
      <c s="34" t="s">
        <v>14036</v>
      </c>
      <c s="35" t="s">
        <v>4</v>
      </c>
      <c s="6" t="s">
        <v>14037</v>
      </c>
      <c s="36" t="s">
        <v>92</v>
      </c>
      <c s="37">
        <v>8</v>
      </c>
      <c s="36">
        <v>0</v>
      </c>
      <c s="36">
        <f>ROUND(G15*H15,6)</f>
      </c>
      <c r="L15" s="38">
        <v>0</v>
      </c>
      <c s="32">
        <f>ROUND(ROUND(L15,2)*ROUND(G15,3),2)</f>
      </c>
      <c s="36" t="s">
        <v>54</v>
      </c>
      <c>
        <f>(M15*21)/100</f>
      </c>
      <c t="s">
        <v>26</v>
      </c>
    </row>
    <row r="16" spans="1:5" ht="38.25">
      <c r="A16" s="35" t="s">
        <v>55</v>
      </c>
      <c r="E16" s="39" t="s">
        <v>14448</v>
      </c>
    </row>
    <row r="17" spans="1:5" ht="12.75">
      <c r="A17" s="35" t="s">
        <v>57</v>
      </c>
      <c r="E17" s="40" t="s">
        <v>14449</v>
      </c>
    </row>
    <row r="18" spans="1:5" ht="89.25">
      <c r="A18" t="s">
        <v>59</v>
      </c>
      <c r="E18" s="39" t="s">
        <v>14039</v>
      </c>
    </row>
    <row r="19" spans="1:16" ht="12.75">
      <c r="A19" t="s">
        <v>48</v>
      </c>
      <c s="34" t="s">
        <v>25</v>
      </c>
      <c s="34" t="s">
        <v>14040</v>
      </c>
      <c s="35" t="s">
        <v>62</v>
      </c>
      <c s="6" t="s">
        <v>14041</v>
      </c>
      <c s="36" t="s">
        <v>92</v>
      </c>
      <c s="37">
        <v>20</v>
      </c>
      <c s="36">
        <v>0</v>
      </c>
      <c s="36">
        <f>ROUND(G19*H19,6)</f>
      </c>
      <c r="L19" s="38">
        <v>0</v>
      </c>
      <c s="32">
        <f>ROUND(ROUND(L19,2)*ROUND(G19,3),2)</f>
      </c>
      <c s="36" t="s">
        <v>66</v>
      </c>
      <c>
        <f>(M19*21)/100</f>
      </c>
      <c t="s">
        <v>26</v>
      </c>
    </row>
    <row r="20" spans="1:5" ht="38.25">
      <c r="A20" s="35" t="s">
        <v>55</v>
      </c>
      <c r="E20" s="39" t="s">
        <v>14539</v>
      </c>
    </row>
    <row r="21" spans="1:5" ht="12.75">
      <c r="A21" s="35" t="s">
        <v>57</v>
      </c>
      <c r="E21" s="40" t="s">
        <v>14449</v>
      </c>
    </row>
    <row r="22" spans="1:5" ht="12.75">
      <c r="A22" t="s">
        <v>59</v>
      </c>
      <c r="E22" s="39" t="s">
        <v>68</v>
      </c>
    </row>
    <row r="23" spans="1:16" ht="12.75">
      <c r="A23" t="s">
        <v>48</v>
      </c>
      <c s="34" t="s">
        <v>74</v>
      </c>
      <c s="34" t="s">
        <v>14040</v>
      </c>
      <c s="35" t="s">
        <v>26</v>
      </c>
      <c s="6" t="s">
        <v>14041</v>
      </c>
      <c s="36" t="s">
        <v>92</v>
      </c>
      <c s="37">
        <v>10</v>
      </c>
      <c s="36">
        <v>0</v>
      </c>
      <c s="36">
        <f>ROUND(G23*H23,6)</f>
      </c>
      <c r="L23" s="38">
        <v>0</v>
      </c>
      <c s="32">
        <f>ROUND(ROUND(L23,2)*ROUND(G23,3),2)</f>
      </c>
      <c s="36" t="s">
        <v>66</v>
      </c>
      <c>
        <f>(M23*21)/100</f>
      </c>
      <c t="s">
        <v>26</v>
      </c>
    </row>
    <row r="24" spans="1:5" ht="38.25">
      <c r="A24" s="35" t="s">
        <v>55</v>
      </c>
      <c r="E24" s="39" t="s">
        <v>14540</v>
      </c>
    </row>
    <row r="25" spans="1:5" ht="12.75">
      <c r="A25" s="35" t="s">
        <v>57</v>
      </c>
      <c r="E25" s="40" t="s">
        <v>14449</v>
      </c>
    </row>
    <row r="26" spans="1:5" ht="12.75">
      <c r="A26" t="s">
        <v>59</v>
      </c>
      <c r="E26" s="39" t="s">
        <v>68</v>
      </c>
    </row>
    <row r="27" spans="1:16" ht="12.75">
      <c r="A27" t="s">
        <v>48</v>
      </c>
      <c s="34" t="s">
        <v>77</v>
      </c>
      <c s="34" t="s">
        <v>14451</v>
      </c>
      <c s="35" t="s">
        <v>4</v>
      </c>
      <c s="6" t="s">
        <v>14452</v>
      </c>
      <c s="36" t="s">
        <v>92</v>
      </c>
      <c s="37">
        <v>8</v>
      </c>
      <c s="36">
        <v>0</v>
      </c>
      <c s="36">
        <f>ROUND(G27*H27,6)</f>
      </c>
      <c r="L27" s="38">
        <v>0</v>
      </c>
      <c s="32">
        <f>ROUND(ROUND(L27,2)*ROUND(G27,3),2)</f>
      </c>
      <c s="36" t="s">
        <v>66</v>
      </c>
      <c>
        <f>(M27*21)/100</f>
      </c>
      <c t="s">
        <v>26</v>
      </c>
    </row>
    <row r="28" spans="1:5" ht="25.5">
      <c r="A28" s="35" t="s">
        <v>55</v>
      </c>
      <c r="E28" s="39" t="s">
        <v>14453</v>
      </c>
    </row>
    <row r="29" spans="1:5" ht="12.75">
      <c r="A29" s="35" t="s">
        <v>57</v>
      </c>
      <c r="E29" s="40" t="s">
        <v>14449</v>
      </c>
    </row>
    <row r="30" spans="1:5" ht="12.75">
      <c r="A30" t="s">
        <v>59</v>
      </c>
      <c r="E30" s="39" t="s">
        <v>68</v>
      </c>
    </row>
    <row r="31" spans="1:16" ht="12.75">
      <c r="A31" t="s">
        <v>48</v>
      </c>
      <c s="34" t="s">
        <v>80</v>
      </c>
      <c s="34" t="s">
        <v>14454</v>
      </c>
      <c s="35" t="s">
        <v>4</v>
      </c>
      <c s="6" t="s">
        <v>14455</v>
      </c>
      <c s="36" t="s">
        <v>92</v>
      </c>
      <c s="37">
        <v>2</v>
      </c>
      <c s="36">
        <v>0</v>
      </c>
      <c s="36">
        <f>ROUND(G31*H31,6)</f>
      </c>
      <c r="L31" s="38">
        <v>0</v>
      </c>
      <c s="32">
        <f>ROUND(ROUND(L31,2)*ROUND(G31,3),2)</f>
      </c>
      <c s="36" t="s">
        <v>54</v>
      </c>
      <c>
        <f>(M31*21)/100</f>
      </c>
      <c t="s">
        <v>26</v>
      </c>
    </row>
    <row r="32" spans="1:5" ht="51">
      <c r="A32" s="35" t="s">
        <v>55</v>
      </c>
      <c r="E32" s="39" t="s">
        <v>14456</v>
      </c>
    </row>
    <row r="33" spans="1:5" ht="12.75">
      <c r="A33" s="35" t="s">
        <v>57</v>
      </c>
      <c r="E33" s="40" t="s">
        <v>14449</v>
      </c>
    </row>
    <row r="34" spans="1:5" ht="89.25">
      <c r="A34" t="s">
        <v>59</v>
      </c>
      <c r="E34" s="39" t="s">
        <v>14039</v>
      </c>
    </row>
    <row r="35" spans="1:16" ht="12.75">
      <c r="A35" t="s">
        <v>48</v>
      </c>
      <c s="34" t="s">
        <v>83</v>
      </c>
      <c s="34" t="s">
        <v>14457</v>
      </c>
      <c s="35" t="s">
        <v>4</v>
      </c>
      <c s="6" t="s">
        <v>14458</v>
      </c>
      <c s="36" t="s">
        <v>3911</v>
      </c>
      <c s="37">
        <v>9</v>
      </c>
      <c s="36">
        <v>0</v>
      </c>
      <c s="36">
        <f>ROUND(G35*H35,6)</f>
      </c>
      <c r="L35" s="38">
        <v>0</v>
      </c>
      <c s="32">
        <f>ROUND(ROUND(L35,2)*ROUND(G35,3),2)</f>
      </c>
      <c s="36" t="s">
        <v>54</v>
      </c>
      <c>
        <f>(M35*21)/100</f>
      </c>
      <c t="s">
        <v>26</v>
      </c>
    </row>
    <row r="36" spans="1:5" ht="38.25">
      <c r="A36" s="35" t="s">
        <v>55</v>
      </c>
      <c r="E36" s="39" t="s">
        <v>14459</v>
      </c>
    </row>
    <row r="37" spans="1:5" ht="12.75">
      <c r="A37" s="35" t="s">
        <v>57</v>
      </c>
      <c r="E37" s="40" t="s">
        <v>4</v>
      </c>
    </row>
    <row r="38" spans="1:5" ht="89.25">
      <c r="A38" t="s">
        <v>59</v>
      </c>
      <c r="E38" s="39" t="s">
        <v>14039</v>
      </c>
    </row>
    <row r="39" spans="1:16" ht="12.75">
      <c r="A39" t="s">
        <v>48</v>
      </c>
      <c s="34" t="s">
        <v>86</v>
      </c>
      <c s="34" t="s">
        <v>14460</v>
      </c>
      <c s="35" t="s">
        <v>4</v>
      </c>
      <c s="6" t="s">
        <v>14461</v>
      </c>
      <c s="36" t="s">
        <v>3911</v>
      </c>
      <c s="37">
        <v>2</v>
      </c>
      <c s="36">
        <v>0</v>
      </c>
      <c s="36">
        <f>ROUND(G39*H39,6)</f>
      </c>
      <c r="L39" s="38">
        <v>0</v>
      </c>
      <c s="32">
        <f>ROUND(ROUND(L39,2)*ROUND(G39,3),2)</f>
      </c>
      <c s="36" t="s">
        <v>54</v>
      </c>
      <c>
        <f>(M39*21)/100</f>
      </c>
      <c t="s">
        <v>26</v>
      </c>
    </row>
    <row r="40" spans="1:5" ht="51">
      <c r="A40" s="35" t="s">
        <v>55</v>
      </c>
      <c r="E40" s="39" t="s">
        <v>14462</v>
      </c>
    </row>
    <row r="41" spans="1:5" ht="12.75">
      <c r="A41" s="35" t="s">
        <v>57</v>
      </c>
      <c r="E41" s="40" t="s">
        <v>4</v>
      </c>
    </row>
    <row r="42" spans="1:5" ht="89.25">
      <c r="A42" t="s">
        <v>59</v>
      </c>
      <c r="E42" s="39" t="s">
        <v>14039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14543</v>
      </c>
      <c r="E8" s="30" t="s">
        <v>14542</v>
      </c>
      <c r="J8" s="29">
        <f>0+J9</f>
      </c>
      <c s="29">
        <f>0+K9</f>
      </c>
      <c s="29">
        <f>0+L9</f>
      </c>
      <c s="29">
        <f>0+M9</f>
      </c>
    </row>
    <row r="9" spans="1:13" ht="12.75">
      <c r="A9" t="s">
        <v>45</v>
      </c>
      <c r="C9" s="31" t="s">
        <v>89</v>
      </c>
      <c r="E9" s="33" t="s">
        <v>4268</v>
      </c>
      <c r="J9" s="32">
        <f>0</f>
      </c>
      <c s="32">
        <f>0</f>
      </c>
      <c s="32">
        <f>0+L10+L14+L18+L22+L26+L30</f>
      </c>
      <c s="32">
        <f>0+M10+M14+M18+M22+M26+M30</f>
      </c>
    </row>
    <row r="10" spans="1:16" ht="12.75">
      <c r="A10" t="s">
        <v>48</v>
      </c>
      <c s="34" t="s">
        <v>62</v>
      </c>
      <c s="34" t="s">
        <v>14072</v>
      </c>
      <c s="35" t="s">
        <v>4</v>
      </c>
      <c s="6" t="s">
        <v>14075</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14544</v>
      </c>
    </row>
    <row r="13" spans="1:5" ht="127.5">
      <c r="A13" t="s">
        <v>59</v>
      </c>
      <c r="E13" s="39" t="s">
        <v>4524</v>
      </c>
    </row>
    <row r="14" spans="1:16" ht="25.5">
      <c r="A14" t="s">
        <v>48</v>
      </c>
      <c s="34" t="s">
        <v>26</v>
      </c>
      <c s="34" t="s">
        <v>14076</v>
      </c>
      <c s="35" t="s">
        <v>4</v>
      </c>
      <c s="6" t="s">
        <v>14077</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14544</v>
      </c>
    </row>
    <row r="17" spans="1:5" ht="127.5">
      <c r="A17" t="s">
        <v>59</v>
      </c>
      <c r="E17" s="39" t="s">
        <v>14083</v>
      </c>
    </row>
    <row r="18" spans="1:16" ht="12.75">
      <c r="A18" t="s">
        <v>48</v>
      </c>
      <c s="34" t="s">
        <v>25</v>
      </c>
      <c s="34" t="s">
        <v>14081</v>
      </c>
      <c s="35" t="s">
        <v>4</v>
      </c>
      <c s="6" t="s">
        <v>14082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14544</v>
      </c>
    </row>
    <row r="21" spans="1:5" ht="127.5">
      <c r="A21" t="s">
        <v>59</v>
      </c>
      <c r="E21" s="39" t="s">
        <v>14083</v>
      </c>
    </row>
    <row r="22" spans="1:16" ht="12.75">
      <c r="A22" t="s">
        <v>48</v>
      </c>
      <c s="34" t="s">
        <v>74</v>
      </c>
      <c s="34" t="s">
        <v>14084</v>
      </c>
      <c s="35" t="s">
        <v>4</v>
      </c>
      <c s="6" t="s">
        <v>14085</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14074</v>
      </c>
    </row>
    <row r="25" spans="1:5" ht="140.25">
      <c r="A25" t="s">
        <v>59</v>
      </c>
      <c r="E25" s="39" t="s">
        <v>14086</v>
      </c>
    </row>
    <row r="26" spans="1:16" ht="25.5">
      <c r="A26" t="s">
        <v>48</v>
      </c>
      <c s="34" t="s">
        <v>77</v>
      </c>
      <c s="34" t="s">
        <v>14087</v>
      </c>
      <c s="35" t="s">
        <v>4</v>
      </c>
      <c s="6" t="s">
        <v>14088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14544</v>
      </c>
    </row>
    <row r="29" spans="1:5" ht="127.5">
      <c r="A29" t="s">
        <v>59</v>
      </c>
      <c r="E29" s="39" t="s">
        <v>14083</v>
      </c>
    </row>
    <row r="30" spans="1:16" ht="12.75">
      <c r="A30" t="s">
        <v>48</v>
      </c>
      <c s="34" t="s">
        <v>80</v>
      </c>
      <c s="34" t="s">
        <v>4518</v>
      </c>
      <c s="35" t="s">
        <v>4</v>
      </c>
      <c s="6" t="s">
        <v>4519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14544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14547</v>
      </c>
      <c r="E8" s="30" t="s">
        <v>14546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7824</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14550</v>
      </c>
    </row>
    <row r="22" spans="1:5" ht="12.75">
      <c r="A22" t="s">
        <v>59</v>
      </c>
      <c r="E22" s="39" t="s">
        <v>68</v>
      </c>
    </row>
    <row r="23" spans="1:16" ht="12.75">
      <c r="A23" t="s">
        <v>48</v>
      </c>
      <c s="34" t="s">
        <v>74</v>
      </c>
      <c s="34" t="s">
        <v>4579</v>
      </c>
      <c s="35" t="s">
        <v>4</v>
      </c>
      <c s="6" t="s">
        <v>4580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14551</v>
      </c>
    </row>
    <row r="26" spans="1:5" ht="12.75">
      <c r="A26" t="s">
        <v>59</v>
      </c>
      <c r="E26" s="39" t="s">
        <v>68</v>
      </c>
    </row>
    <row r="27" spans="1:13" ht="12.75">
      <c r="A27" t="s">
        <v>45</v>
      </c>
      <c r="C27" s="31" t="s">
        <v>89</v>
      </c>
      <c r="E27" s="33" t="s">
        <v>4268</v>
      </c>
      <c r="J27" s="32">
        <f>0</f>
      </c>
      <c s="32">
        <f>0</f>
      </c>
      <c s="32">
        <f>0+L28+L32</f>
      </c>
      <c s="32">
        <f>0+M28+M32</f>
      </c>
    </row>
    <row r="28" spans="1:16" ht="25.5">
      <c r="A28" t="s">
        <v>48</v>
      </c>
      <c s="34" t="s">
        <v>77</v>
      </c>
      <c s="34" t="s">
        <v>14552</v>
      </c>
      <c s="35" t="s">
        <v>4</v>
      </c>
      <c s="6" t="s">
        <v>14553</v>
      </c>
      <c s="36" t="s">
        <v>10005</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14554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14550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14557</v>
      </c>
      <c r="E8" s="30" t="s">
        <v>14556</v>
      </c>
      <c r="J8" s="29">
        <f>0+J9</f>
      </c>
      <c s="29">
        <f>0+K9</f>
      </c>
      <c s="29">
        <f>0+L9</f>
      </c>
      <c s="29">
        <f>0+M9</f>
      </c>
    </row>
    <row r="9" spans="1:13" ht="12.75">
      <c r="A9" t="s">
        <v>45</v>
      </c>
      <c r="C9" s="31" t="s">
        <v>80</v>
      </c>
      <c r="E9" s="33" t="s">
        <v>14142</v>
      </c>
      <c r="J9" s="32">
        <f>0</f>
      </c>
      <c s="32">
        <f>0</f>
      </c>
      <c s="32">
        <f>0+L10+L14</f>
      </c>
      <c s="32">
        <f>0+M10+M14</f>
      </c>
    </row>
    <row r="10" spans="1:16" ht="12.75">
      <c r="A10" t="s">
        <v>48</v>
      </c>
      <c s="34" t="s">
        <v>62</v>
      </c>
      <c s="34" t="s">
        <v>14558</v>
      </c>
      <c s="35" t="s">
        <v>4</v>
      </c>
      <c s="6" t="s">
        <v>14559</v>
      </c>
      <c s="36" t="s">
        <v>697</v>
      </c>
      <c s="37">
        <v>16.655</v>
      </c>
      <c s="36">
        <v>0</v>
      </c>
      <c s="36">
        <f>ROUND(G10*H10,6)</f>
      </c>
      <c r="L10" s="38">
        <v>0</v>
      </c>
      <c s="32">
        <f>ROUND(ROUND(L10,2)*ROUND(G10,3),2)</f>
      </c>
      <c s="36" t="s">
        <v>66</v>
      </c>
      <c>
        <f>(M10*21)/100</f>
      </c>
      <c t="s">
        <v>26</v>
      </c>
    </row>
    <row r="11" spans="1:5" ht="25.5">
      <c r="A11" s="35" t="s">
        <v>55</v>
      </c>
      <c r="E11" s="39" t="s">
        <v>14560</v>
      </c>
    </row>
    <row r="12" spans="1:5" ht="12.75">
      <c r="A12" s="35" t="s">
        <v>57</v>
      </c>
      <c r="E12" s="40" t="s">
        <v>4</v>
      </c>
    </row>
    <row r="13" spans="1:5" ht="12.75">
      <c r="A13" t="s">
        <v>59</v>
      </c>
      <c r="E13" s="39" t="s">
        <v>68</v>
      </c>
    </row>
    <row r="14" spans="1:16" ht="12.75">
      <c r="A14" t="s">
        <v>48</v>
      </c>
      <c s="34" t="s">
        <v>26</v>
      </c>
      <c s="34" t="s">
        <v>14561</v>
      </c>
      <c s="35" t="s">
        <v>4</v>
      </c>
      <c s="6" t="s">
        <v>14562</v>
      </c>
      <c s="36" t="s">
        <v>697</v>
      </c>
      <c s="37">
        <v>38.73</v>
      </c>
      <c s="36">
        <v>0</v>
      </c>
      <c s="36">
        <f>ROUND(G14*H14,6)</f>
      </c>
      <c r="L14" s="38">
        <v>0</v>
      </c>
      <c s="32">
        <f>ROUND(ROUND(L14,2)*ROUND(G14,3),2)</f>
      </c>
      <c s="36" t="s">
        <v>66</v>
      </c>
      <c>
        <f>(M14*21)/100</f>
      </c>
      <c t="s">
        <v>26</v>
      </c>
    </row>
    <row r="15" spans="1:5" ht="25.5">
      <c r="A15" s="35" t="s">
        <v>55</v>
      </c>
      <c r="E15" s="39" t="s">
        <v>14563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14566</v>
      </c>
      <c r="E8" s="30" t="s">
        <v>14565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14570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7824</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14550</v>
      </c>
    </row>
    <row r="30" spans="1:5" ht="12.75">
      <c r="A30" t="s">
        <v>59</v>
      </c>
      <c r="E30" s="39" t="s">
        <v>68</v>
      </c>
    </row>
    <row r="31" spans="1:16" ht="12.75">
      <c r="A31" t="s">
        <v>48</v>
      </c>
      <c s="34" t="s">
        <v>80</v>
      </c>
      <c s="34" t="s">
        <v>4579</v>
      </c>
      <c s="35" t="s">
        <v>4</v>
      </c>
      <c s="6" t="s">
        <v>4580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14571</v>
      </c>
    </row>
    <row r="34" spans="1:5" ht="12.75">
      <c r="A34" t="s">
        <v>59</v>
      </c>
      <c r="E34" s="39" t="s">
        <v>68</v>
      </c>
    </row>
    <row r="35" spans="1:13" ht="12.75">
      <c r="A35" t="s">
        <v>45</v>
      </c>
      <c r="C35" s="31" t="s">
        <v>89</v>
      </c>
      <c r="E35" s="33" t="s">
        <v>4268</v>
      </c>
      <c r="J35" s="32">
        <f>0</f>
      </c>
      <c s="32">
        <f>0</f>
      </c>
      <c s="32">
        <f>0+L36+L40+L44+L48</f>
      </c>
      <c s="32">
        <f>0+M36+M40+M44+M48</f>
      </c>
    </row>
    <row r="36" spans="1:16" ht="25.5">
      <c r="A36" t="s">
        <v>48</v>
      </c>
      <c s="34" t="s">
        <v>83</v>
      </c>
      <c s="34" t="s">
        <v>14572</v>
      </c>
      <c s="35" t="s">
        <v>4</v>
      </c>
      <c s="6" t="s">
        <v>14573</v>
      </c>
      <c s="36" t="s">
        <v>10005</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14574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14550</v>
      </c>
    </row>
    <row r="43" spans="1:5" ht="12.75">
      <c r="A43" t="s">
        <v>59</v>
      </c>
      <c r="E43" s="39" t="s">
        <v>68</v>
      </c>
    </row>
    <row r="44" spans="1:16" ht="12.75">
      <c r="A44" t="s">
        <v>48</v>
      </c>
      <c s="34" t="s">
        <v>89</v>
      </c>
      <c s="34" t="s">
        <v>5985</v>
      </c>
      <c s="35" t="s">
        <v>4</v>
      </c>
      <c s="6" t="s">
        <v>5986</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14575</v>
      </c>
    </row>
    <row r="47" spans="1:5" ht="12.75">
      <c r="A47" t="s">
        <v>59</v>
      </c>
      <c r="E47" s="39" t="s">
        <v>68</v>
      </c>
    </row>
    <row r="48" spans="1:16" ht="25.5">
      <c r="A48" t="s">
        <v>48</v>
      </c>
      <c s="34" t="s">
        <v>93</v>
      </c>
      <c s="34" t="s">
        <v>14576</v>
      </c>
      <c s="35" t="s">
        <v>4</v>
      </c>
      <c s="6" t="s">
        <v>14577</v>
      </c>
      <c s="36" t="s">
        <v>10005</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10622</v>
      </c>
      <c s="41">
        <f>Rekapitulace!C262</f>
      </c>
      <c s="20" t="s">
        <v>0</v>
      </c>
      <c t="s">
        <v>22</v>
      </c>
      <c t="s">
        <v>26</v>
      </c>
    </row>
    <row r="4" spans="1:16" ht="32" customHeight="1">
      <c r="A4" s="24" t="s">
        <v>19</v>
      </c>
      <c s="25" t="s">
        <v>27</v>
      </c>
      <c s="27" t="s">
        <v>10622</v>
      </c>
      <c r="E4" s="26" t="s">
        <v>10623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14581</v>
      </c>
      <c r="E8" s="30" t="s">
        <v>14580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14582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14583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7824</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14550</v>
      </c>
    </row>
    <row r="22" spans="1:5" ht="12.75">
      <c r="A22" t="s">
        <v>59</v>
      </c>
      <c r="E22" s="39" t="s">
        <v>68</v>
      </c>
    </row>
    <row r="23" spans="1:16" ht="12.75">
      <c r="A23" t="s">
        <v>48</v>
      </c>
      <c s="34" t="s">
        <v>74</v>
      </c>
      <c s="34" t="s">
        <v>4579</v>
      </c>
      <c s="35" t="s">
        <v>4</v>
      </c>
      <c s="6" t="s">
        <v>4580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14584</v>
      </c>
    </row>
    <row r="26" spans="1:5" ht="12.75">
      <c r="A26" t="s">
        <v>59</v>
      </c>
      <c r="E26" s="39" t="s">
        <v>68</v>
      </c>
    </row>
    <row r="27" spans="1:13" ht="12.75">
      <c r="A27" t="s">
        <v>45</v>
      </c>
      <c r="C27" s="31" t="s">
        <v>89</v>
      </c>
      <c r="E27" s="33" t="s">
        <v>4268</v>
      </c>
      <c r="J27" s="32">
        <f>0</f>
      </c>
      <c s="32">
        <f>0</f>
      </c>
      <c s="32">
        <f>0+L28+L32+L36+L40+L44</f>
      </c>
      <c s="32">
        <f>0+M28+M32+M36+M40+M44</f>
      </c>
    </row>
    <row r="28" spans="1:16" ht="25.5">
      <c r="A28" t="s">
        <v>48</v>
      </c>
      <c s="34" t="s">
        <v>77</v>
      </c>
      <c s="34" t="s">
        <v>14572</v>
      </c>
      <c s="35" t="s">
        <v>4</v>
      </c>
      <c s="6" t="s">
        <v>14573</v>
      </c>
      <c s="36" t="s">
        <v>10005</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14550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14586</v>
      </c>
    </row>
    <row r="38" spans="1:5" ht="12.75">
      <c r="A38" s="35" t="s">
        <v>57</v>
      </c>
      <c r="E38" s="40" t="s">
        <v>14587</v>
      </c>
    </row>
    <row r="39" spans="1:5" ht="12.75">
      <c r="A39" t="s">
        <v>59</v>
      </c>
      <c r="E39" s="39" t="s">
        <v>68</v>
      </c>
    </row>
    <row r="40" spans="1:16" ht="12.75">
      <c r="A40" t="s">
        <v>48</v>
      </c>
      <c s="34" t="s">
        <v>86</v>
      </c>
      <c s="34" t="s">
        <v>14588</v>
      </c>
      <c s="35" t="s">
        <v>4</v>
      </c>
      <c s="6" t="s">
        <v>14589</v>
      </c>
      <c s="36" t="s">
        <v>71</v>
      </c>
      <c s="37">
        <v>16</v>
      </c>
      <c s="36">
        <v>0</v>
      </c>
      <c s="36">
        <f>ROUND(G40*H40,6)</f>
      </c>
      <c r="L40" s="38">
        <v>0</v>
      </c>
      <c s="32">
        <f>ROUND(ROUND(L40,2)*ROUND(G40,3),2)</f>
      </c>
      <c s="36" t="s">
        <v>66</v>
      </c>
      <c>
        <f>(M40*21)/100</f>
      </c>
      <c t="s">
        <v>26</v>
      </c>
    </row>
    <row r="41" spans="1:5" ht="12.75">
      <c r="A41" s="35" t="s">
        <v>55</v>
      </c>
      <c r="E41" s="39" t="s">
        <v>14586</v>
      </c>
    </row>
    <row r="42" spans="1:5" ht="12.75">
      <c r="A42" s="35" t="s">
        <v>57</v>
      </c>
      <c r="E42" s="40" t="s">
        <v>14590</v>
      </c>
    </row>
    <row r="43" spans="1:5" ht="12.75">
      <c r="A43" t="s">
        <v>59</v>
      </c>
      <c r="E43" s="39" t="s">
        <v>68</v>
      </c>
    </row>
    <row r="44" spans="1:16" ht="12.75">
      <c r="A44" t="s">
        <v>48</v>
      </c>
      <c s="34" t="s">
        <v>89</v>
      </c>
      <c s="34" t="s">
        <v>10070</v>
      </c>
      <c s="35" t="s">
        <v>4</v>
      </c>
      <c s="6" t="s">
        <v>10071</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14591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14596</v>
      </c>
      <c r="E8" s="30" t="s">
        <v>14595</v>
      </c>
      <c r="J8" s="29">
        <f>0+J9+J222+J231+J272</f>
      </c>
      <c s="29">
        <f>0+K9+K222+K231+K272</f>
      </c>
      <c s="29">
        <f>0+L9+L222+L231+L272</f>
      </c>
      <c s="29">
        <f>0+M9+M222+M231+M272</f>
      </c>
    </row>
    <row r="9" spans="1:13" ht="12.75">
      <c r="A9" t="s">
        <v>45</v>
      </c>
      <c r="C9" s="31" t="s">
        <v>14597</v>
      </c>
      <c r="E9" s="33" t="s">
        <v>14598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14599</v>
      </c>
      <c s="35" t="s">
        <v>4</v>
      </c>
      <c s="6" t="s">
        <v>14600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14604</v>
      </c>
      <c s="35" t="s">
        <v>4</v>
      </c>
      <c s="6" t="s">
        <v>14605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14606</v>
      </c>
      <c s="35" t="s">
        <v>4</v>
      </c>
      <c s="6" t="s">
        <v>14607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14608</v>
      </c>
      <c s="35" t="s">
        <v>4</v>
      </c>
      <c s="6" t="s">
        <v>14609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14610</v>
      </c>
      <c s="35" t="s">
        <v>4</v>
      </c>
      <c s="6" t="s">
        <v>14611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14612</v>
      </c>
      <c s="35" t="s">
        <v>4</v>
      </c>
      <c s="6" t="s">
        <v>14613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14614</v>
      </c>
      <c s="35" t="s">
        <v>4</v>
      </c>
      <c s="6" t="s">
        <v>14615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14616</v>
      </c>
      <c s="35" t="s">
        <v>4</v>
      </c>
      <c s="6" t="s">
        <v>14617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14618</v>
      </c>
      <c s="35" t="s">
        <v>4</v>
      </c>
      <c s="6" t="s">
        <v>14619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12.75">
      <c r="A50" t="s">
        <v>48</v>
      </c>
      <c s="34" t="s">
        <v>96</v>
      </c>
      <c s="34" t="s">
        <v>14620</v>
      </c>
      <c s="35" t="s">
        <v>4</v>
      </c>
      <c s="6" t="s">
        <v>14621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14622</v>
      </c>
      <c s="35" t="s">
        <v>4</v>
      </c>
      <c s="6" t="s">
        <v>14623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14624</v>
      </c>
      <c s="35" t="s">
        <v>4</v>
      </c>
      <c s="6" t="s">
        <v>14625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12.75">
      <c r="A62" t="s">
        <v>48</v>
      </c>
      <c s="34" t="s">
        <v>105</v>
      </c>
      <c s="34" t="s">
        <v>14626</v>
      </c>
      <c s="35" t="s">
        <v>4</v>
      </c>
      <c s="6" t="s">
        <v>14627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14601</v>
      </c>
    </row>
    <row r="65" spans="1:5" ht="12.75">
      <c r="A65" t="s">
        <v>59</v>
      </c>
      <c r="E65" s="39" t="s">
        <v>68</v>
      </c>
    </row>
    <row r="66" spans="1:16" ht="12.75">
      <c r="A66" t="s">
        <v>48</v>
      </c>
      <c s="34" t="s">
        <v>108</v>
      </c>
      <c s="34" t="s">
        <v>14628</v>
      </c>
      <c s="35" t="s">
        <v>4</v>
      </c>
      <c s="6" t="s">
        <v>14629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14601</v>
      </c>
    </row>
    <row r="69" spans="1:5" ht="12.75">
      <c r="A69" t="s">
        <v>59</v>
      </c>
      <c r="E69" s="39" t="s">
        <v>68</v>
      </c>
    </row>
    <row r="70" spans="1:16" ht="12.75">
      <c r="A70" t="s">
        <v>48</v>
      </c>
      <c s="34" t="s">
        <v>111</v>
      </c>
      <c s="34" t="s">
        <v>14630</v>
      </c>
      <c s="35" t="s">
        <v>4</v>
      </c>
      <c s="6" t="s">
        <v>14631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14632</v>
      </c>
      <c s="35" t="s">
        <v>4</v>
      </c>
      <c s="6" t="s">
        <v>14633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14634</v>
      </c>
      <c s="35" t="s">
        <v>4</v>
      </c>
      <c s="6" t="s">
        <v>14635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14636</v>
      </c>
      <c s="35" t="s">
        <v>4</v>
      </c>
      <c s="6" t="s">
        <v>14637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12.75">
      <c r="A86" t="s">
        <v>48</v>
      </c>
      <c s="34" t="s">
        <v>124</v>
      </c>
      <c s="34" t="s">
        <v>14638</v>
      </c>
      <c s="35" t="s">
        <v>4</v>
      </c>
      <c s="6" t="s">
        <v>14639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14601</v>
      </c>
    </row>
    <row r="89" spans="1:5" ht="12.75">
      <c r="A89" t="s">
        <v>59</v>
      </c>
      <c r="E89" s="39" t="s">
        <v>68</v>
      </c>
    </row>
    <row r="90" spans="1:16" ht="12.75">
      <c r="A90" t="s">
        <v>48</v>
      </c>
      <c s="34" t="s">
        <v>127</v>
      </c>
      <c s="34" t="s">
        <v>14640</v>
      </c>
      <c s="35" t="s">
        <v>4</v>
      </c>
      <c s="6" t="s">
        <v>14641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14601</v>
      </c>
    </row>
    <row r="93" spans="1:5" ht="12.75">
      <c r="A93" t="s">
        <v>59</v>
      </c>
      <c r="E93" s="39" t="s">
        <v>68</v>
      </c>
    </row>
    <row r="94" spans="1:16" ht="12.75">
      <c r="A94" t="s">
        <v>48</v>
      </c>
      <c s="34" t="s">
        <v>130</v>
      </c>
      <c s="34" t="s">
        <v>14642</v>
      </c>
      <c s="35" t="s">
        <v>4</v>
      </c>
      <c s="6" t="s">
        <v>14643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14644</v>
      </c>
    </row>
    <row r="97" spans="1:5" ht="12.75">
      <c r="A97" t="s">
        <v>59</v>
      </c>
      <c r="E97" s="39" t="s">
        <v>68</v>
      </c>
    </row>
    <row r="98" spans="1:16" ht="12.75">
      <c r="A98" t="s">
        <v>48</v>
      </c>
      <c s="34" t="s">
        <v>133</v>
      </c>
      <c s="34" t="s">
        <v>14645</v>
      </c>
      <c s="35" t="s">
        <v>4</v>
      </c>
      <c s="6" t="s">
        <v>14646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14644</v>
      </c>
    </row>
    <row r="101" spans="1:5" ht="12.75">
      <c r="A101" t="s">
        <v>59</v>
      </c>
      <c r="E101" s="39" t="s">
        <v>68</v>
      </c>
    </row>
    <row r="102" spans="1:16" ht="12.75">
      <c r="A102" t="s">
        <v>48</v>
      </c>
      <c s="34" t="s">
        <v>136</v>
      </c>
      <c s="34" t="s">
        <v>14647</v>
      </c>
      <c s="35" t="s">
        <v>4</v>
      </c>
      <c s="6" t="s">
        <v>14648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14644</v>
      </c>
    </row>
    <row r="105" spans="1:5" ht="12.75">
      <c r="A105" t="s">
        <v>59</v>
      </c>
      <c r="E105" s="39" t="s">
        <v>68</v>
      </c>
    </row>
    <row r="106" spans="1:16" ht="12.75">
      <c r="A106" t="s">
        <v>48</v>
      </c>
      <c s="34" t="s">
        <v>139</v>
      </c>
      <c s="34" t="s">
        <v>14649</v>
      </c>
      <c s="35" t="s">
        <v>4</v>
      </c>
      <c s="6" t="s">
        <v>14650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14644</v>
      </c>
    </row>
    <row r="109" spans="1:5" ht="12.75">
      <c r="A109" t="s">
        <v>59</v>
      </c>
      <c r="E109" s="39" t="s">
        <v>68</v>
      </c>
    </row>
    <row r="110" spans="1:16" ht="12.75">
      <c r="A110" t="s">
        <v>48</v>
      </c>
      <c s="34" t="s">
        <v>142</v>
      </c>
      <c s="34" t="s">
        <v>14651</v>
      </c>
      <c s="35" t="s">
        <v>4</v>
      </c>
      <c s="6" t="s">
        <v>14652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14644</v>
      </c>
    </row>
    <row r="113" spans="1:5" ht="12.75">
      <c r="A113" t="s">
        <v>59</v>
      </c>
      <c r="E113" s="39" t="s">
        <v>68</v>
      </c>
    </row>
    <row r="114" spans="1:16" ht="12.75">
      <c r="A114" t="s">
        <v>48</v>
      </c>
      <c s="34" t="s">
        <v>145</v>
      </c>
      <c s="34" t="s">
        <v>14653</v>
      </c>
      <c s="35" t="s">
        <v>4</v>
      </c>
      <c s="6" t="s">
        <v>14654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14644</v>
      </c>
    </row>
    <row r="117" spans="1:5" ht="12.75">
      <c r="A117" t="s">
        <v>59</v>
      </c>
      <c r="E117" s="39" t="s">
        <v>68</v>
      </c>
    </row>
    <row r="118" spans="1:16" ht="12.75">
      <c r="A118" t="s">
        <v>48</v>
      </c>
      <c s="34" t="s">
        <v>148</v>
      </c>
      <c s="34" t="s">
        <v>14655</v>
      </c>
      <c s="35" t="s">
        <v>4</v>
      </c>
      <c s="6" t="s">
        <v>14656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14657</v>
      </c>
    </row>
    <row r="121" spans="1:5" ht="12.75">
      <c r="A121" t="s">
        <v>59</v>
      </c>
      <c r="E121" s="39" t="s">
        <v>68</v>
      </c>
    </row>
    <row r="122" spans="1:16" ht="12.75">
      <c r="A122" t="s">
        <v>48</v>
      </c>
      <c s="34" t="s">
        <v>151</v>
      </c>
      <c s="34" t="s">
        <v>14658</v>
      </c>
      <c s="35" t="s">
        <v>4</v>
      </c>
      <c s="6" t="s">
        <v>14659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14644</v>
      </c>
    </row>
    <row r="125" spans="1:5" ht="12.75">
      <c r="A125" t="s">
        <v>59</v>
      </c>
      <c r="E125" s="39" t="s">
        <v>68</v>
      </c>
    </row>
    <row r="126" spans="1:16" ht="12.75">
      <c r="A126" t="s">
        <v>48</v>
      </c>
      <c s="34" t="s">
        <v>154</v>
      </c>
      <c s="34" t="s">
        <v>14660</v>
      </c>
      <c s="35" t="s">
        <v>4</v>
      </c>
      <c s="6" t="s">
        <v>14661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14601</v>
      </c>
    </row>
    <row r="129" spans="1:5" ht="12.75">
      <c r="A129" t="s">
        <v>59</v>
      </c>
      <c r="E129" s="39" t="s">
        <v>68</v>
      </c>
    </row>
    <row r="130" spans="1:16" ht="12.75">
      <c r="A130" t="s">
        <v>48</v>
      </c>
      <c s="34" t="s">
        <v>157</v>
      </c>
      <c s="34" t="s">
        <v>14662</v>
      </c>
      <c s="35" t="s">
        <v>4</v>
      </c>
      <c s="6" t="s">
        <v>14663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14601</v>
      </c>
    </row>
    <row r="133" spans="1:5" ht="12.75">
      <c r="A133" t="s">
        <v>59</v>
      </c>
      <c r="E133" s="39" t="s">
        <v>68</v>
      </c>
    </row>
    <row r="134" spans="1:16" ht="12.75">
      <c r="A134" t="s">
        <v>48</v>
      </c>
      <c s="34" t="s">
        <v>160</v>
      </c>
      <c s="34" t="s">
        <v>14664</v>
      </c>
      <c s="35" t="s">
        <v>4</v>
      </c>
      <c s="6" t="s">
        <v>14665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14601</v>
      </c>
    </row>
    <row r="137" spans="1:5" ht="12.75">
      <c r="A137" t="s">
        <v>59</v>
      </c>
      <c r="E137" s="39" t="s">
        <v>68</v>
      </c>
    </row>
    <row r="138" spans="1:16" ht="12.75">
      <c r="A138" t="s">
        <v>48</v>
      </c>
      <c s="34" t="s">
        <v>163</v>
      </c>
      <c s="34" t="s">
        <v>14666</v>
      </c>
      <c s="35" t="s">
        <v>4</v>
      </c>
      <c s="6" t="s">
        <v>14667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14601</v>
      </c>
    </row>
    <row r="141" spans="1:5" ht="12.75">
      <c r="A141" t="s">
        <v>59</v>
      </c>
      <c r="E141" s="39" t="s">
        <v>68</v>
      </c>
    </row>
    <row r="142" spans="1:16" ht="12.75">
      <c r="A142" t="s">
        <v>48</v>
      </c>
      <c s="34" t="s">
        <v>166</v>
      </c>
      <c s="34" t="s">
        <v>14668</v>
      </c>
      <c s="35" t="s">
        <v>4</v>
      </c>
      <c s="6" t="s">
        <v>14669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14601</v>
      </c>
    </row>
    <row r="145" spans="1:5" ht="12.75">
      <c r="A145" t="s">
        <v>59</v>
      </c>
      <c r="E145" s="39" t="s">
        <v>68</v>
      </c>
    </row>
    <row r="146" spans="1:16" ht="12.75">
      <c r="A146" t="s">
        <v>48</v>
      </c>
      <c s="34" t="s">
        <v>169</v>
      </c>
      <c s="34" t="s">
        <v>14670</v>
      </c>
      <c s="35" t="s">
        <v>4</v>
      </c>
      <c s="6" t="s">
        <v>14671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14601</v>
      </c>
    </row>
    <row r="149" spans="1:5" ht="12.75">
      <c r="A149" t="s">
        <v>59</v>
      </c>
      <c r="E149" s="39" t="s">
        <v>68</v>
      </c>
    </row>
    <row r="150" spans="1:16" ht="25.5">
      <c r="A150" t="s">
        <v>48</v>
      </c>
      <c s="34" t="s">
        <v>172</v>
      </c>
      <c s="34" t="s">
        <v>14672</v>
      </c>
      <c s="35" t="s">
        <v>4</v>
      </c>
      <c s="6" t="s">
        <v>14673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14601</v>
      </c>
    </row>
    <row r="153" spans="1:5" ht="12.75">
      <c r="A153" t="s">
        <v>59</v>
      </c>
      <c r="E153" s="39" t="s">
        <v>68</v>
      </c>
    </row>
    <row r="154" spans="1:16" ht="25.5">
      <c r="A154" t="s">
        <v>48</v>
      </c>
      <c s="34" t="s">
        <v>175</v>
      </c>
      <c s="34" t="s">
        <v>14674</v>
      </c>
      <c s="35" t="s">
        <v>4</v>
      </c>
      <c s="6" t="s">
        <v>14675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14601</v>
      </c>
    </row>
    <row r="157" spans="1:5" ht="12.75">
      <c r="A157" t="s">
        <v>59</v>
      </c>
      <c r="E157" s="39" t="s">
        <v>68</v>
      </c>
    </row>
    <row r="158" spans="1:16" ht="25.5">
      <c r="A158" t="s">
        <v>48</v>
      </c>
      <c s="34" t="s">
        <v>178</v>
      </c>
      <c s="34" t="s">
        <v>14676</v>
      </c>
      <c s="35" t="s">
        <v>4</v>
      </c>
      <c s="6" t="s">
        <v>14677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14601</v>
      </c>
    </row>
    <row r="161" spans="1:5" ht="12.75">
      <c r="A161" t="s">
        <v>59</v>
      </c>
      <c r="E161" s="39" t="s">
        <v>68</v>
      </c>
    </row>
    <row r="162" spans="1:16" ht="12.75">
      <c r="A162" t="s">
        <v>48</v>
      </c>
      <c s="34" t="s">
        <v>181</v>
      </c>
      <c s="34" t="s">
        <v>14678</v>
      </c>
      <c s="35" t="s">
        <v>4</v>
      </c>
      <c s="6" t="s">
        <v>14679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14601</v>
      </c>
    </row>
    <row r="165" spans="1:5" ht="12.75">
      <c r="A165" t="s">
        <v>59</v>
      </c>
      <c r="E165" s="39" t="s">
        <v>68</v>
      </c>
    </row>
    <row r="166" spans="1:16" ht="12.75">
      <c r="A166" t="s">
        <v>48</v>
      </c>
      <c s="34" t="s">
        <v>184</v>
      </c>
      <c s="34" t="s">
        <v>14680</v>
      </c>
      <c s="35" t="s">
        <v>4</v>
      </c>
      <c s="6" t="s">
        <v>14681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14601</v>
      </c>
    </row>
    <row r="169" spans="1:5" ht="12.75">
      <c r="A169" t="s">
        <v>59</v>
      </c>
      <c r="E169" s="39" t="s">
        <v>68</v>
      </c>
    </row>
    <row r="170" spans="1:16" ht="12.75">
      <c r="A170" t="s">
        <v>48</v>
      </c>
      <c s="34" t="s">
        <v>187</v>
      </c>
      <c s="34" t="s">
        <v>14682</v>
      </c>
      <c s="35" t="s">
        <v>4</v>
      </c>
      <c s="6" t="s">
        <v>14683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14601</v>
      </c>
    </row>
    <row r="173" spans="1:5" ht="12.75">
      <c r="A173" t="s">
        <v>59</v>
      </c>
      <c r="E173" s="39" t="s">
        <v>68</v>
      </c>
    </row>
    <row r="174" spans="1:16" ht="12.75">
      <c r="A174" t="s">
        <v>48</v>
      </c>
      <c s="34" t="s">
        <v>191</v>
      </c>
      <c s="34" t="s">
        <v>14684</v>
      </c>
      <c s="35" t="s">
        <v>4</v>
      </c>
      <c s="6" t="s">
        <v>14685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14601</v>
      </c>
    </row>
    <row r="177" spans="1:5" ht="12.75">
      <c r="A177" t="s">
        <v>59</v>
      </c>
      <c r="E177" s="39" t="s">
        <v>68</v>
      </c>
    </row>
    <row r="178" spans="1:16" ht="12.75">
      <c r="A178" t="s">
        <v>48</v>
      </c>
      <c s="34" t="s">
        <v>194</v>
      </c>
      <c s="34" t="s">
        <v>14686</v>
      </c>
      <c s="35" t="s">
        <v>4</v>
      </c>
      <c s="6" t="s">
        <v>14687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14601</v>
      </c>
    </row>
    <row r="181" spans="1:5" ht="12.75">
      <c r="A181" t="s">
        <v>59</v>
      </c>
      <c r="E181" s="39" t="s">
        <v>68</v>
      </c>
    </row>
    <row r="182" spans="1:16" ht="12.75">
      <c r="A182" t="s">
        <v>48</v>
      </c>
      <c s="34" t="s">
        <v>197</v>
      </c>
      <c s="34" t="s">
        <v>14688</v>
      </c>
      <c s="35" t="s">
        <v>4</v>
      </c>
      <c s="6" t="s">
        <v>14689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14601</v>
      </c>
    </row>
    <row r="185" spans="1:5" ht="12.75">
      <c r="A185" t="s">
        <v>59</v>
      </c>
      <c r="E185" s="39" t="s">
        <v>68</v>
      </c>
    </row>
    <row r="186" spans="1:16" ht="25.5">
      <c r="A186" t="s">
        <v>48</v>
      </c>
      <c s="34" t="s">
        <v>200</v>
      </c>
      <c s="34" t="s">
        <v>14690</v>
      </c>
      <c s="35" t="s">
        <v>4</v>
      </c>
      <c s="6" t="s">
        <v>14691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14601</v>
      </c>
    </row>
    <row r="189" spans="1:5" ht="12.75">
      <c r="A189" t="s">
        <v>59</v>
      </c>
      <c r="E189" s="39" t="s">
        <v>68</v>
      </c>
    </row>
    <row r="190" spans="1:16" ht="12.75">
      <c r="A190" t="s">
        <v>48</v>
      </c>
      <c s="34" t="s">
        <v>203</v>
      </c>
      <c s="34" t="s">
        <v>14692</v>
      </c>
      <c s="35" t="s">
        <v>4</v>
      </c>
      <c s="6" t="s">
        <v>14693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14601</v>
      </c>
    </row>
    <row r="193" spans="1:5" ht="12.75">
      <c r="A193" t="s">
        <v>59</v>
      </c>
      <c r="E193" s="39" t="s">
        <v>68</v>
      </c>
    </row>
    <row r="194" spans="1:16" ht="12.75">
      <c r="A194" t="s">
        <v>48</v>
      </c>
      <c s="34" t="s">
        <v>206</v>
      </c>
      <c s="34" t="s">
        <v>14694</v>
      </c>
      <c s="35" t="s">
        <v>4</v>
      </c>
      <c s="6" t="s">
        <v>14695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14601</v>
      </c>
    </row>
    <row r="197" spans="1:5" ht="12.75">
      <c r="A197" t="s">
        <v>59</v>
      </c>
      <c r="E197" s="39" t="s">
        <v>68</v>
      </c>
    </row>
    <row r="198" spans="1:16" ht="12.75">
      <c r="A198" t="s">
        <v>48</v>
      </c>
      <c s="34" t="s">
        <v>209</v>
      </c>
      <c s="34" t="s">
        <v>14696</v>
      </c>
      <c s="35" t="s">
        <v>4</v>
      </c>
      <c s="6" t="s">
        <v>14697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14601</v>
      </c>
    </row>
    <row r="201" spans="1:5" ht="12.75">
      <c r="A201" t="s">
        <v>59</v>
      </c>
      <c r="E201" s="39" t="s">
        <v>68</v>
      </c>
    </row>
    <row r="202" spans="1:16" ht="12.75">
      <c r="A202" t="s">
        <v>48</v>
      </c>
      <c s="34" t="s">
        <v>212</v>
      </c>
      <c s="34" t="s">
        <v>14698</v>
      </c>
      <c s="35" t="s">
        <v>4</v>
      </c>
      <c s="6" t="s">
        <v>14699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14601</v>
      </c>
    </row>
    <row r="205" spans="1:5" ht="12.75">
      <c r="A205" t="s">
        <v>59</v>
      </c>
      <c r="E205" s="39" t="s">
        <v>68</v>
      </c>
    </row>
    <row r="206" spans="1:16" ht="12.75">
      <c r="A206" t="s">
        <v>48</v>
      </c>
      <c s="34" t="s">
        <v>215</v>
      </c>
      <c s="34" t="s">
        <v>14700</v>
      </c>
      <c s="35" t="s">
        <v>4</v>
      </c>
      <c s="6" t="s">
        <v>14701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14601</v>
      </c>
    </row>
    <row r="209" spans="1:5" ht="12.75">
      <c r="A209" t="s">
        <v>59</v>
      </c>
      <c r="E209" s="39" t="s">
        <v>68</v>
      </c>
    </row>
    <row r="210" spans="1:16" ht="25.5">
      <c r="A210" t="s">
        <v>48</v>
      </c>
      <c s="34" t="s">
        <v>218</v>
      </c>
      <c s="34" t="s">
        <v>14702</v>
      </c>
      <c s="35" t="s">
        <v>4</v>
      </c>
      <c s="6" t="s">
        <v>14703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14657</v>
      </c>
    </row>
    <row r="213" spans="1:5" ht="12.75">
      <c r="A213" t="s">
        <v>59</v>
      </c>
      <c r="E213" s="39" t="s">
        <v>68</v>
      </c>
    </row>
    <row r="214" spans="1:16" ht="25.5">
      <c r="A214" t="s">
        <v>48</v>
      </c>
      <c s="34" t="s">
        <v>221</v>
      </c>
      <c s="34" t="s">
        <v>14704</v>
      </c>
      <c s="35" t="s">
        <v>4</v>
      </c>
      <c s="6" t="s">
        <v>14705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14657</v>
      </c>
    </row>
    <row r="217" spans="1:5" ht="12.75">
      <c r="A217" t="s">
        <v>59</v>
      </c>
      <c r="E217" s="39" t="s">
        <v>68</v>
      </c>
    </row>
    <row r="218" spans="1:16" ht="12.75">
      <c r="A218" t="s">
        <v>48</v>
      </c>
      <c s="34" t="s">
        <v>224</v>
      </c>
      <c s="34" t="s">
        <v>14706</v>
      </c>
      <c s="35" t="s">
        <v>4</v>
      </c>
      <c s="6" t="s">
        <v>14707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14657</v>
      </c>
    </row>
    <row r="221" spans="1:5" ht="12.75">
      <c r="A221" t="s">
        <v>59</v>
      </c>
      <c r="E221" s="39" t="s">
        <v>68</v>
      </c>
    </row>
    <row r="222" spans="1:13" ht="12.75">
      <c r="A222" t="s">
        <v>45</v>
      </c>
      <c r="C222" s="31" t="s">
        <v>14708</v>
      </c>
      <c r="E222" s="33" t="s">
        <v>14709</v>
      </c>
      <c r="J222" s="32">
        <f>0</f>
      </c>
      <c s="32">
        <f>0</f>
      </c>
      <c s="32">
        <f>0+L223+L227</f>
      </c>
      <c s="32">
        <f>0+M223+M227</f>
      </c>
    </row>
    <row r="223" spans="1:16" ht="12.75">
      <c r="A223" t="s">
        <v>48</v>
      </c>
      <c s="34" t="s">
        <v>637</v>
      </c>
      <c s="34" t="s">
        <v>14710</v>
      </c>
      <c s="35" t="s">
        <v>4</v>
      </c>
      <c s="6" t="s">
        <v>14711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14601</v>
      </c>
    </row>
    <row r="226" spans="1:5" ht="12.75">
      <c r="A226" t="s">
        <v>59</v>
      </c>
      <c r="E226" s="39" t="s">
        <v>68</v>
      </c>
    </row>
    <row r="227" spans="1:16" ht="12.75">
      <c r="A227" t="s">
        <v>48</v>
      </c>
      <c s="34" t="s">
        <v>227</v>
      </c>
      <c s="34" t="s">
        <v>14712</v>
      </c>
      <c s="35" t="s">
        <v>4</v>
      </c>
      <c s="6" t="s">
        <v>14713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14601</v>
      </c>
    </row>
    <row r="230" spans="1:5" ht="12.75">
      <c r="A230" t="s">
        <v>59</v>
      </c>
      <c r="E230" s="39" t="s">
        <v>68</v>
      </c>
    </row>
    <row r="231" spans="1:13" ht="12.75">
      <c r="A231" t="s">
        <v>45</v>
      </c>
      <c r="C231" s="31" t="s">
        <v>14714</v>
      </c>
      <c r="E231" s="33" t="s">
        <v>14715</v>
      </c>
      <c r="J231" s="32">
        <f>0</f>
      </c>
      <c s="32">
        <f>0</f>
      </c>
      <c s="32">
        <f>0+L232+L236+L240+L244+L248+L252+L256+L260+L264+L268</f>
      </c>
      <c s="32">
        <f>0+M232+M236+M240+M244+M248+M252+M256+M260+M264+M268</f>
      </c>
    </row>
    <row r="232" spans="1:16" ht="12.75">
      <c r="A232" t="s">
        <v>48</v>
      </c>
      <c s="34" t="s">
        <v>230</v>
      </c>
      <c s="34" t="s">
        <v>14716</v>
      </c>
      <c s="35" t="s">
        <v>4</v>
      </c>
      <c s="6" t="s">
        <v>14717</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14657</v>
      </c>
    </row>
    <row r="235" spans="1:5" ht="12.75">
      <c r="A235" t="s">
        <v>59</v>
      </c>
      <c r="E235" s="39" t="s">
        <v>68</v>
      </c>
    </row>
    <row r="236" spans="1:16" ht="12.75">
      <c r="A236" t="s">
        <v>48</v>
      </c>
      <c s="34" t="s">
        <v>233</v>
      </c>
      <c s="34" t="s">
        <v>14718</v>
      </c>
      <c s="35" t="s">
        <v>4</v>
      </c>
      <c s="6" t="s">
        <v>14719</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14657</v>
      </c>
    </row>
    <row r="239" spans="1:5" ht="12.75">
      <c r="A239" t="s">
        <v>59</v>
      </c>
      <c r="E239" s="39" t="s">
        <v>68</v>
      </c>
    </row>
    <row r="240" spans="1:16" ht="12.75">
      <c r="A240" t="s">
        <v>48</v>
      </c>
      <c s="34" t="s">
        <v>237</v>
      </c>
      <c s="34" t="s">
        <v>14720</v>
      </c>
      <c s="35" t="s">
        <v>4</v>
      </c>
      <c s="6" t="s">
        <v>14721</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14657</v>
      </c>
    </row>
    <row r="243" spans="1:5" ht="12.75">
      <c r="A243" t="s">
        <v>59</v>
      </c>
      <c r="E243" s="39" t="s">
        <v>68</v>
      </c>
    </row>
    <row r="244" spans="1:16" ht="12.75">
      <c r="A244" t="s">
        <v>48</v>
      </c>
      <c s="34" t="s">
        <v>240</v>
      </c>
      <c s="34" t="s">
        <v>14722</v>
      </c>
      <c s="35" t="s">
        <v>4</v>
      </c>
      <c s="6" t="s">
        <v>14723</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14657</v>
      </c>
    </row>
    <row r="247" spans="1:5" ht="12.75">
      <c r="A247" t="s">
        <v>59</v>
      </c>
      <c r="E247" s="39" t="s">
        <v>68</v>
      </c>
    </row>
    <row r="248" spans="1:16" ht="12.75">
      <c r="A248" t="s">
        <v>48</v>
      </c>
      <c s="34" t="s">
        <v>243</v>
      </c>
      <c s="34" t="s">
        <v>14724</v>
      </c>
      <c s="35" t="s">
        <v>4</v>
      </c>
      <c s="6" t="s">
        <v>14725</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14657</v>
      </c>
    </row>
    <row r="251" spans="1:5" ht="12.75">
      <c r="A251" t="s">
        <v>59</v>
      </c>
      <c r="E251" s="39" t="s">
        <v>68</v>
      </c>
    </row>
    <row r="252" spans="1:16" ht="12.75">
      <c r="A252" t="s">
        <v>48</v>
      </c>
      <c s="34" t="s">
        <v>246</v>
      </c>
      <c s="34" t="s">
        <v>14726</v>
      </c>
      <c s="35" t="s">
        <v>4</v>
      </c>
      <c s="6" t="s">
        <v>14727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14657</v>
      </c>
    </row>
    <row r="255" spans="1:5" ht="12.75">
      <c r="A255" t="s">
        <v>59</v>
      </c>
      <c r="E255" s="39" t="s">
        <v>68</v>
      </c>
    </row>
    <row r="256" spans="1:16" ht="12.75">
      <c r="A256" t="s">
        <v>48</v>
      </c>
      <c s="34" t="s">
        <v>249</v>
      </c>
      <c s="34" t="s">
        <v>14728</v>
      </c>
      <c s="35" t="s">
        <v>4</v>
      </c>
      <c s="6" t="s">
        <v>14729</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14657</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14657</v>
      </c>
    </row>
    <row r="263" spans="1:5" ht="12.75">
      <c r="A263" t="s">
        <v>59</v>
      </c>
      <c r="E263" s="39" t="s">
        <v>68</v>
      </c>
    </row>
    <row r="264" spans="1:16" ht="12.75">
      <c r="A264" t="s">
        <v>48</v>
      </c>
      <c s="34" t="s">
        <v>255</v>
      </c>
      <c s="34" t="s">
        <v>14730</v>
      </c>
      <c s="35" t="s">
        <v>4</v>
      </c>
      <c s="6" t="s">
        <v>14731</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14657</v>
      </c>
    </row>
    <row r="267" spans="1:5" ht="12.75">
      <c r="A267" t="s">
        <v>59</v>
      </c>
      <c r="E267" s="39" t="s">
        <v>68</v>
      </c>
    </row>
    <row r="268" spans="1:16" ht="12.75">
      <c r="A268" t="s">
        <v>48</v>
      </c>
      <c s="34" t="s">
        <v>258</v>
      </c>
      <c s="34" t="s">
        <v>14732</v>
      </c>
      <c s="35" t="s">
        <v>4</v>
      </c>
      <c s="6" t="s">
        <v>14733</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14657</v>
      </c>
    </row>
    <row r="271" spans="1:5" ht="12.75">
      <c r="A271" t="s">
        <v>59</v>
      </c>
      <c r="E271" s="39" t="s">
        <v>68</v>
      </c>
    </row>
    <row r="272" spans="1:13" ht="12.75">
      <c r="A272" t="s">
        <v>45</v>
      </c>
      <c r="C272" s="31" t="s">
        <v>14734</v>
      </c>
      <c r="E272" s="33" t="s">
        <v>14735</v>
      </c>
      <c r="J272" s="32">
        <f>0</f>
      </c>
      <c s="32">
        <f>0</f>
      </c>
      <c s="32">
        <f>0+L273+L277</f>
      </c>
      <c s="32">
        <f>0+M273+M277</f>
      </c>
    </row>
    <row r="273" spans="1:16" ht="12.75">
      <c r="A273" t="s">
        <v>48</v>
      </c>
      <c s="34" t="s">
        <v>261</v>
      </c>
      <c s="34" t="s">
        <v>14736</v>
      </c>
      <c s="35" t="s">
        <v>4</v>
      </c>
      <c s="6" t="s">
        <v>14737</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14738</v>
      </c>
    </row>
    <row r="276" spans="1:5" ht="25.5">
      <c r="A276" t="s">
        <v>59</v>
      </c>
      <c r="E276" s="39" t="s">
        <v>14739</v>
      </c>
    </row>
    <row r="277" spans="1:16" ht="12.75">
      <c r="A277" t="s">
        <v>48</v>
      </c>
      <c s="34" t="s">
        <v>264</v>
      </c>
      <c s="34" t="s">
        <v>14740</v>
      </c>
      <c s="35" t="s">
        <v>4</v>
      </c>
      <c s="6" t="s">
        <v>14741</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14601</v>
      </c>
    </row>
    <row r="280" spans="1:5" ht="25.5">
      <c r="A280" t="s">
        <v>59</v>
      </c>
      <c r="E280" s="39" t="s">
        <v>14742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14745</v>
      </c>
      <c r="E8" s="30" t="s">
        <v>14744</v>
      </c>
      <c r="J8" s="29">
        <f>0+J9+J46+J171+J176+J193+J206</f>
      </c>
      <c s="29">
        <f>0+K9+K46+K171+K176+K193+K206</f>
      </c>
      <c s="29">
        <f>0+L9+L46+L171+L176+L193+L206</f>
      </c>
      <c s="29">
        <f>0+M9+M46+M171+M176+M193+M206</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6919</v>
      </c>
      <c s="35" t="s">
        <v>4</v>
      </c>
      <c s="6" t="s">
        <v>6920</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14760</v>
      </c>
      <c s="35" t="s">
        <v>4</v>
      </c>
      <c s="6" t="s">
        <v>14761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14754</v>
      </c>
    </row>
    <row r="33" spans="1:5" ht="12.75">
      <c r="A33" t="s">
        <v>59</v>
      </c>
      <c r="E33" s="39" t="s">
        <v>68</v>
      </c>
    </row>
    <row r="34" spans="1:16" ht="12.75">
      <c r="A34" t="s">
        <v>48</v>
      </c>
      <c s="34" t="s">
        <v>83</v>
      </c>
      <c s="34" t="s">
        <v>14762</v>
      </c>
      <c s="35" t="s">
        <v>4</v>
      </c>
      <c s="6" t="s">
        <v>14763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14770</v>
      </c>
      <c s="35" t="s">
        <v>4</v>
      </c>
      <c s="6" t="s">
        <v>14771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25.5">
      <c r="A51" t="s">
        <v>48</v>
      </c>
      <c s="34" t="s">
        <v>96</v>
      </c>
      <c s="34" t="s">
        <v>14772</v>
      </c>
      <c s="35" t="s">
        <v>4</v>
      </c>
      <c s="6" t="s">
        <v>14773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14774</v>
      </c>
      <c s="35" t="s">
        <v>4</v>
      </c>
      <c s="6" t="s">
        <v>14775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14776</v>
      </c>
      <c s="35" t="s">
        <v>4</v>
      </c>
      <c s="6" t="s">
        <v>14777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25.5">
      <c r="A63" t="s">
        <v>48</v>
      </c>
      <c s="34" t="s">
        <v>105</v>
      </c>
      <c s="34" t="s">
        <v>14778</v>
      </c>
      <c s="35" t="s">
        <v>4</v>
      </c>
      <c s="6" t="s">
        <v>14779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25.5">
      <c r="A67" t="s">
        <v>48</v>
      </c>
      <c s="34" t="s">
        <v>108</v>
      </c>
      <c s="34" t="s">
        <v>14780</v>
      </c>
      <c s="35" t="s">
        <v>4</v>
      </c>
      <c s="6" t="s">
        <v>14781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25.5">
      <c r="A71" t="s">
        <v>48</v>
      </c>
      <c s="34" t="s">
        <v>111</v>
      </c>
      <c s="34" t="s">
        <v>14782</v>
      </c>
      <c s="35" t="s">
        <v>4</v>
      </c>
      <c s="6" t="s">
        <v>14783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25.5">
      <c r="A75" t="s">
        <v>48</v>
      </c>
      <c s="34" t="s">
        <v>114</v>
      </c>
      <c s="34" t="s">
        <v>14784</v>
      </c>
      <c s="35" t="s">
        <v>4</v>
      </c>
      <c s="6" t="s">
        <v>14785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25.5">
      <c r="A79" t="s">
        <v>48</v>
      </c>
      <c s="34" t="s">
        <v>117</v>
      </c>
      <c s="34" t="s">
        <v>14786</v>
      </c>
      <c s="35" t="s">
        <v>4</v>
      </c>
      <c s="6" t="s">
        <v>14787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14750</v>
      </c>
    </row>
    <row r="82" spans="1:5" ht="12.75">
      <c r="A82" t="s">
        <v>59</v>
      </c>
      <c r="E82" s="39" t="s">
        <v>68</v>
      </c>
    </row>
    <row r="83" spans="1:16" ht="25.5">
      <c r="A83" t="s">
        <v>48</v>
      </c>
      <c s="34" t="s">
        <v>121</v>
      </c>
      <c s="34" t="s">
        <v>14788</v>
      </c>
      <c s="35" t="s">
        <v>4</v>
      </c>
      <c s="6" t="s">
        <v>14789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14750</v>
      </c>
    </row>
    <row r="86" spans="1:5" ht="12.75">
      <c r="A86" t="s">
        <v>59</v>
      </c>
      <c r="E86" s="39" t="s">
        <v>68</v>
      </c>
    </row>
    <row r="87" spans="1:16" ht="25.5">
      <c r="A87" t="s">
        <v>48</v>
      </c>
      <c s="34" t="s">
        <v>124</v>
      </c>
      <c s="34" t="s">
        <v>14790</v>
      </c>
      <c s="35" t="s">
        <v>4</v>
      </c>
      <c s="6" t="s">
        <v>14791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14750</v>
      </c>
    </row>
    <row r="90" spans="1:5" ht="12.75">
      <c r="A90" t="s">
        <v>59</v>
      </c>
      <c r="E90" s="39" t="s">
        <v>68</v>
      </c>
    </row>
    <row r="91" spans="1:16" ht="25.5">
      <c r="A91" t="s">
        <v>48</v>
      </c>
      <c s="34" t="s">
        <v>127</v>
      </c>
      <c s="34" t="s">
        <v>14792</v>
      </c>
      <c s="35" t="s">
        <v>4</v>
      </c>
      <c s="6" t="s">
        <v>14793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14750</v>
      </c>
    </row>
    <row r="94" spans="1:5" ht="12.75">
      <c r="A94" t="s">
        <v>59</v>
      </c>
      <c r="E94" s="39" t="s">
        <v>68</v>
      </c>
    </row>
    <row r="95" spans="1:16" ht="25.5">
      <c r="A95" t="s">
        <v>48</v>
      </c>
      <c s="34" t="s">
        <v>130</v>
      </c>
      <c s="34" t="s">
        <v>14794</v>
      </c>
      <c s="35" t="s">
        <v>4</v>
      </c>
      <c s="6" t="s">
        <v>14795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14750</v>
      </c>
    </row>
    <row r="98" spans="1:5" ht="12.75">
      <c r="A98" t="s">
        <v>59</v>
      </c>
      <c r="E98" s="39" t="s">
        <v>68</v>
      </c>
    </row>
    <row r="99" spans="1:16" ht="25.5">
      <c r="A99" t="s">
        <v>48</v>
      </c>
      <c s="34" t="s">
        <v>133</v>
      </c>
      <c s="34" t="s">
        <v>14796</v>
      </c>
      <c s="35" t="s">
        <v>4</v>
      </c>
      <c s="6" t="s">
        <v>14797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14750</v>
      </c>
    </row>
    <row r="102" spans="1:5" ht="12.75">
      <c r="A102" t="s">
        <v>59</v>
      </c>
      <c r="E102" s="39" t="s">
        <v>68</v>
      </c>
    </row>
    <row r="103" spans="1:16" ht="25.5">
      <c r="A103" t="s">
        <v>48</v>
      </c>
      <c s="34" t="s">
        <v>136</v>
      </c>
      <c s="34" t="s">
        <v>14798</v>
      </c>
      <c s="35" t="s">
        <v>4</v>
      </c>
      <c s="6" t="s">
        <v>14799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14750</v>
      </c>
    </row>
    <row r="106" spans="1:5" ht="12.75">
      <c r="A106" t="s">
        <v>59</v>
      </c>
      <c r="E106" s="39" t="s">
        <v>68</v>
      </c>
    </row>
    <row r="107" spans="1:16" ht="25.5">
      <c r="A107" t="s">
        <v>48</v>
      </c>
      <c s="34" t="s">
        <v>139</v>
      </c>
      <c s="34" t="s">
        <v>14800</v>
      </c>
      <c s="35" t="s">
        <v>4</v>
      </c>
      <c s="6" t="s">
        <v>14801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14750</v>
      </c>
    </row>
    <row r="110" spans="1:5" ht="12.75">
      <c r="A110" t="s">
        <v>59</v>
      </c>
      <c r="E110" s="39" t="s">
        <v>68</v>
      </c>
    </row>
    <row r="111" spans="1:16" ht="12.75">
      <c r="A111" t="s">
        <v>48</v>
      </c>
      <c s="34" t="s">
        <v>142</v>
      </c>
      <c s="34" t="s">
        <v>14802</v>
      </c>
      <c s="35" t="s">
        <v>4</v>
      </c>
      <c s="6" t="s">
        <v>14803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14750</v>
      </c>
    </row>
    <row r="114" spans="1:5" ht="12.75">
      <c r="A114" t="s">
        <v>59</v>
      </c>
      <c r="E114" s="39" t="s">
        <v>68</v>
      </c>
    </row>
    <row r="115" spans="1:16" ht="12.75">
      <c r="A115" t="s">
        <v>48</v>
      </c>
      <c s="34" t="s">
        <v>145</v>
      </c>
      <c s="34" t="s">
        <v>14804</v>
      </c>
      <c s="35" t="s">
        <v>4</v>
      </c>
      <c s="6" t="s">
        <v>14805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14750</v>
      </c>
    </row>
    <row r="118" spans="1:5" ht="12.75">
      <c r="A118" t="s">
        <v>59</v>
      </c>
      <c r="E118" s="39" t="s">
        <v>68</v>
      </c>
    </row>
    <row r="119" spans="1:16" ht="12.75">
      <c r="A119" t="s">
        <v>48</v>
      </c>
      <c s="34" t="s">
        <v>148</v>
      </c>
      <c s="34" t="s">
        <v>14806</v>
      </c>
      <c s="35" t="s">
        <v>4</v>
      </c>
      <c s="6" t="s">
        <v>14807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14750</v>
      </c>
    </row>
    <row r="122" spans="1:5" ht="12.75">
      <c r="A122" t="s">
        <v>59</v>
      </c>
      <c r="E122" s="39" t="s">
        <v>68</v>
      </c>
    </row>
    <row r="123" spans="1:16" ht="12.75">
      <c r="A123" t="s">
        <v>48</v>
      </c>
      <c s="34" t="s">
        <v>151</v>
      </c>
      <c s="34" t="s">
        <v>14808</v>
      </c>
      <c s="35" t="s">
        <v>4</v>
      </c>
      <c s="6" t="s">
        <v>14809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14750</v>
      </c>
    </row>
    <row r="126" spans="1:5" ht="12.75">
      <c r="A126" t="s">
        <v>59</v>
      </c>
      <c r="E126" s="39" t="s">
        <v>68</v>
      </c>
    </row>
    <row r="127" spans="1:16" ht="12.75">
      <c r="A127" t="s">
        <v>48</v>
      </c>
      <c s="34" t="s">
        <v>154</v>
      </c>
      <c s="34" t="s">
        <v>14810</v>
      </c>
      <c s="35" t="s">
        <v>4</v>
      </c>
      <c s="6" t="s">
        <v>14811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14750</v>
      </c>
    </row>
    <row r="130" spans="1:5" ht="12.75">
      <c r="A130" t="s">
        <v>59</v>
      </c>
      <c r="E130" s="39" t="s">
        <v>68</v>
      </c>
    </row>
    <row r="131" spans="1:16" ht="12.75">
      <c r="A131" t="s">
        <v>48</v>
      </c>
      <c s="34" t="s">
        <v>157</v>
      </c>
      <c s="34" t="s">
        <v>14812</v>
      </c>
      <c s="35" t="s">
        <v>4</v>
      </c>
      <c s="6" t="s">
        <v>14813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14750</v>
      </c>
    </row>
    <row r="134" spans="1:5" ht="12.75">
      <c r="A134" t="s">
        <v>59</v>
      </c>
      <c r="E134" s="39" t="s">
        <v>68</v>
      </c>
    </row>
    <row r="135" spans="1:16" ht="12.75">
      <c r="A135" t="s">
        <v>48</v>
      </c>
      <c s="34" t="s">
        <v>160</v>
      </c>
      <c s="34" t="s">
        <v>14814</v>
      </c>
      <c s="35" t="s">
        <v>4</v>
      </c>
      <c s="6" t="s">
        <v>14815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14750</v>
      </c>
    </row>
    <row r="138" spans="1:5" ht="12.75">
      <c r="A138" t="s">
        <v>59</v>
      </c>
      <c r="E138" s="39" t="s">
        <v>68</v>
      </c>
    </row>
    <row r="139" spans="1:16" ht="12.75">
      <c r="A139" t="s">
        <v>48</v>
      </c>
      <c s="34" t="s">
        <v>163</v>
      </c>
      <c s="34" t="s">
        <v>14816</v>
      </c>
      <c s="35" t="s">
        <v>4</v>
      </c>
      <c s="6" t="s">
        <v>14817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14750</v>
      </c>
    </row>
    <row r="142" spans="1:5" ht="12.75">
      <c r="A142" t="s">
        <v>59</v>
      </c>
      <c r="E142" s="39" t="s">
        <v>68</v>
      </c>
    </row>
    <row r="143" spans="1:16" ht="25.5">
      <c r="A143" t="s">
        <v>48</v>
      </c>
      <c s="34" t="s">
        <v>166</v>
      </c>
      <c s="34" t="s">
        <v>14818</v>
      </c>
      <c s="35" t="s">
        <v>4</v>
      </c>
      <c s="6" t="s">
        <v>14819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14750</v>
      </c>
    </row>
    <row r="146" spans="1:5" ht="12.75">
      <c r="A146" t="s">
        <v>59</v>
      </c>
      <c r="E146" s="39" t="s">
        <v>68</v>
      </c>
    </row>
    <row r="147" spans="1:16" ht="25.5">
      <c r="A147" t="s">
        <v>48</v>
      </c>
      <c s="34" t="s">
        <v>169</v>
      </c>
      <c s="34" t="s">
        <v>14820</v>
      </c>
      <c s="35" t="s">
        <v>4</v>
      </c>
      <c s="6" t="s">
        <v>14821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14750</v>
      </c>
    </row>
    <row r="150" spans="1:5" ht="12.75">
      <c r="A150" t="s">
        <v>59</v>
      </c>
      <c r="E150" s="39" t="s">
        <v>68</v>
      </c>
    </row>
    <row r="151" spans="1:16" ht="12.75">
      <c r="A151" t="s">
        <v>48</v>
      </c>
      <c s="34" t="s">
        <v>172</v>
      </c>
      <c s="34" t="s">
        <v>14822</v>
      </c>
      <c s="35" t="s">
        <v>4</v>
      </c>
      <c s="6" t="s">
        <v>14823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14750</v>
      </c>
    </row>
    <row r="154" spans="1:5" ht="12.75">
      <c r="A154" t="s">
        <v>59</v>
      </c>
      <c r="E154" s="39" t="s">
        <v>68</v>
      </c>
    </row>
    <row r="155" spans="1:16" ht="12.75">
      <c r="A155" t="s">
        <v>48</v>
      </c>
      <c s="34" t="s">
        <v>175</v>
      </c>
      <c s="34" t="s">
        <v>14824</v>
      </c>
      <c s="35" t="s">
        <v>4</v>
      </c>
      <c s="6" t="s">
        <v>14825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14750</v>
      </c>
    </row>
    <row r="158" spans="1:5" ht="12.75">
      <c r="A158" t="s">
        <v>59</v>
      </c>
      <c r="E158" s="39" t="s">
        <v>68</v>
      </c>
    </row>
    <row r="159" spans="1:16" ht="12.75">
      <c r="A159" t="s">
        <v>48</v>
      </c>
      <c s="34" t="s">
        <v>178</v>
      </c>
      <c s="34" t="s">
        <v>14826</v>
      </c>
      <c s="35" t="s">
        <v>4</v>
      </c>
      <c s="6" t="s">
        <v>14827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14750</v>
      </c>
    </row>
    <row r="162" spans="1:5" ht="12.75">
      <c r="A162" t="s">
        <v>59</v>
      </c>
      <c r="E162" s="39" t="s">
        <v>68</v>
      </c>
    </row>
    <row r="163" spans="1:16" ht="12.75">
      <c r="A163" t="s">
        <v>48</v>
      </c>
      <c s="34" t="s">
        <v>181</v>
      </c>
      <c s="34" t="s">
        <v>14828</v>
      </c>
      <c s="35" t="s">
        <v>4</v>
      </c>
      <c s="6" t="s">
        <v>14829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14750</v>
      </c>
    </row>
    <row r="166" spans="1:5" ht="12.75">
      <c r="A166" t="s">
        <v>59</v>
      </c>
      <c r="E166" s="39" t="s">
        <v>68</v>
      </c>
    </row>
    <row r="167" spans="1:16" ht="12.75">
      <c r="A167" t="s">
        <v>48</v>
      </c>
      <c s="34" t="s">
        <v>184</v>
      </c>
      <c s="34" t="s">
        <v>14830</v>
      </c>
      <c s="35" t="s">
        <v>4</v>
      </c>
      <c s="6" t="s">
        <v>14831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14657</v>
      </c>
    </row>
    <row r="170" spans="1:5" ht="12.75">
      <c r="A170" t="s">
        <v>59</v>
      </c>
      <c r="E170" s="39" t="s">
        <v>68</v>
      </c>
    </row>
    <row r="171" spans="1:13" ht="12.75">
      <c r="A171" t="s">
        <v>45</v>
      </c>
      <c r="C171" s="31" t="s">
        <v>14597</v>
      </c>
      <c r="E171" s="33" t="s">
        <v>14598</v>
      </c>
      <c r="J171" s="32">
        <f>0</f>
      </c>
      <c s="32">
        <f>0</f>
      </c>
      <c s="32">
        <f>0+L172</f>
      </c>
      <c s="32">
        <f>0+M172</f>
      </c>
    </row>
    <row r="172" spans="1:16" ht="12.75">
      <c r="A172" t="s">
        <v>48</v>
      </c>
      <c s="34" t="s">
        <v>187</v>
      </c>
      <c s="34" t="s">
        <v>14700</v>
      </c>
      <c s="35" t="s">
        <v>4</v>
      </c>
      <c s="6" t="s">
        <v>14701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14601</v>
      </c>
    </row>
    <row r="175" spans="1:5" ht="12.75">
      <c r="A175" t="s">
        <v>59</v>
      </c>
      <c r="E175" s="39" t="s">
        <v>68</v>
      </c>
    </row>
    <row r="176" spans="1:13" ht="12.75">
      <c r="A176" t="s">
        <v>45</v>
      </c>
      <c r="C176" s="31" t="s">
        <v>14714</v>
      </c>
      <c r="E176" s="33" t="s">
        <v>14715</v>
      </c>
      <c r="J176" s="32">
        <f>0</f>
      </c>
      <c s="32">
        <f>0</f>
      </c>
      <c s="32">
        <f>0+L177+L181+L185+L189</f>
      </c>
      <c s="32">
        <f>0+M177+M181+M185+M189</f>
      </c>
    </row>
    <row r="177" spans="1:16" ht="12.75">
      <c r="A177" t="s">
        <v>48</v>
      </c>
      <c s="34" t="s">
        <v>191</v>
      </c>
      <c s="34" t="s">
        <v>14726</v>
      </c>
      <c s="35" t="s">
        <v>4</v>
      </c>
      <c s="6" t="s">
        <v>14727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14657</v>
      </c>
    </row>
    <row r="180" spans="1:5" ht="12.75">
      <c r="A180" t="s">
        <v>59</v>
      </c>
      <c r="E180" s="39" t="s">
        <v>68</v>
      </c>
    </row>
    <row r="181" spans="1:16" ht="12.75">
      <c r="A181" t="s">
        <v>48</v>
      </c>
      <c s="34" t="s">
        <v>194</v>
      </c>
      <c s="34" t="s">
        <v>14728</v>
      </c>
      <c s="35" t="s">
        <v>4</v>
      </c>
      <c s="6" t="s">
        <v>14729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14657</v>
      </c>
    </row>
    <row r="188" spans="1:5" ht="12.75">
      <c r="A188" t="s">
        <v>59</v>
      </c>
      <c r="E188" s="39" t="s">
        <v>68</v>
      </c>
    </row>
    <row r="189" spans="1:16" ht="12.75">
      <c r="A189" t="s">
        <v>48</v>
      </c>
      <c s="34" t="s">
        <v>200</v>
      </c>
      <c s="34" t="s">
        <v>14730</v>
      </c>
      <c s="35" t="s">
        <v>4</v>
      </c>
      <c s="6" t="s">
        <v>14731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14657</v>
      </c>
    </row>
    <row r="192" spans="1:5" ht="12.75">
      <c r="A192" t="s">
        <v>59</v>
      </c>
      <c r="E192" s="39" t="s">
        <v>68</v>
      </c>
    </row>
    <row r="193" spans="1:13" ht="12.75">
      <c r="A193" t="s">
        <v>45</v>
      </c>
      <c r="C193" s="31" t="s">
        <v>14734</v>
      </c>
      <c r="E193" s="33" t="s">
        <v>14735</v>
      </c>
      <c r="J193" s="32">
        <f>0</f>
      </c>
      <c s="32">
        <f>0</f>
      </c>
      <c s="32">
        <f>0+L194+L198+L202</f>
      </c>
      <c s="32">
        <f>0+M194+M198+M202</f>
      </c>
    </row>
    <row r="194" spans="1:16" ht="12.75">
      <c r="A194" t="s">
        <v>48</v>
      </c>
      <c s="34" t="s">
        <v>203</v>
      </c>
      <c s="34" t="s">
        <v>14832</v>
      </c>
      <c s="35" t="s">
        <v>4</v>
      </c>
      <c s="6" t="s">
        <v>14833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14738</v>
      </c>
    </row>
    <row r="197" spans="1:5" ht="38.25">
      <c r="A197" t="s">
        <v>59</v>
      </c>
      <c r="E197" s="39" t="s">
        <v>14834</v>
      </c>
    </row>
    <row r="198" spans="1:16" ht="12.75">
      <c r="A198" t="s">
        <v>48</v>
      </c>
      <c s="34" t="s">
        <v>206</v>
      </c>
      <c s="34" t="s">
        <v>14835</v>
      </c>
      <c s="35" t="s">
        <v>4</v>
      </c>
      <c s="6" t="s">
        <v>14836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14738</v>
      </c>
    </row>
    <row r="201" spans="1:5" ht="25.5">
      <c r="A201" t="s">
        <v>59</v>
      </c>
      <c r="E201" s="39" t="s">
        <v>14837</v>
      </c>
    </row>
    <row r="202" spans="1:16" ht="12.75">
      <c r="A202" t="s">
        <v>48</v>
      </c>
      <c s="34" t="s">
        <v>209</v>
      </c>
      <c s="34" t="s">
        <v>14736</v>
      </c>
      <c s="35" t="s">
        <v>4</v>
      </c>
      <c s="6" t="s">
        <v>14737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14738</v>
      </c>
    </row>
    <row r="205" spans="1:5" ht="25.5">
      <c r="A205" t="s">
        <v>59</v>
      </c>
      <c r="E205" s="39" t="s">
        <v>14739</v>
      </c>
    </row>
    <row r="206" spans="1:13" ht="12.75">
      <c r="A206" t="s">
        <v>45</v>
      </c>
      <c r="C206" s="31" t="s">
        <v>1380</v>
      </c>
      <c r="E206" s="33" t="s">
        <v>14838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14841</v>
      </c>
      <c r="E8" s="30" t="s">
        <v>14840</v>
      </c>
      <c r="J8" s="29">
        <f>0+J9+J94+J115+J124</f>
      </c>
      <c s="29">
        <f>0+K9+K94+K115+K124</f>
      </c>
      <c s="29">
        <f>0+L9+L94+L115+L124</f>
      </c>
      <c s="29">
        <f>0+M9+M94+M115+M124</f>
      </c>
    </row>
    <row r="9" spans="1:13" ht="12.75">
      <c r="A9" t="s">
        <v>45</v>
      </c>
      <c r="C9" s="31" t="s">
        <v>14597</v>
      </c>
      <c r="E9" s="33" t="s">
        <v>14598</v>
      </c>
      <c r="J9" s="32">
        <f>0</f>
      </c>
      <c s="32">
        <f>0</f>
      </c>
      <c s="32">
        <f>0+L10+L14+L18+L22+L26+L30+L34+L38+L42+L46+L50+L54+L58+L62+L66+L70+L74+L78+L82+L86+L90</f>
      </c>
      <c s="32">
        <f>0+M10+M14+M18+M22+M26+M30+M34+M38+M42+M46+M50+M54+M58+M62+M66+M70+M74+M78+M82+M86+M90</f>
      </c>
    </row>
    <row r="10" spans="1:16" ht="12.75">
      <c r="A10" t="s">
        <v>48</v>
      </c>
      <c s="34" t="s">
        <v>62</v>
      </c>
      <c s="34" t="s">
        <v>14602</v>
      </c>
      <c s="35" t="s">
        <v>4</v>
      </c>
      <c s="6" t="s">
        <v>14603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14616</v>
      </c>
      <c s="35" t="s">
        <v>4</v>
      </c>
      <c s="6" t="s">
        <v>14617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14842</v>
      </c>
      <c s="35" t="s">
        <v>4</v>
      </c>
      <c s="6" t="s">
        <v>14843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14844</v>
      </c>
      <c s="35" t="s">
        <v>4</v>
      </c>
      <c s="6" t="s">
        <v>14845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14662</v>
      </c>
      <c s="35" t="s">
        <v>4</v>
      </c>
      <c s="6" t="s">
        <v>14663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14664</v>
      </c>
      <c s="35" t="s">
        <v>4</v>
      </c>
      <c s="6" t="s">
        <v>14665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14846</v>
      </c>
      <c s="35" t="s">
        <v>4</v>
      </c>
      <c s="6" t="s">
        <v>14847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14668</v>
      </c>
      <c s="35" t="s">
        <v>4</v>
      </c>
      <c s="6" t="s">
        <v>14669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25.5">
      <c r="A42" t="s">
        <v>48</v>
      </c>
      <c s="34" t="s">
        <v>89</v>
      </c>
      <c s="34" t="s">
        <v>14672</v>
      </c>
      <c s="35" t="s">
        <v>4</v>
      </c>
      <c s="6" t="s">
        <v>14673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25.5">
      <c r="A46" t="s">
        <v>48</v>
      </c>
      <c s="34" t="s">
        <v>93</v>
      </c>
      <c s="34" t="s">
        <v>14674</v>
      </c>
      <c s="35" t="s">
        <v>4</v>
      </c>
      <c s="6" t="s">
        <v>14675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25.5">
      <c r="A50" t="s">
        <v>48</v>
      </c>
      <c s="34" t="s">
        <v>96</v>
      </c>
      <c s="34" t="s">
        <v>14676</v>
      </c>
      <c s="35" t="s">
        <v>4</v>
      </c>
      <c s="6" t="s">
        <v>14677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14678</v>
      </c>
      <c s="35" t="s">
        <v>4</v>
      </c>
      <c s="6" t="s">
        <v>14679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14848</v>
      </c>
      <c s="35" t="s">
        <v>4</v>
      </c>
      <c s="6" t="s">
        <v>14849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25.5">
      <c r="A62" t="s">
        <v>48</v>
      </c>
      <c s="34" t="s">
        <v>105</v>
      </c>
      <c s="34" t="s">
        <v>14850</v>
      </c>
      <c s="35" t="s">
        <v>4</v>
      </c>
      <c s="6" t="s">
        <v>14851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14601</v>
      </c>
    </row>
    <row r="65" spans="1:5" ht="12.75">
      <c r="A65" t="s">
        <v>59</v>
      </c>
      <c r="E65" s="39" t="s">
        <v>68</v>
      </c>
    </row>
    <row r="66" spans="1:16" ht="12.75">
      <c r="A66" t="s">
        <v>48</v>
      </c>
      <c s="34" t="s">
        <v>108</v>
      </c>
      <c s="34" t="s">
        <v>14852</v>
      </c>
      <c s="35" t="s">
        <v>4</v>
      </c>
      <c s="6" t="s">
        <v>14853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14601</v>
      </c>
    </row>
    <row r="69" spans="1:5" ht="12.75">
      <c r="A69" t="s">
        <v>59</v>
      </c>
      <c r="E69" s="39" t="s">
        <v>68</v>
      </c>
    </row>
    <row r="70" spans="1:16" ht="12.75">
      <c r="A70" t="s">
        <v>48</v>
      </c>
      <c s="34" t="s">
        <v>111</v>
      </c>
      <c s="34" t="s">
        <v>14854</v>
      </c>
      <c s="35" t="s">
        <v>4</v>
      </c>
      <c s="6" t="s">
        <v>14855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14682</v>
      </c>
      <c s="35" t="s">
        <v>4</v>
      </c>
      <c s="6" t="s">
        <v>14683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14688</v>
      </c>
      <c s="35" t="s">
        <v>4</v>
      </c>
      <c s="6" t="s">
        <v>14689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14692</v>
      </c>
      <c s="35" t="s">
        <v>4</v>
      </c>
      <c s="6" t="s">
        <v>14693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12.75">
      <c r="A86" t="s">
        <v>48</v>
      </c>
      <c s="34" t="s">
        <v>124</v>
      </c>
      <c s="34" t="s">
        <v>14694</v>
      </c>
      <c s="35" t="s">
        <v>4</v>
      </c>
      <c s="6" t="s">
        <v>14695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14601</v>
      </c>
    </row>
    <row r="89" spans="1:5" ht="12.75">
      <c r="A89" t="s">
        <v>59</v>
      </c>
      <c r="E89" s="39" t="s">
        <v>68</v>
      </c>
    </row>
    <row r="90" spans="1:16" ht="25.5">
      <c r="A90" t="s">
        <v>48</v>
      </c>
      <c s="34" t="s">
        <v>127</v>
      </c>
      <c s="34" t="s">
        <v>14704</v>
      </c>
      <c s="35" t="s">
        <v>4</v>
      </c>
      <c s="6" t="s">
        <v>14705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14657</v>
      </c>
    </row>
    <row r="93" spans="1:5" ht="12.75">
      <c r="A93" t="s">
        <v>59</v>
      </c>
      <c r="E93" s="39" t="s">
        <v>68</v>
      </c>
    </row>
    <row r="94" spans="1:13" ht="12.75">
      <c r="A94" t="s">
        <v>45</v>
      </c>
      <c r="C94" s="31" t="s">
        <v>14714</v>
      </c>
      <c r="E94" s="33" t="s">
        <v>14715</v>
      </c>
      <c r="J94" s="32">
        <f>0</f>
      </c>
      <c s="32">
        <f>0</f>
      </c>
      <c s="32">
        <f>0+L95+L99+L103+L107+L111</f>
      </c>
      <c s="32">
        <f>0+M95+M99+M103+M107+M111</f>
      </c>
    </row>
    <row r="95" spans="1:16" ht="12.75">
      <c r="A95" t="s">
        <v>48</v>
      </c>
      <c s="34" t="s">
        <v>130</v>
      </c>
      <c s="34" t="s">
        <v>14726</v>
      </c>
      <c s="35" t="s">
        <v>4</v>
      </c>
      <c s="6" t="s">
        <v>14727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14657</v>
      </c>
    </row>
    <row r="98" spans="1:5" ht="12.75">
      <c r="A98" t="s">
        <v>59</v>
      </c>
      <c r="E98" s="39" t="s">
        <v>68</v>
      </c>
    </row>
    <row r="99" spans="1:16" ht="12.75">
      <c r="A99" t="s">
        <v>48</v>
      </c>
      <c s="34" t="s">
        <v>133</v>
      </c>
      <c s="34" t="s">
        <v>14728</v>
      </c>
      <c s="35" t="s">
        <v>4</v>
      </c>
      <c s="6" t="s">
        <v>14729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14657</v>
      </c>
    </row>
    <row r="106" spans="1:5" ht="12.75">
      <c r="A106" t="s">
        <v>59</v>
      </c>
      <c r="E106" s="39" t="s">
        <v>68</v>
      </c>
    </row>
    <row r="107" spans="1:16" ht="12.75">
      <c r="A107" t="s">
        <v>48</v>
      </c>
      <c s="34" t="s">
        <v>139</v>
      </c>
      <c s="34" t="s">
        <v>14730</v>
      </c>
      <c s="35" t="s">
        <v>4</v>
      </c>
      <c s="6" t="s">
        <v>14731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14657</v>
      </c>
    </row>
    <row r="110" spans="1:5" ht="12.75">
      <c r="A110" t="s">
        <v>59</v>
      </c>
      <c r="E110" s="39" t="s">
        <v>68</v>
      </c>
    </row>
    <row r="111" spans="1:16" ht="12.75">
      <c r="A111" t="s">
        <v>48</v>
      </c>
      <c s="34" t="s">
        <v>142</v>
      </c>
      <c s="34" t="s">
        <v>14732</v>
      </c>
      <c s="35" t="s">
        <v>4</v>
      </c>
      <c s="6" t="s">
        <v>14733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14657</v>
      </c>
    </row>
    <row r="114" spans="1:5" ht="12.75">
      <c r="A114" t="s">
        <v>59</v>
      </c>
      <c r="E114" s="39" t="s">
        <v>68</v>
      </c>
    </row>
    <row r="115" spans="1:13" ht="12.75">
      <c r="A115" t="s">
        <v>45</v>
      </c>
      <c r="C115" s="31" t="s">
        <v>14734</v>
      </c>
      <c r="E115" s="33" t="s">
        <v>14735</v>
      </c>
      <c r="J115" s="32">
        <f>0</f>
      </c>
      <c s="32">
        <f>0</f>
      </c>
      <c s="32">
        <f>0+L116+L120</f>
      </c>
      <c s="32">
        <f>0+M116+M120</f>
      </c>
    </row>
    <row r="116" spans="1:16" ht="12.75">
      <c r="A116" t="s">
        <v>48</v>
      </c>
      <c s="34" t="s">
        <v>145</v>
      </c>
      <c s="34" t="s">
        <v>14736</v>
      </c>
      <c s="35" t="s">
        <v>4</v>
      </c>
      <c s="6" t="s">
        <v>14737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14738</v>
      </c>
    </row>
    <row r="119" spans="1:5" ht="25.5">
      <c r="A119" t="s">
        <v>59</v>
      </c>
      <c r="E119" s="39" t="s">
        <v>14739</v>
      </c>
    </row>
    <row r="120" spans="1:16" ht="12.75">
      <c r="A120" t="s">
        <v>48</v>
      </c>
      <c s="34" t="s">
        <v>148</v>
      </c>
      <c s="34" t="s">
        <v>14740</v>
      </c>
      <c s="35" t="s">
        <v>4</v>
      </c>
      <c s="6" t="s">
        <v>14741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14601</v>
      </c>
    </row>
    <row r="123" spans="1:5" ht="25.5">
      <c r="A123" t="s">
        <v>59</v>
      </c>
      <c r="E123" s="39" t="s">
        <v>14742</v>
      </c>
    </row>
    <row r="124" spans="1:13" ht="12.75">
      <c r="A124" t="s">
        <v>45</v>
      </c>
      <c r="C124" s="31" t="s">
        <v>14856</v>
      </c>
      <c r="E124" s="33" t="s">
        <v>14857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14858</v>
      </c>
    </row>
    <row r="132" spans="1:5" ht="12.75">
      <c r="A132" t="s">
        <v>59</v>
      </c>
      <c r="E132" s="39" t="s">
        <v>68</v>
      </c>
    </row>
    <row r="133" spans="1:16" ht="12.75">
      <c r="A133" t="s">
        <v>48</v>
      </c>
      <c s="34" t="s">
        <v>157</v>
      </c>
      <c s="34" t="s">
        <v>7305</v>
      </c>
      <c s="35" t="s">
        <v>4</v>
      </c>
      <c s="6" t="s">
        <v>7306</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14858</v>
      </c>
    </row>
    <row r="144" spans="1:5" ht="12.75">
      <c r="A144" t="s">
        <v>59</v>
      </c>
      <c r="E144" s="39" t="s">
        <v>68</v>
      </c>
    </row>
    <row r="145" spans="1:16" ht="12.75">
      <c r="A145" t="s">
        <v>48</v>
      </c>
      <c s="34" t="s">
        <v>166</v>
      </c>
      <c s="34" t="s">
        <v>7463</v>
      </c>
      <c s="35" t="s">
        <v>4</v>
      </c>
      <c s="6" t="s">
        <v>7464</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14858</v>
      </c>
    </row>
    <row r="148" spans="1:5" ht="12.75">
      <c r="A148" t="s">
        <v>59</v>
      </c>
      <c r="E148" s="39" t="s">
        <v>68</v>
      </c>
    </row>
    <row r="149" spans="1:16" ht="12.75">
      <c r="A149" t="s">
        <v>48</v>
      </c>
      <c s="34" t="s">
        <v>169</v>
      </c>
      <c s="34" t="s">
        <v>14859</v>
      </c>
      <c s="35" t="s">
        <v>4</v>
      </c>
      <c s="6" t="s">
        <v>14860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14861</v>
      </c>
    </row>
    <row r="152" spans="1:5" ht="12.75">
      <c r="A152" t="s">
        <v>59</v>
      </c>
      <c r="E152" s="39" t="s">
        <v>68</v>
      </c>
    </row>
    <row r="153" spans="1:16" ht="12.75">
      <c r="A153" t="s">
        <v>48</v>
      </c>
      <c s="34" t="s">
        <v>172</v>
      </c>
      <c s="34" t="s">
        <v>14862</v>
      </c>
      <c s="35" t="s">
        <v>4</v>
      </c>
      <c s="6" t="s">
        <v>14863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14861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14861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14861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14866</v>
      </c>
      <c r="E8" s="30" t="s">
        <v>14865</v>
      </c>
      <c r="J8" s="29">
        <f>0+J9+J26+J47+J52</f>
      </c>
      <c s="29">
        <f>0+K9+K26+K47+K52</f>
      </c>
      <c s="29">
        <f>0+L9+L26+L47+L52</f>
      </c>
      <c s="29">
        <f>0+M9+M26+M47+M52</f>
      </c>
    </row>
    <row r="9" spans="1:13" ht="12.75">
      <c r="A9" t="s">
        <v>45</v>
      </c>
      <c r="C9" s="31" t="s">
        <v>14597</v>
      </c>
      <c r="E9" s="33" t="s">
        <v>14598</v>
      </c>
      <c r="J9" s="32">
        <f>0</f>
      </c>
      <c s="32">
        <f>0</f>
      </c>
      <c s="32">
        <f>0+L10+L14+L18+L22</f>
      </c>
      <c s="32">
        <f>0+M10+M14+M18+M22</f>
      </c>
    </row>
    <row r="10" spans="1:16" ht="12.75">
      <c r="A10" t="s">
        <v>48</v>
      </c>
      <c s="34" t="s">
        <v>62</v>
      </c>
      <c s="34" t="s">
        <v>14867</v>
      </c>
      <c s="35" t="s">
        <v>4</v>
      </c>
      <c s="6" t="s">
        <v>14868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25.5">
      <c r="A14" t="s">
        <v>48</v>
      </c>
      <c s="34" t="s">
        <v>26</v>
      </c>
      <c s="34" t="s">
        <v>14869</v>
      </c>
      <c s="35" t="s">
        <v>4</v>
      </c>
      <c s="6" t="s">
        <v>14870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25.5">
      <c r="A18" t="s">
        <v>48</v>
      </c>
      <c s="34" t="s">
        <v>25</v>
      </c>
      <c s="34" t="s">
        <v>14871</v>
      </c>
      <c s="35" t="s">
        <v>4</v>
      </c>
      <c s="6" t="s">
        <v>14872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14873</v>
      </c>
      <c s="35" t="s">
        <v>4</v>
      </c>
      <c s="6" t="s">
        <v>14874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3" ht="12.75">
      <c r="A26" t="s">
        <v>45</v>
      </c>
      <c r="C26" s="31" t="s">
        <v>14714</v>
      </c>
      <c r="E26" s="33" t="s">
        <v>14715</v>
      </c>
      <c r="J26" s="32">
        <f>0</f>
      </c>
      <c s="32">
        <f>0</f>
      </c>
      <c s="32">
        <f>0+L27+L31+L35+L39+L43</f>
      </c>
      <c s="32">
        <f>0+M27+M31+M35+M39+M43</f>
      </c>
    </row>
    <row r="27" spans="1:16" ht="12.75">
      <c r="A27" t="s">
        <v>48</v>
      </c>
      <c s="34" t="s">
        <v>77</v>
      </c>
      <c s="34" t="s">
        <v>14726</v>
      </c>
      <c s="35" t="s">
        <v>4</v>
      </c>
      <c s="6" t="s">
        <v>14727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14657</v>
      </c>
    </row>
    <row r="30" spans="1:5" ht="12.75">
      <c r="A30" t="s">
        <v>59</v>
      </c>
      <c r="E30" s="39" t="s">
        <v>68</v>
      </c>
    </row>
    <row r="31" spans="1:16" ht="12.75">
      <c r="A31" t="s">
        <v>48</v>
      </c>
      <c s="34" t="s">
        <v>80</v>
      </c>
      <c s="34" t="s">
        <v>14728</v>
      </c>
      <c s="35" t="s">
        <v>4</v>
      </c>
      <c s="6" t="s">
        <v>14729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14657</v>
      </c>
    </row>
    <row r="38" spans="1:5" ht="12.75">
      <c r="A38" t="s">
        <v>59</v>
      </c>
      <c r="E38" s="39" t="s">
        <v>68</v>
      </c>
    </row>
    <row r="39" spans="1:16" ht="12.75">
      <c r="A39" t="s">
        <v>48</v>
      </c>
      <c s="34" t="s">
        <v>86</v>
      </c>
      <c s="34" t="s">
        <v>14730</v>
      </c>
      <c s="35" t="s">
        <v>4</v>
      </c>
      <c s="6" t="s">
        <v>14731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14657</v>
      </c>
    </row>
    <row r="42" spans="1:5" ht="12.75">
      <c r="A42" t="s">
        <v>59</v>
      </c>
      <c r="E42" s="39" t="s">
        <v>68</v>
      </c>
    </row>
    <row r="43" spans="1:16" ht="12.75">
      <c r="A43" t="s">
        <v>48</v>
      </c>
      <c s="34" t="s">
        <v>89</v>
      </c>
      <c s="34" t="s">
        <v>14732</v>
      </c>
      <c s="35" t="s">
        <v>4</v>
      </c>
      <c s="6" t="s">
        <v>14733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14657</v>
      </c>
    </row>
    <row r="46" spans="1:5" ht="12.75">
      <c r="A46" t="s">
        <v>59</v>
      </c>
      <c r="E46" s="39" t="s">
        <v>68</v>
      </c>
    </row>
    <row r="47" spans="1:13" ht="12.75">
      <c r="A47" t="s">
        <v>45</v>
      </c>
      <c r="C47" s="31" t="s">
        <v>14734</v>
      </c>
      <c r="E47" s="33" t="s">
        <v>14735</v>
      </c>
      <c r="J47" s="32">
        <f>0</f>
      </c>
      <c s="32">
        <f>0</f>
      </c>
      <c s="32">
        <f>0+L48</f>
      </c>
      <c s="32">
        <f>0+M48</f>
      </c>
    </row>
    <row r="48" spans="1:16" ht="12.75">
      <c r="A48" t="s">
        <v>48</v>
      </c>
      <c s="34" t="s">
        <v>93</v>
      </c>
      <c s="34" t="s">
        <v>14736</v>
      </c>
      <c s="35" t="s">
        <v>4</v>
      </c>
      <c s="6" t="s">
        <v>14737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14738</v>
      </c>
    </row>
    <row r="51" spans="1:5" ht="25.5">
      <c r="A51" t="s">
        <v>59</v>
      </c>
      <c r="E51" s="39" t="s">
        <v>14739</v>
      </c>
    </row>
    <row r="52" spans="1:13" ht="12.75">
      <c r="A52" t="s">
        <v>45</v>
      </c>
      <c r="C52" s="31" t="s">
        <v>14856</v>
      </c>
      <c r="E52" s="33" t="s">
        <v>14857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14858</v>
      </c>
    </row>
    <row r="64" spans="1:5" ht="12.75">
      <c r="A64" t="s">
        <v>59</v>
      </c>
      <c r="E64" s="39" t="s">
        <v>68</v>
      </c>
    </row>
    <row r="65" spans="1:16" ht="12.75">
      <c r="A65" t="s">
        <v>48</v>
      </c>
      <c s="34" t="s">
        <v>105</v>
      </c>
      <c s="34" t="s">
        <v>7305</v>
      </c>
      <c s="35" t="s">
        <v>4</v>
      </c>
      <c s="6" t="s">
        <v>7306</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14858</v>
      </c>
    </row>
    <row r="72" spans="1:5" ht="12.75">
      <c r="A72" t="s">
        <v>59</v>
      </c>
      <c r="E72" s="39" t="s">
        <v>68</v>
      </c>
    </row>
    <row r="73" spans="1:16" ht="12.75">
      <c r="A73" t="s">
        <v>48</v>
      </c>
      <c s="34" t="s">
        <v>111</v>
      </c>
      <c s="34" t="s">
        <v>14875</v>
      </c>
      <c s="35" t="s">
        <v>4</v>
      </c>
      <c s="6" t="s">
        <v>14876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14858</v>
      </c>
    </row>
    <row r="80" spans="1:5" ht="12.75">
      <c r="A80" t="s">
        <v>59</v>
      </c>
      <c r="E80" s="39" t="s">
        <v>68</v>
      </c>
    </row>
    <row r="81" spans="1:16" ht="12.75">
      <c r="A81" t="s">
        <v>48</v>
      </c>
      <c s="34" t="s">
        <v>117</v>
      </c>
      <c s="34" t="s">
        <v>14859</v>
      </c>
      <c s="35" t="s">
        <v>4</v>
      </c>
      <c s="6" t="s">
        <v>14860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14861</v>
      </c>
    </row>
    <row r="84" spans="1:5" ht="12.75">
      <c r="A84" t="s">
        <v>59</v>
      </c>
      <c r="E84" s="39" t="s">
        <v>68</v>
      </c>
    </row>
    <row r="85" spans="1:16" ht="12.75">
      <c r="A85" t="s">
        <v>48</v>
      </c>
      <c s="34" t="s">
        <v>121</v>
      </c>
      <c s="34" t="s">
        <v>14862</v>
      </c>
      <c s="35" t="s">
        <v>4</v>
      </c>
      <c s="6" t="s">
        <v>14863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14861</v>
      </c>
    </row>
    <row r="88" spans="1:5" ht="12.75">
      <c r="A88" t="s">
        <v>59</v>
      </c>
      <c r="E88" s="39" t="s">
        <v>68</v>
      </c>
    </row>
    <row r="89" spans="1:16" ht="12.75">
      <c r="A89" t="s">
        <v>48</v>
      </c>
      <c s="34" t="s">
        <v>124</v>
      </c>
      <c s="34" t="s">
        <v>14877</v>
      </c>
      <c s="35" t="s">
        <v>4</v>
      </c>
      <c s="6" t="s">
        <v>14878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14861</v>
      </c>
    </row>
    <row r="92" spans="1:5" ht="12.75">
      <c r="A92" t="s">
        <v>59</v>
      </c>
      <c r="E92" s="39" t="s">
        <v>68</v>
      </c>
    </row>
    <row r="93" spans="1:16" ht="12.75">
      <c r="A93" t="s">
        <v>48</v>
      </c>
      <c s="34" t="s">
        <v>127</v>
      </c>
      <c s="34" t="s">
        <v>14879</v>
      </c>
      <c s="35" t="s">
        <v>4</v>
      </c>
      <c s="6" t="s">
        <v>14880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14861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14861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6" ht="12.75">
      <c r="A105" t="s">
        <v>48</v>
      </c>
      <c s="34" t="s">
        <v>136</v>
      </c>
      <c s="34" t="s">
        <v>14881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14657</v>
      </c>
    </row>
    <row r="108" spans="1:5" ht="63.75">
      <c r="A108" t="s">
        <v>59</v>
      </c>
      <c r="E108" s="39" t="s">
        <v>14882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14885</v>
      </c>
      <c r="E8" s="30" t="s">
        <v>14884</v>
      </c>
      <c r="J8" s="29">
        <f>0+J9+J46+J59+J176+J185+J222+J239</f>
      </c>
      <c s="29">
        <f>0+K9+K46+K59+K176+K185+K222+K239</f>
      </c>
      <c s="29">
        <f>0+L9+L46+L59+L176+L185+L222+L239</f>
      </c>
      <c s="29">
        <f>0+M9+M46+M59+M176+M185+M222+M239</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6919</v>
      </c>
      <c s="35" t="s">
        <v>4</v>
      </c>
      <c s="6" t="s">
        <v>6920</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f>
      </c>
      <c s="32">
        <f>0+M47+M51+M55</f>
      </c>
    </row>
    <row r="47" spans="1:16" ht="25.5">
      <c r="A47" t="s">
        <v>48</v>
      </c>
      <c s="34" t="s">
        <v>93</v>
      </c>
      <c s="34" t="s">
        <v>14888</v>
      </c>
      <c s="35" t="s">
        <v>4</v>
      </c>
      <c s="6" t="s">
        <v>14889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12.75">
      <c r="A51" t="s">
        <v>48</v>
      </c>
      <c s="34" t="s">
        <v>96</v>
      </c>
      <c s="34" t="s">
        <v>14802</v>
      </c>
      <c s="35" t="s">
        <v>4</v>
      </c>
      <c s="6" t="s">
        <v>14803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12.75">
      <c r="A55" t="s">
        <v>48</v>
      </c>
      <c s="34" t="s">
        <v>99</v>
      </c>
      <c s="34" t="s">
        <v>14830</v>
      </c>
      <c s="35" t="s">
        <v>4</v>
      </c>
      <c s="6" t="s">
        <v>14831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14657</v>
      </c>
    </row>
    <row r="58" spans="1:5" ht="12.75">
      <c r="A58" t="s">
        <v>59</v>
      </c>
      <c r="E58" s="39" t="s">
        <v>68</v>
      </c>
    </row>
    <row r="59" spans="1:13" ht="12.75">
      <c r="A59" t="s">
        <v>45</v>
      </c>
      <c r="C59" s="31" t="s">
        <v>14597</v>
      </c>
      <c r="E59" s="33" t="s">
        <v>14598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14599</v>
      </c>
      <c s="35" t="s">
        <v>4</v>
      </c>
      <c s="6" t="s">
        <v>14600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14601</v>
      </c>
    </row>
    <row r="63" spans="1:5" ht="12.75">
      <c r="A63" t="s">
        <v>59</v>
      </c>
      <c r="E63" s="39" t="s">
        <v>68</v>
      </c>
    </row>
    <row r="64" spans="1:16" ht="12.75">
      <c r="A64" t="s">
        <v>48</v>
      </c>
      <c s="34" t="s">
        <v>105</v>
      </c>
      <c s="34" t="s">
        <v>14606</v>
      </c>
      <c s="35" t="s">
        <v>4</v>
      </c>
      <c s="6" t="s">
        <v>14607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14601</v>
      </c>
    </row>
    <row r="67" spans="1:5" ht="12.75">
      <c r="A67" t="s">
        <v>59</v>
      </c>
      <c r="E67" s="39" t="s">
        <v>68</v>
      </c>
    </row>
    <row r="68" spans="1:16" ht="12.75">
      <c r="A68" t="s">
        <v>48</v>
      </c>
      <c s="34" t="s">
        <v>108</v>
      </c>
      <c s="34" t="s">
        <v>14610</v>
      </c>
      <c s="35" t="s">
        <v>4</v>
      </c>
      <c s="6" t="s">
        <v>14611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14601</v>
      </c>
    </row>
    <row r="71" spans="1:5" ht="12.75">
      <c r="A71" t="s">
        <v>59</v>
      </c>
      <c r="E71" s="39" t="s">
        <v>68</v>
      </c>
    </row>
    <row r="72" spans="1:16" ht="12.75">
      <c r="A72" t="s">
        <v>48</v>
      </c>
      <c s="34" t="s">
        <v>111</v>
      </c>
      <c s="34" t="s">
        <v>14612</v>
      </c>
      <c s="35" t="s">
        <v>4</v>
      </c>
      <c s="6" t="s">
        <v>14613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14601</v>
      </c>
    </row>
    <row r="75" spans="1:5" ht="12.75">
      <c r="A75" t="s">
        <v>59</v>
      </c>
      <c r="E75" s="39" t="s">
        <v>68</v>
      </c>
    </row>
    <row r="76" spans="1:16" ht="12.75">
      <c r="A76" t="s">
        <v>48</v>
      </c>
      <c s="34" t="s">
        <v>114</v>
      </c>
      <c s="34" t="s">
        <v>14616</v>
      </c>
      <c s="35" t="s">
        <v>4</v>
      </c>
      <c s="6" t="s">
        <v>14617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14601</v>
      </c>
    </row>
    <row r="79" spans="1:5" ht="12.75">
      <c r="A79" t="s">
        <v>59</v>
      </c>
      <c r="E79" s="39" t="s">
        <v>68</v>
      </c>
    </row>
    <row r="80" spans="1:16" ht="12.75">
      <c r="A80" t="s">
        <v>48</v>
      </c>
      <c s="34" t="s">
        <v>117</v>
      </c>
      <c s="34" t="s">
        <v>14620</v>
      </c>
      <c s="35" t="s">
        <v>4</v>
      </c>
      <c s="6" t="s">
        <v>14621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14601</v>
      </c>
    </row>
    <row r="83" spans="1:5" ht="12.75">
      <c r="A83" t="s">
        <v>59</v>
      </c>
      <c r="E83" s="39" t="s">
        <v>68</v>
      </c>
    </row>
    <row r="84" spans="1:16" ht="12.75">
      <c r="A84" t="s">
        <v>48</v>
      </c>
      <c s="34" t="s">
        <v>121</v>
      </c>
      <c s="34" t="s">
        <v>14642</v>
      </c>
      <c s="35" t="s">
        <v>4</v>
      </c>
      <c s="6" t="s">
        <v>14643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14644</v>
      </c>
    </row>
    <row r="87" spans="1:5" ht="12.75">
      <c r="A87" t="s">
        <v>59</v>
      </c>
      <c r="E87" s="39" t="s">
        <v>68</v>
      </c>
    </row>
    <row r="88" spans="1:16" ht="12.75">
      <c r="A88" t="s">
        <v>48</v>
      </c>
      <c s="34" t="s">
        <v>124</v>
      </c>
      <c s="34" t="s">
        <v>14647</v>
      </c>
      <c s="35" t="s">
        <v>4</v>
      </c>
      <c s="6" t="s">
        <v>14648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14644</v>
      </c>
    </row>
    <row r="91" spans="1:5" ht="12.75">
      <c r="A91" t="s">
        <v>59</v>
      </c>
      <c r="E91" s="39" t="s">
        <v>68</v>
      </c>
    </row>
    <row r="92" spans="1:16" ht="12.75">
      <c r="A92" t="s">
        <v>48</v>
      </c>
      <c s="34" t="s">
        <v>127</v>
      </c>
      <c s="34" t="s">
        <v>14649</v>
      </c>
      <c s="35" t="s">
        <v>4</v>
      </c>
      <c s="6" t="s">
        <v>14650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14644</v>
      </c>
    </row>
    <row r="95" spans="1:5" ht="12.75">
      <c r="A95" t="s">
        <v>59</v>
      </c>
      <c r="E95" s="39" t="s">
        <v>68</v>
      </c>
    </row>
    <row r="96" spans="1:16" ht="12.75">
      <c r="A96" t="s">
        <v>48</v>
      </c>
      <c s="34" t="s">
        <v>130</v>
      </c>
      <c s="34" t="s">
        <v>14651</v>
      </c>
      <c s="35" t="s">
        <v>4</v>
      </c>
      <c s="6" t="s">
        <v>14652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14644</v>
      </c>
    </row>
    <row r="99" spans="1:5" ht="12.75">
      <c r="A99" t="s">
        <v>59</v>
      </c>
      <c r="E99" s="39" t="s">
        <v>68</v>
      </c>
    </row>
    <row r="100" spans="1:16" ht="12.75">
      <c r="A100" t="s">
        <v>48</v>
      </c>
      <c s="34" t="s">
        <v>133</v>
      </c>
      <c s="34" t="s">
        <v>14655</v>
      </c>
      <c s="35" t="s">
        <v>4</v>
      </c>
      <c s="6" t="s">
        <v>14656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14657</v>
      </c>
    </row>
    <row r="103" spans="1:5" ht="12.75">
      <c r="A103" t="s">
        <v>59</v>
      </c>
      <c r="E103" s="39" t="s">
        <v>68</v>
      </c>
    </row>
    <row r="104" spans="1:16" ht="12.75">
      <c r="A104" t="s">
        <v>48</v>
      </c>
      <c s="34" t="s">
        <v>136</v>
      </c>
      <c s="34" t="s">
        <v>14660</v>
      </c>
      <c s="35" t="s">
        <v>4</v>
      </c>
      <c s="6" t="s">
        <v>14661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14601</v>
      </c>
    </row>
    <row r="107" spans="1:5" ht="12.75">
      <c r="A107" t="s">
        <v>59</v>
      </c>
      <c r="E107" s="39" t="s">
        <v>68</v>
      </c>
    </row>
    <row r="108" spans="1:16" ht="12.75">
      <c r="A108" t="s">
        <v>48</v>
      </c>
      <c s="34" t="s">
        <v>139</v>
      </c>
      <c s="34" t="s">
        <v>14662</v>
      </c>
      <c s="35" t="s">
        <v>4</v>
      </c>
      <c s="6" t="s">
        <v>14663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14601</v>
      </c>
    </row>
    <row r="111" spans="1:5" ht="12.75">
      <c r="A111" t="s">
        <v>59</v>
      </c>
      <c r="E111" s="39" t="s">
        <v>68</v>
      </c>
    </row>
    <row r="112" spans="1:16" ht="12.75">
      <c r="A112" t="s">
        <v>48</v>
      </c>
      <c s="34" t="s">
        <v>142</v>
      </c>
      <c s="34" t="s">
        <v>14890</v>
      </c>
      <c s="35" t="s">
        <v>4</v>
      </c>
      <c s="6" t="s">
        <v>14891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14601</v>
      </c>
    </row>
    <row r="115" spans="1:5" ht="12.75">
      <c r="A115" t="s">
        <v>59</v>
      </c>
      <c r="E115" s="39" t="s">
        <v>68</v>
      </c>
    </row>
    <row r="116" spans="1:16" ht="12.75">
      <c r="A116" t="s">
        <v>48</v>
      </c>
      <c s="34" t="s">
        <v>145</v>
      </c>
      <c s="34" t="s">
        <v>14846</v>
      </c>
      <c s="35" t="s">
        <v>4</v>
      </c>
      <c s="6" t="s">
        <v>14847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14601</v>
      </c>
    </row>
    <row r="119" spans="1:5" ht="12.75">
      <c r="A119" t="s">
        <v>59</v>
      </c>
      <c r="E119" s="39" t="s">
        <v>68</v>
      </c>
    </row>
    <row r="120" spans="1:16" ht="12.75">
      <c r="A120" t="s">
        <v>48</v>
      </c>
      <c s="34" t="s">
        <v>148</v>
      </c>
      <c s="34" t="s">
        <v>14666</v>
      </c>
      <c s="35" t="s">
        <v>4</v>
      </c>
      <c s="6" t="s">
        <v>14667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14601</v>
      </c>
    </row>
    <row r="123" spans="1:5" ht="12.75">
      <c r="A123" t="s">
        <v>59</v>
      </c>
      <c r="E123" s="39" t="s">
        <v>68</v>
      </c>
    </row>
    <row r="124" spans="1:16" ht="12.75">
      <c r="A124" t="s">
        <v>48</v>
      </c>
      <c s="34" t="s">
        <v>151</v>
      </c>
      <c s="34" t="s">
        <v>14848</v>
      </c>
      <c s="35" t="s">
        <v>4</v>
      </c>
      <c s="6" t="s">
        <v>14849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14601</v>
      </c>
    </row>
    <row r="127" spans="1:5" ht="12.75">
      <c r="A127" t="s">
        <v>59</v>
      </c>
      <c r="E127" s="39" t="s">
        <v>68</v>
      </c>
    </row>
    <row r="128" spans="1:16" ht="12.75">
      <c r="A128" t="s">
        <v>48</v>
      </c>
      <c s="34" t="s">
        <v>154</v>
      </c>
      <c s="34" t="s">
        <v>14684</v>
      </c>
      <c s="35" t="s">
        <v>4</v>
      </c>
      <c s="6" t="s">
        <v>14685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14601</v>
      </c>
    </row>
    <row r="131" spans="1:5" ht="12.75">
      <c r="A131" t="s">
        <v>59</v>
      </c>
      <c r="E131" s="39" t="s">
        <v>68</v>
      </c>
    </row>
    <row r="132" spans="1:16" ht="12.75">
      <c r="A132" t="s">
        <v>48</v>
      </c>
      <c s="34" t="s">
        <v>157</v>
      </c>
      <c s="34" t="s">
        <v>14686</v>
      </c>
      <c s="35" t="s">
        <v>4</v>
      </c>
      <c s="6" t="s">
        <v>14687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14601</v>
      </c>
    </row>
    <row r="135" spans="1:5" ht="12.75">
      <c r="A135" t="s">
        <v>59</v>
      </c>
      <c r="E135" s="39" t="s">
        <v>68</v>
      </c>
    </row>
    <row r="136" spans="1:16" ht="12.75">
      <c r="A136" t="s">
        <v>48</v>
      </c>
      <c s="34" t="s">
        <v>160</v>
      </c>
      <c s="34" t="s">
        <v>14688</v>
      </c>
      <c s="35" t="s">
        <v>4</v>
      </c>
      <c s="6" t="s">
        <v>14689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14601</v>
      </c>
    </row>
    <row r="139" spans="1:5" ht="12.75">
      <c r="A139" t="s">
        <v>59</v>
      </c>
      <c r="E139" s="39" t="s">
        <v>68</v>
      </c>
    </row>
    <row r="140" spans="1:16" ht="25.5">
      <c r="A140" t="s">
        <v>48</v>
      </c>
      <c s="34" t="s">
        <v>163</v>
      </c>
      <c s="34" t="s">
        <v>14690</v>
      </c>
      <c s="35" t="s">
        <v>4</v>
      </c>
      <c s="6" t="s">
        <v>14691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14601</v>
      </c>
    </row>
    <row r="143" spans="1:5" ht="12.75">
      <c r="A143" t="s">
        <v>59</v>
      </c>
      <c r="E143" s="39" t="s">
        <v>68</v>
      </c>
    </row>
    <row r="144" spans="1:16" ht="12.75">
      <c r="A144" t="s">
        <v>48</v>
      </c>
      <c s="34" t="s">
        <v>166</v>
      </c>
      <c s="34" t="s">
        <v>14692</v>
      </c>
      <c s="35" t="s">
        <v>4</v>
      </c>
      <c s="6" t="s">
        <v>14693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14601</v>
      </c>
    </row>
    <row r="147" spans="1:5" ht="12.75">
      <c r="A147" t="s">
        <v>59</v>
      </c>
      <c r="E147" s="39" t="s">
        <v>68</v>
      </c>
    </row>
    <row r="148" spans="1:16" ht="12.75">
      <c r="A148" t="s">
        <v>48</v>
      </c>
      <c s="34" t="s">
        <v>169</v>
      </c>
      <c s="34" t="s">
        <v>14694</v>
      </c>
      <c s="35" t="s">
        <v>4</v>
      </c>
      <c s="6" t="s">
        <v>14695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14601</v>
      </c>
    </row>
    <row r="151" spans="1:5" ht="12.75">
      <c r="A151" t="s">
        <v>59</v>
      </c>
      <c r="E151" s="39" t="s">
        <v>68</v>
      </c>
    </row>
    <row r="152" spans="1:16" ht="12.75">
      <c r="A152" t="s">
        <v>48</v>
      </c>
      <c s="34" t="s">
        <v>172</v>
      </c>
      <c s="34" t="s">
        <v>14696</v>
      </c>
      <c s="35" t="s">
        <v>4</v>
      </c>
      <c s="6" t="s">
        <v>14697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14601</v>
      </c>
    </row>
    <row r="155" spans="1:5" ht="12.75">
      <c r="A155" t="s">
        <v>59</v>
      </c>
      <c r="E155" s="39" t="s">
        <v>68</v>
      </c>
    </row>
    <row r="156" spans="1:16" ht="12.75">
      <c r="A156" t="s">
        <v>48</v>
      </c>
      <c s="34" t="s">
        <v>175</v>
      </c>
      <c s="34" t="s">
        <v>14698</v>
      </c>
      <c s="35" t="s">
        <v>4</v>
      </c>
      <c s="6" t="s">
        <v>14699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14601</v>
      </c>
    </row>
    <row r="159" spans="1:5" ht="12.75">
      <c r="A159" t="s">
        <v>59</v>
      </c>
      <c r="E159" s="39" t="s">
        <v>68</v>
      </c>
    </row>
    <row r="160" spans="1:16" ht="12.75">
      <c r="A160" t="s">
        <v>48</v>
      </c>
      <c s="34" t="s">
        <v>178</v>
      </c>
      <c s="34" t="s">
        <v>14700</v>
      </c>
      <c s="35" t="s">
        <v>4</v>
      </c>
      <c s="6" t="s">
        <v>14701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14601</v>
      </c>
    </row>
    <row r="163" spans="1:5" ht="12.75">
      <c r="A163" t="s">
        <v>59</v>
      </c>
      <c r="E163" s="39" t="s">
        <v>68</v>
      </c>
    </row>
    <row r="164" spans="1:16" ht="25.5">
      <c r="A164" t="s">
        <v>48</v>
      </c>
      <c s="34" t="s">
        <v>181</v>
      </c>
      <c s="34" t="s">
        <v>14702</v>
      </c>
      <c s="35" t="s">
        <v>4</v>
      </c>
      <c s="6" t="s">
        <v>14703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14657</v>
      </c>
    </row>
    <row r="167" spans="1:5" ht="12.75">
      <c r="A167" t="s">
        <v>59</v>
      </c>
      <c r="E167" s="39" t="s">
        <v>68</v>
      </c>
    </row>
    <row r="168" spans="1:16" ht="25.5">
      <c r="A168" t="s">
        <v>48</v>
      </c>
      <c s="34" t="s">
        <v>184</v>
      </c>
      <c s="34" t="s">
        <v>14704</v>
      </c>
      <c s="35" t="s">
        <v>4</v>
      </c>
      <c s="6" t="s">
        <v>14705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14657</v>
      </c>
    </row>
    <row r="171" spans="1:5" ht="12.75">
      <c r="A171" t="s">
        <v>59</v>
      </c>
      <c r="E171" s="39" t="s">
        <v>68</v>
      </c>
    </row>
    <row r="172" spans="1:16" ht="12.75">
      <c r="A172" t="s">
        <v>48</v>
      </c>
      <c s="34" t="s">
        <v>187</v>
      </c>
      <c s="34" t="s">
        <v>14706</v>
      </c>
      <c s="35" t="s">
        <v>4</v>
      </c>
      <c s="6" t="s">
        <v>14707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14657</v>
      </c>
    </row>
    <row r="175" spans="1:5" ht="12.75">
      <c r="A175" t="s">
        <v>59</v>
      </c>
      <c r="E175" s="39" t="s">
        <v>68</v>
      </c>
    </row>
    <row r="176" spans="1:13" ht="12.75">
      <c r="A176" t="s">
        <v>45</v>
      </c>
      <c r="C176" s="31" t="s">
        <v>14708</v>
      </c>
      <c r="E176" s="33" t="s">
        <v>14709</v>
      </c>
      <c r="J176" s="32">
        <f>0</f>
      </c>
      <c s="32">
        <f>0</f>
      </c>
      <c s="32">
        <f>0+L177+L181</f>
      </c>
      <c s="32">
        <f>0+M177+M181</f>
      </c>
    </row>
    <row r="177" spans="1:16" ht="12.75">
      <c r="A177" t="s">
        <v>48</v>
      </c>
      <c s="34" t="s">
        <v>191</v>
      </c>
      <c s="34" t="s">
        <v>14710</v>
      </c>
      <c s="35" t="s">
        <v>4</v>
      </c>
      <c s="6" t="s">
        <v>14711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14601</v>
      </c>
    </row>
    <row r="180" spans="1:5" ht="12.75">
      <c r="A180" t="s">
        <v>59</v>
      </c>
      <c r="E180" s="39" t="s">
        <v>68</v>
      </c>
    </row>
    <row r="181" spans="1:16" ht="12.75">
      <c r="A181" t="s">
        <v>48</v>
      </c>
      <c s="34" t="s">
        <v>194</v>
      </c>
      <c s="34" t="s">
        <v>14712</v>
      </c>
      <c s="35" t="s">
        <v>4</v>
      </c>
      <c s="6" t="s">
        <v>14713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14601</v>
      </c>
    </row>
    <row r="184" spans="1:5" ht="12.75">
      <c r="A184" t="s">
        <v>59</v>
      </c>
      <c r="E184" s="39" t="s">
        <v>68</v>
      </c>
    </row>
    <row r="185" spans="1:13" ht="12.75">
      <c r="A185" t="s">
        <v>45</v>
      </c>
      <c r="C185" s="31" t="s">
        <v>14714</v>
      </c>
      <c r="E185" s="33" t="s">
        <v>14715</v>
      </c>
      <c r="J185" s="32">
        <f>0</f>
      </c>
      <c s="32">
        <f>0</f>
      </c>
      <c s="32">
        <f>0+L186+L190+L194+L198+L202+L206+L210+L214+L218</f>
      </c>
      <c s="32">
        <f>0+M186+M190+M194+M198+M202+M206+M210+M214+M218</f>
      </c>
    </row>
    <row r="186" spans="1:16" ht="12.75">
      <c r="A186" t="s">
        <v>48</v>
      </c>
      <c s="34" t="s">
        <v>197</v>
      </c>
      <c s="34" t="s">
        <v>14718</v>
      </c>
      <c s="35" t="s">
        <v>4</v>
      </c>
      <c s="6" t="s">
        <v>14719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14657</v>
      </c>
    </row>
    <row r="189" spans="1:5" ht="12.75">
      <c r="A189" t="s">
        <v>59</v>
      </c>
      <c r="E189" s="39" t="s">
        <v>68</v>
      </c>
    </row>
    <row r="190" spans="1:16" ht="12.75">
      <c r="A190" t="s">
        <v>48</v>
      </c>
      <c s="34" t="s">
        <v>200</v>
      </c>
      <c s="34" t="s">
        <v>14720</v>
      </c>
      <c s="35" t="s">
        <v>4</v>
      </c>
      <c s="6" t="s">
        <v>14721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14657</v>
      </c>
    </row>
    <row r="193" spans="1:5" ht="12.75">
      <c r="A193" t="s">
        <v>59</v>
      </c>
      <c r="E193" s="39" t="s">
        <v>68</v>
      </c>
    </row>
    <row r="194" spans="1:16" ht="12.75">
      <c r="A194" t="s">
        <v>48</v>
      </c>
      <c s="34" t="s">
        <v>203</v>
      </c>
      <c s="34" t="s">
        <v>14722</v>
      </c>
      <c s="35" t="s">
        <v>4</v>
      </c>
      <c s="6" t="s">
        <v>14723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14657</v>
      </c>
    </row>
    <row r="197" spans="1:5" ht="12.75">
      <c r="A197" t="s">
        <v>59</v>
      </c>
      <c r="E197" s="39" t="s">
        <v>68</v>
      </c>
    </row>
    <row r="198" spans="1:16" ht="12.75">
      <c r="A198" t="s">
        <v>48</v>
      </c>
      <c s="34" t="s">
        <v>206</v>
      </c>
      <c s="34" t="s">
        <v>14724</v>
      </c>
      <c s="35" t="s">
        <v>4</v>
      </c>
      <c s="6" t="s">
        <v>14725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14657</v>
      </c>
    </row>
    <row r="201" spans="1:5" ht="12.75">
      <c r="A201" t="s">
        <v>59</v>
      </c>
      <c r="E201" s="39" t="s">
        <v>68</v>
      </c>
    </row>
    <row r="202" spans="1:16" ht="12.75">
      <c r="A202" t="s">
        <v>48</v>
      </c>
      <c s="34" t="s">
        <v>209</v>
      </c>
      <c s="34" t="s">
        <v>14726</v>
      </c>
      <c s="35" t="s">
        <v>4</v>
      </c>
      <c s="6" t="s">
        <v>14727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14657</v>
      </c>
    </row>
    <row r="205" spans="1:5" ht="12.75">
      <c r="A205" t="s">
        <v>59</v>
      </c>
      <c r="E205" s="39" t="s">
        <v>68</v>
      </c>
    </row>
    <row r="206" spans="1:16" ht="12.75">
      <c r="A206" t="s">
        <v>48</v>
      </c>
      <c s="34" t="s">
        <v>212</v>
      </c>
      <c s="34" t="s">
        <v>14728</v>
      </c>
      <c s="35" t="s">
        <v>4</v>
      </c>
      <c s="6" t="s">
        <v>14729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14657</v>
      </c>
    </row>
    <row r="213" spans="1:5" ht="12.75">
      <c r="A213" t="s">
        <v>59</v>
      </c>
      <c r="E213" s="39" t="s">
        <v>68</v>
      </c>
    </row>
    <row r="214" spans="1:16" ht="12.75">
      <c r="A214" t="s">
        <v>48</v>
      </c>
      <c s="34" t="s">
        <v>218</v>
      </c>
      <c s="34" t="s">
        <v>14730</v>
      </c>
      <c s="35" t="s">
        <v>4</v>
      </c>
      <c s="6" t="s">
        <v>14731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14657</v>
      </c>
    </row>
    <row r="217" spans="1:5" ht="12.75">
      <c r="A217" t="s">
        <v>59</v>
      </c>
      <c r="E217" s="39" t="s">
        <v>68</v>
      </c>
    </row>
    <row r="218" spans="1:16" ht="12.75">
      <c r="A218" t="s">
        <v>48</v>
      </c>
      <c s="34" t="s">
        <v>221</v>
      </c>
      <c s="34" t="s">
        <v>14732</v>
      </c>
      <c s="35" t="s">
        <v>4</v>
      </c>
      <c s="6" t="s">
        <v>14733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14657</v>
      </c>
    </row>
    <row r="221" spans="1:5" ht="12.75">
      <c r="A221" t="s">
        <v>59</v>
      </c>
      <c r="E221" s="39" t="s">
        <v>68</v>
      </c>
    </row>
    <row r="222" spans="1:13" ht="12.75">
      <c r="A222" t="s">
        <v>45</v>
      </c>
      <c r="C222" s="31" t="s">
        <v>14734</v>
      </c>
      <c r="E222" s="33" t="s">
        <v>14735</v>
      </c>
      <c r="J222" s="32">
        <f>0</f>
      </c>
      <c s="32">
        <f>0</f>
      </c>
      <c s="32">
        <f>0+L223+L227+L231+L235</f>
      </c>
      <c s="32">
        <f>0+M223+M227+M231+M235</f>
      </c>
    </row>
    <row r="223" spans="1:16" ht="12.75">
      <c r="A223" t="s">
        <v>48</v>
      </c>
      <c s="34" t="s">
        <v>224</v>
      </c>
      <c s="34" t="s">
        <v>14832</v>
      </c>
      <c s="35" t="s">
        <v>4</v>
      </c>
      <c s="6" t="s">
        <v>14833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14738</v>
      </c>
    </row>
    <row r="226" spans="1:5" ht="38.25">
      <c r="A226" t="s">
        <v>59</v>
      </c>
      <c r="E226" s="39" t="s">
        <v>14834</v>
      </c>
    </row>
    <row r="227" spans="1:16" ht="12.75">
      <c r="A227" t="s">
        <v>48</v>
      </c>
      <c s="34" t="s">
        <v>637</v>
      </c>
      <c s="34" t="s">
        <v>14835</v>
      </c>
      <c s="35" t="s">
        <v>4</v>
      </c>
      <c s="6" t="s">
        <v>14836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14738</v>
      </c>
    </row>
    <row r="230" spans="1:5" ht="25.5">
      <c r="A230" t="s">
        <v>59</v>
      </c>
      <c r="E230" s="39" t="s">
        <v>14837</v>
      </c>
    </row>
    <row r="231" spans="1:16" ht="12.75">
      <c r="A231" t="s">
        <v>48</v>
      </c>
      <c s="34" t="s">
        <v>227</v>
      </c>
      <c s="34" t="s">
        <v>14892</v>
      </c>
      <c s="35" t="s">
        <v>4</v>
      </c>
      <c s="6" t="s">
        <v>14893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14738</v>
      </c>
    </row>
    <row r="234" spans="1:5" ht="25.5">
      <c r="A234" t="s">
        <v>59</v>
      </c>
      <c r="E234" s="39" t="s">
        <v>14739</v>
      </c>
    </row>
    <row r="235" spans="1:16" ht="12.75">
      <c r="A235" t="s">
        <v>48</v>
      </c>
      <c s="34" t="s">
        <v>230</v>
      </c>
      <c s="34" t="s">
        <v>14740</v>
      </c>
      <c s="35" t="s">
        <v>4</v>
      </c>
      <c s="6" t="s">
        <v>14741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14601</v>
      </c>
    </row>
    <row r="238" spans="1:5" ht="25.5">
      <c r="A238" t="s">
        <v>59</v>
      </c>
      <c r="E238" s="39" t="s">
        <v>14742</v>
      </c>
    </row>
    <row r="239" spans="1:13" ht="12.75">
      <c r="A239" t="s">
        <v>45</v>
      </c>
      <c r="C239" s="31" t="s">
        <v>1380</v>
      </c>
      <c r="E239" s="33" t="s">
        <v>14838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14896</v>
      </c>
      <c r="E8" s="30" t="s">
        <v>14895</v>
      </c>
      <c r="J8" s="29">
        <f>0+J9+J98+J103+J136</f>
      </c>
      <c s="29">
        <f>0+K9+K98+K103+K136</f>
      </c>
      <c s="29">
        <f>0+L9+L98+L103+L136</f>
      </c>
      <c s="29">
        <f>0+M9+M98+M103+M136</f>
      </c>
    </row>
    <row r="9" spans="1:13" ht="12.75">
      <c r="A9" t="s">
        <v>45</v>
      </c>
      <c r="C9" s="31" t="s">
        <v>14597</v>
      </c>
      <c r="E9" s="33" t="s">
        <v>14598</v>
      </c>
      <c r="J9" s="32">
        <f>0</f>
      </c>
      <c s="32">
        <f>0</f>
      </c>
      <c s="32">
        <f>0+L10+L14+L18+L22+L26+L30+L34+L38+L42+L46+L50+L54+L58+L62+L66+L70+L74+L78+L82+L86+L90+L94</f>
      </c>
      <c s="32">
        <f>0+M10+M14+M18+M22+M26+M30+M34+M38+M42+M46+M50+M54+M58+M62+M66+M70+M74+M78+M82+M86+M90+M94</f>
      </c>
    </row>
    <row r="10" spans="1:16" ht="12.75">
      <c r="A10" t="s">
        <v>48</v>
      </c>
      <c s="34" t="s">
        <v>62</v>
      </c>
      <c s="34" t="s">
        <v>14599</v>
      </c>
      <c s="35" t="s">
        <v>4</v>
      </c>
      <c s="6" t="s">
        <v>14600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14606</v>
      </c>
      <c s="35" t="s">
        <v>4</v>
      </c>
      <c s="6" t="s">
        <v>14607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14612</v>
      </c>
      <c s="35" t="s">
        <v>4</v>
      </c>
      <c s="6" t="s">
        <v>14613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14616</v>
      </c>
      <c s="35" t="s">
        <v>4</v>
      </c>
      <c s="6" t="s">
        <v>14617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14618</v>
      </c>
      <c s="35" t="s">
        <v>4</v>
      </c>
      <c s="6" t="s">
        <v>14619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14620</v>
      </c>
      <c s="35" t="s">
        <v>4</v>
      </c>
      <c s="6" t="s">
        <v>14621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14624</v>
      </c>
      <c s="35" t="s">
        <v>4</v>
      </c>
      <c s="6" t="s">
        <v>14625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14626</v>
      </c>
      <c s="35" t="s">
        <v>4</v>
      </c>
      <c s="6" t="s">
        <v>14627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14645</v>
      </c>
      <c s="35" t="s">
        <v>4</v>
      </c>
      <c s="6" t="s">
        <v>14646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14644</v>
      </c>
    </row>
    <row r="49" spans="1:5" ht="12.75">
      <c r="A49" t="s">
        <v>59</v>
      </c>
      <c r="E49" s="39" t="s">
        <v>68</v>
      </c>
    </row>
    <row r="50" spans="1:16" ht="12.75">
      <c r="A50" t="s">
        <v>48</v>
      </c>
      <c s="34" t="s">
        <v>96</v>
      </c>
      <c s="34" t="s">
        <v>14647</v>
      </c>
      <c s="35" t="s">
        <v>4</v>
      </c>
      <c s="6" t="s">
        <v>14648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14644</v>
      </c>
    </row>
    <row r="53" spans="1:5" ht="12.75">
      <c r="A53" t="s">
        <v>59</v>
      </c>
      <c r="E53" s="39" t="s">
        <v>68</v>
      </c>
    </row>
    <row r="54" spans="1:16" ht="12.75">
      <c r="A54" t="s">
        <v>48</v>
      </c>
      <c s="34" t="s">
        <v>99</v>
      </c>
      <c s="34" t="s">
        <v>14649</v>
      </c>
      <c s="35" t="s">
        <v>4</v>
      </c>
      <c s="6" t="s">
        <v>14650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14644</v>
      </c>
    </row>
    <row r="57" spans="1:5" ht="12.75">
      <c r="A57" t="s">
        <v>59</v>
      </c>
      <c r="E57" s="39" t="s">
        <v>68</v>
      </c>
    </row>
    <row r="58" spans="1:16" ht="12.75">
      <c r="A58" t="s">
        <v>48</v>
      </c>
      <c s="34" t="s">
        <v>102</v>
      </c>
      <c s="34" t="s">
        <v>14653</v>
      </c>
      <c s="35" t="s">
        <v>4</v>
      </c>
      <c s="6" t="s">
        <v>14654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14644</v>
      </c>
    </row>
    <row r="61" spans="1:5" ht="12.75">
      <c r="A61" t="s">
        <v>59</v>
      </c>
      <c r="E61" s="39" t="s">
        <v>68</v>
      </c>
    </row>
    <row r="62" spans="1:16" ht="12.75">
      <c r="A62" t="s">
        <v>48</v>
      </c>
      <c s="34" t="s">
        <v>105</v>
      </c>
      <c s="34" t="s">
        <v>14655</v>
      </c>
      <c s="35" t="s">
        <v>4</v>
      </c>
      <c s="6" t="s">
        <v>14656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14657</v>
      </c>
    </row>
    <row r="65" spans="1:5" ht="12.75">
      <c r="A65" t="s">
        <v>59</v>
      </c>
      <c r="E65" s="39" t="s">
        <v>68</v>
      </c>
    </row>
    <row r="66" spans="1:16" ht="12.75">
      <c r="A66" t="s">
        <v>48</v>
      </c>
      <c s="34" t="s">
        <v>108</v>
      </c>
      <c s="34" t="s">
        <v>14658</v>
      </c>
      <c s="35" t="s">
        <v>4</v>
      </c>
      <c s="6" t="s">
        <v>14659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14644</v>
      </c>
    </row>
    <row r="69" spans="1:5" ht="12.75">
      <c r="A69" t="s">
        <v>59</v>
      </c>
      <c r="E69" s="39" t="s">
        <v>68</v>
      </c>
    </row>
    <row r="70" spans="1:16" ht="12.75">
      <c r="A70" t="s">
        <v>48</v>
      </c>
      <c s="34" t="s">
        <v>111</v>
      </c>
      <c s="34" t="s">
        <v>14660</v>
      </c>
      <c s="35" t="s">
        <v>4</v>
      </c>
      <c s="6" t="s">
        <v>14661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14601</v>
      </c>
    </row>
    <row r="73" spans="1:5" ht="12.75">
      <c r="A73" t="s">
        <v>59</v>
      </c>
      <c r="E73" s="39" t="s">
        <v>68</v>
      </c>
    </row>
    <row r="74" spans="1:16" ht="12.75">
      <c r="A74" t="s">
        <v>48</v>
      </c>
      <c s="34" t="s">
        <v>114</v>
      </c>
      <c s="34" t="s">
        <v>14684</v>
      </c>
      <c s="35" t="s">
        <v>4</v>
      </c>
      <c s="6" t="s">
        <v>14685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14601</v>
      </c>
    </row>
    <row r="77" spans="1:5" ht="12.75">
      <c r="A77" t="s">
        <v>59</v>
      </c>
      <c r="E77" s="39" t="s">
        <v>68</v>
      </c>
    </row>
    <row r="78" spans="1:16" ht="12.75">
      <c r="A78" t="s">
        <v>48</v>
      </c>
      <c s="34" t="s">
        <v>117</v>
      </c>
      <c s="34" t="s">
        <v>14696</v>
      </c>
      <c s="35" t="s">
        <v>4</v>
      </c>
      <c s="6" t="s">
        <v>14697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14601</v>
      </c>
    </row>
    <row r="81" spans="1:5" ht="12.75">
      <c r="A81" t="s">
        <v>59</v>
      </c>
      <c r="E81" s="39" t="s">
        <v>68</v>
      </c>
    </row>
    <row r="82" spans="1:16" ht="12.75">
      <c r="A82" t="s">
        <v>48</v>
      </c>
      <c s="34" t="s">
        <v>121</v>
      </c>
      <c s="34" t="s">
        <v>14698</v>
      </c>
      <c s="35" t="s">
        <v>4</v>
      </c>
      <c s="6" t="s">
        <v>14699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14601</v>
      </c>
    </row>
    <row r="85" spans="1:5" ht="12.75">
      <c r="A85" t="s">
        <v>59</v>
      </c>
      <c r="E85" s="39" t="s">
        <v>68</v>
      </c>
    </row>
    <row r="86" spans="1:16" ht="25.5">
      <c r="A86" t="s">
        <v>48</v>
      </c>
      <c s="34" t="s">
        <v>124</v>
      </c>
      <c s="34" t="s">
        <v>14702</v>
      </c>
      <c s="35" t="s">
        <v>4</v>
      </c>
      <c s="6" t="s">
        <v>14703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14657</v>
      </c>
    </row>
    <row r="89" spans="1:5" ht="12.75">
      <c r="A89" t="s">
        <v>59</v>
      </c>
      <c r="E89" s="39" t="s">
        <v>68</v>
      </c>
    </row>
    <row r="90" spans="1:16" ht="25.5">
      <c r="A90" t="s">
        <v>48</v>
      </c>
      <c s="34" t="s">
        <v>127</v>
      </c>
      <c s="34" t="s">
        <v>14704</v>
      </c>
      <c s="35" t="s">
        <v>4</v>
      </c>
      <c s="6" t="s">
        <v>14705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14657</v>
      </c>
    </row>
    <row r="93" spans="1:5" ht="12.75">
      <c r="A93" t="s">
        <v>59</v>
      </c>
      <c r="E93" s="39" t="s">
        <v>68</v>
      </c>
    </row>
    <row r="94" spans="1:16" ht="12.75">
      <c r="A94" t="s">
        <v>48</v>
      </c>
      <c s="34" t="s">
        <v>130</v>
      </c>
      <c s="34" t="s">
        <v>14706</v>
      </c>
      <c s="35" t="s">
        <v>4</v>
      </c>
      <c s="6" t="s">
        <v>14707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14657</v>
      </c>
    </row>
    <row r="97" spans="1:5" ht="12.75">
      <c r="A97" t="s">
        <v>59</v>
      </c>
      <c r="E97" s="39" t="s">
        <v>68</v>
      </c>
    </row>
    <row r="98" spans="1:13" ht="12.75">
      <c r="A98" t="s">
        <v>45</v>
      </c>
      <c r="C98" s="31" t="s">
        <v>14708</v>
      </c>
      <c r="E98" s="33" t="s">
        <v>14709</v>
      </c>
      <c r="J98" s="32">
        <f>0</f>
      </c>
      <c s="32">
        <f>0</f>
      </c>
      <c s="32">
        <f>0+L99</f>
      </c>
      <c s="32">
        <f>0+M99</f>
      </c>
    </row>
    <row r="99" spans="1:16" ht="12.75">
      <c r="A99" t="s">
        <v>48</v>
      </c>
      <c s="34" t="s">
        <v>133</v>
      </c>
      <c s="34" t="s">
        <v>14710</v>
      </c>
      <c s="35" t="s">
        <v>4</v>
      </c>
      <c s="6" t="s">
        <v>14711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14601</v>
      </c>
    </row>
    <row r="102" spans="1:5" ht="12.75">
      <c r="A102" t="s">
        <v>59</v>
      </c>
      <c r="E102" s="39" t="s">
        <v>68</v>
      </c>
    </row>
    <row r="103" spans="1:13" ht="12.75">
      <c r="A103" t="s">
        <v>45</v>
      </c>
      <c r="C103" s="31" t="s">
        <v>14714</v>
      </c>
      <c r="E103" s="33" t="s">
        <v>14715</v>
      </c>
      <c r="J103" s="32">
        <f>0</f>
      </c>
      <c s="32">
        <f>0</f>
      </c>
      <c s="32">
        <f>0+L104+L108+L112+L116+L120+L124+L128+L132</f>
      </c>
      <c s="32">
        <f>0+M104+M108+M112+M116+M120+M124+M128+M132</f>
      </c>
    </row>
    <row r="104" spans="1:16" ht="12.75">
      <c r="A104" t="s">
        <v>48</v>
      </c>
      <c s="34" t="s">
        <v>136</v>
      </c>
      <c s="34" t="s">
        <v>14716</v>
      </c>
      <c s="35" t="s">
        <v>4</v>
      </c>
      <c s="6" t="s">
        <v>14717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14657</v>
      </c>
    </row>
    <row r="107" spans="1:5" ht="12.75">
      <c r="A107" t="s">
        <v>59</v>
      </c>
      <c r="E107" s="39" t="s">
        <v>68</v>
      </c>
    </row>
    <row r="108" spans="1:16" ht="12.75">
      <c r="A108" t="s">
        <v>48</v>
      </c>
      <c s="34" t="s">
        <v>139</v>
      </c>
      <c s="34" t="s">
        <v>14720</v>
      </c>
      <c s="35" t="s">
        <v>4</v>
      </c>
      <c s="6" t="s">
        <v>14721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14657</v>
      </c>
    </row>
    <row r="111" spans="1:5" ht="12.75">
      <c r="A111" t="s">
        <v>59</v>
      </c>
      <c r="E111" s="39" t="s">
        <v>68</v>
      </c>
    </row>
    <row r="112" spans="1:16" ht="12.75">
      <c r="A112" t="s">
        <v>48</v>
      </c>
      <c s="34" t="s">
        <v>142</v>
      </c>
      <c s="34" t="s">
        <v>14722</v>
      </c>
      <c s="35" t="s">
        <v>4</v>
      </c>
      <c s="6" t="s">
        <v>14723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14657</v>
      </c>
    </row>
    <row r="115" spans="1:5" ht="12.75">
      <c r="A115" t="s">
        <v>59</v>
      </c>
      <c r="E115" s="39" t="s">
        <v>68</v>
      </c>
    </row>
    <row r="116" spans="1:16" ht="12.75">
      <c r="A116" t="s">
        <v>48</v>
      </c>
      <c s="34" t="s">
        <v>145</v>
      </c>
      <c s="34" t="s">
        <v>14726</v>
      </c>
      <c s="35" t="s">
        <v>4</v>
      </c>
      <c s="6" t="s">
        <v>14727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14657</v>
      </c>
    </row>
    <row r="119" spans="1:5" ht="12.75">
      <c r="A119" t="s">
        <v>59</v>
      </c>
      <c r="E119" s="39" t="s">
        <v>68</v>
      </c>
    </row>
    <row r="120" spans="1:16" ht="12.75">
      <c r="A120" t="s">
        <v>48</v>
      </c>
      <c s="34" t="s">
        <v>148</v>
      </c>
      <c s="34" t="s">
        <v>14728</v>
      </c>
      <c s="35" t="s">
        <v>4</v>
      </c>
      <c s="6" t="s">
        <v>14729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14657</v>
      </c>
    </row>
    <row r="127" spans="1:5" ht="12.75">
      <c r="A127" t="s">
        <v>59</v>
      </c>
      <c r="E127" s="39" t="s">
        <v>68</v>
      </c>
    </row>
    <row r="128" spans="1:16" ht="12.75">
      <c r="A128" t="s">
        <v>48</v>
      </c>
      <c s="34" t="s">
        <v>154</v>
      </c>
      <c s="34" t="s">
        <v>14730</v>
      </c>
      <c s="35" t="s">
        <v>4</v>
      </c>
      <c s="6" t="s">
        <v>14731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14657</v>
      </c>
    </row>
    <row r="131" spans="1:5" ht="12.75">
      <c r="A131" t="s">
        <v>59</v>
      </c>
      <c r="E131" s="39" t="s">
        <v>68</v>
      </c>
    </row>
    <row r="132" spans="1:16" ht="12.75">
      <c r="A132" t="s">
        <v>48</v>
      </c>
      <c s="34" t="s">
        <v>157</v>
      </c>
      <c s="34" t="s">
        <v>14732</v>
      </c>
      <c s="35" t="s">
        <v>4</v>
      </c>
      <c s="6" t="s">
        <v>14733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14657</v>
      </c>
    </row>
    <row r="135" spans="1:5" ht="12.75">
      <c r="A135" t="s">
        <v>59</v>
      </c>
      <c r="E135" s="39" t="s">
        <v>68</v>
      </c>
    </row>
    <row r="136" spans="1:13" ht="12.75">
      <c r="A136" t="s">
        <v>45</v>
      </c>
      <c r="C136" s="31" t="s">
        <v>14734</v>
      </c>
      <c r="E136" s="33" t="s">
        <v>14735</v>
      </c>
      <c r="J136" s="32">
        <f>0</f>
      </c>
      <c s="32">
        <f>0</f>
      </c>
      <c s="32">
        <f>0+L137</f>
      </c>
      <c s="32">
        <f>0+M137</f>
      </c>
    </row>
    <row r="137" spans="1:16" ht="12.75">
      <c r="A137" t="s">
        <v>48</v>
      </c>
      <c s="34" t="s">
        <v>160</v>
      </c>
      <c s="34" t="s">
        <v>14897</v>
      </c>
      <c s="35" t="s">
        <v>4</v>
      </c>
      <c s="6" t="s">
        <v>14898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14738</v>
      </c>
    </row>
    <row r="140" spans="1:5" ht="25.5">
      <c r="A140" t="s">
        <v>59</v>
      </c>
      <c r="E140" s="39" t="s">
        <v>14739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14901</v>
      </c>
      <c r="E8" s="30" t="s">
        <v>14900</v>
      </c>
      <c r="J8" s="29">
        <f>0+J9+J46+J83+J88+J105+J118</f>
      </c>
      <c s="29">
        <f>0+K9+K46+K83+K88+K105+K118</f>
      </c>
      <c s="29">
        <f>0+L9+L46+L83+L88+L105+L118</f>
      </c>
      <c s="29">
        <f>0+M9+M46+M83+M88+M105+M118</f>
      </c>
    </row>
    <row r="9" spans="1:13" ht="12.75">
      <c r="A9" t="s">
        <v>45</v>
      </c>
      <c r="C9" s="31" t="s">
        <v>14746</v>
      </c>
      <c r="E9" s="33" t="s">
        <v>14747</v>
      </c>
      <c r="J9" s="32">
        <f>0</f>
      </c>
      <c s="32">
        <f>0</f>
      </c>
      <c s="32">
        <f>0+L10+L14+L18+L22+L26+L30+L34+L38+L42</f>
      </c>
      <c s="32">
        <f>0+M10+M14+M18+M22+M26+M30+M34+M38+M42</f>
      </c>
    </row>
    <row r="10" spans="1:16" ht="12.75">
      <c r="A10" t="s">
        <v>48</v>
      </c>
      <c s="34" t="s">
        <v>62</v>
      </c>
      <c s="34" t="s">
        <v>14748</v>
      </c>
      <c s="35" t="s">
        <v>4</v>
      </c>
      <c s="6" t="s">
        <v>14749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6919</v>
      </c>
      <c s="35" t="s">
        <v>4</v>
      </c>
      <c s="6" t="s">
        <v>6920</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14764</v>
      </c>
      <c s="35" t="s">
        <v>4</v>
      </c>
      <c s="6" t="s">
        <v>14765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14766</v>
      </c>
      <c s="35" t="s">
        <v>4</v>
      </c>
      <c s="6" t="s">
        <v>14767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14657</v>
      </c>
    </row>
    <row r="45" spans="1:5" ht="12.75">
      <c r="A45" t="s">
        <v>59</v>
      </c>
      <c r="E45" s="39" t="s">
        <v>68</v>
      </c>
    </row>
    <row r="46" spans="1:13" ht="12.75">
      <c r="A46" t="s">
        <v>45</v>
      </c>
      <c r="C46" s="31" t="s">
        <v>14768</v>
      </c>
      <c r="E46" s="33" t="s">
        <v>14769</v>
      </c>
      <c r="J46" s="32">
        <f>0</f>
      </c>
      <c s="32">
        <f>0</f>
      </c>
      <c s="32">
        <f>0+L47+L51+L55+L59+L63+L67+L71+L75+L79</f>
      </c>
      <c s="32">
        <f>0+M47+M51+M55+M59+M63+M67+M71+M75+M79</f>
      </c>
    </row>
    <row r="47" spans="1:16" ht="25.5">
      <c r="A47" t="s">
        <v>48</v>
      </c>
      <c s="34" t="s">
        <v>93</v>
      </c>
      <c s="34" t="s">
        <v>14774</v>
      </c>
      <c s="35" t="s">
        <v>4</v>
      </c>
      <c s="6" t="s">
        <v>14775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14750</v>
      </c>
    </row>
    <row r="50" spans="1:5" ht="12.75">
      <c r="A50" t="s">
        <v>59</v>
      </c>
      <c r="E50" s="39" t="s">
        <v>68</v>
      </c>
    </row>
    <row r="51" spans="1:16" ht="25.5">
      <c r="A51" t="s">
        <v>48</v>
      </c>
      <c s="34" t="s">
        <v>96</v>
      </c>
      <c s="34" t="s">
        <v>14778</v>
      </c>
      <c s="35" t="s">
        <v>4</v>
      </c>
      <c s="6" t="s">
        <v>14779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14782</v>
      </c>
      <c s="35" t="s">
        <v>4</v>
      </c>
      <c s="6" t="s">
        <v>14783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14786</v>
      </c>
      <c s="35" t="s">
        <v>4</v>
      </c>
      <c s="6" t="s">
        <v>14787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12.75">
      <c r="A63" t="s">
        <v>48</v>
      </c>
      <c s="34" t="s">
        <v>105</v>
      </c>
      <c s="34" t="s">
        <v>14802</v>
      </c>
      <c s="35" t="s">
        <v>4</v>
      </c>
      <c s="6" t="s">
        <v>14803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12.75">
      <c r="A67" t="s">
        <v>48</v>
      </c>
      <c s="34" t="s">
        <v>108</v>
      </c>
      <c s="34" t="s">
        <v>14810</v>
      </c>
      <c s="35" t="s">
        <v>4</v>
      </c>
      <c s="6" t="s">
        <v>14811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12.75">
      <c r="A71" t="s">
        <v>48</v>
      </c>
      <c s="34" t="s">
        <v>111</v>
      </c>
      <c s="34" t="s">
        <v>14812</v>
      </c>
      <c s="35" t="s">
        <v>4</v>
      </c>
      <c s="6" t="s">
        <v>14813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12.75">
      <c r="A75" t="s">
        <v>48</v>
      </c>
      <c s="34" t="s">
        <v>114</v>
      </c>
      <c s="34" t="s">
        <v>14814</v>
      </c>
      <c s="35" t="s">
        <v>4</v>
      </c>
      <c s="6" t="s">
        <v>14815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12.75">
      <c r="A79" t="s">
        <v>48</v>
      </c>
      <c s="34" t="s">
        <v>117</v>
      </c>
      <c s="34" t="s">
        <v>14830</v>
      </c>
      <c s="35" t="s">
        <v>4</v>
      </c>
      <c s="6" t="s">
        <v>14831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14657</v>
      </c>
    </row>
    <row r="82" spans="1:5" ht="12.75">
      <c r="A82" t="s">
        <v>59</v>
      </c>
      <c r="E82" s="39" t="s">
        <v>68</v>
      </c>
    </row>
    <row r="83" spans="1:13" ht="12.75">
      <c r="A83" t="s">
        <v>45</v>
      </c>
      <c r="C83" s="31" t="s">
        <v>14597</v>
      </c>
      <c r="E83" s="33" t="s">
        <v>14598</v>
      </c>
      <c r="J83" s="32">
        <f>0</f>
      </c>
      <c s="32">
        <f>0</f>
      </c>
      <c s="32">
        <f>0+L84</f>
      </c>
      <c s="32">
        <f>0+M84</f>
      </c>
    </row>
    <row r="84" spans="1:16" ht="12.75">
      <c r="A84" t="s">
        <v>48</v>
      </c>
      <c s="34" t="s">
        <v>121</v>
      </c>
      <c s="34" t="s">
        <v>14700</v>
      </c>
      <c s="35" t="s">
        <v>4</v>
      </c>
      <c s="6" t="s">
        <v>14701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14601</v>
      </c>
    </row>
    <row r="87" spans="1:5" ht="12.75">
      <c r="A87" t="s">
        <v>59</v>
      </c>
      <c r="E87" s="39" t="s">
        <v>68</v>
      </c>
    </row>
    <row r="88" spans="1:13" ht="12.75">
      <c r="A88" t="s">
        <v>45</v>
      </c>
      <c r="C88" s="31" t="s">
        <v>14714</v>
      </c>
      <c r="E88" s="33" t="s">
        <v>14715</v>
      </c>
      <c r="J88" s="32">
        <f>0</f>
      </c>
      <c s="32">
        <f>0</f>
      </c>
      <c s="32">
        <f>0+L89+L93+L97+L101</f>
      </c>
      <c s="32">
        <f>0+M89+M93+M97+M101</f>
      </c>
    </row>
    <row r="89" spans="1:16" ht="12.75">
      <c r="A89" t="s">
        <v>48</v>
      </c>
      <c s="34" t="s">
        <v>124</v>
      </c>
      <c s="34" t="s">
        <v>14726</v>
      </c>
      <c s="35" t="s">
        <v>4</v>
      </c>
      <c s="6" t="s">
        <v>14727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14657</v>
      </c>
    </row>
    <row r="92" spans="1:5" ht="12.75">
      <c r="A92" t="s">
        <v>59</v>
      </c>
      <c r="E92" s="39" t="s">
        <v>68</v>
      </c>
    </row>
    <row r="93" spans="1:16" ht="12.75">
      <c r="A93" t="s">
        <v>48</v>
      </c>
      <c s="34" t="s">
        <v>127</v>
      </c>
      <c s="34" t="s">
        <v>14728</v>
      </c>
      <c s="35" t="s">
        <v>4</v>
      </c>
      <c s="6" t="s">
        <v>14729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14657</v>
      </c>
    </row>
    <row r="100" spans="1:5" ht="12.75">
      <c r="A100" t="s">
        <v>59</v>
      </c>
      <c r="E100" s="39" t="s">
        <v>68</v>
      </c>
    </row>
    <row r="101" spans="1:16" ht="12.75">
      <c r="A101" t="s">
        <v>48</v>
      </c>
      <c s="34" t="s">
        <v>133</v>
      </c>
      <c s="34" t="s">
        <v>14730</v>
      </c>
      <c s="35" t="s">
        <v>4</v>
      </c>
      <c s="6" t="s">
        <v>14731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3" ht="12.75">
      <c r="A105" t="s">
        <v>45</v>
      </c>
      <c r="C105" s="31" t="s">
        <v>14734</v>
      </c>
      <c r="E105" s="33" t="s">
        <v>14735</v>
      </c>
      <c r="J105" s="32">
        <f>0</f>
      </c>
      <c s="32">
        <f>0</f>
      </c>
      <c s="32">
        <f>0+L106+L110+L114</f>
      </c>
      <c s="32">
        <f>0+M106+M110+M114</f>
      </c>
    </row>
    <row r="106" spans="1:16" ht="12.75">
      <c r="A106" t="s">
        <v>48</v>
      </c>
      <c s="34" t="s">
        <v>136</v>
      </c>
      <c s="34" t="s">
        <v>14832</v>
      </c>
      <c s="35" t="s">
        <v>4</v>
      </c>
      <c s="6" t="s">
        <v>14833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14738</v>
      </c>
    </row>
    <row r="109" spans="1:5" ht="38.25">
      <c r="A109" t="s">
        <v>59</v>
      </c>
      <c r="E109" s="39" t="s">
        <v>14834</v>
      </c>
    </row>
    <row r="110" spans="1:16" ht="12.75">
      <c r="A110" t="s">
        <v>48</v>
      </c>
      <c s="34" t="s">
        <v>139</v>
      </c>
      <c s="34" t="s">
        <v>14835</v>
      </c>
      <c s="35" t="s">
        <v>4</v>
      </c>
      <c s="6" t="s">
        <v>14836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14738</v>
      </c>
    </row>
    <row r="113" spans="1:5" ht="25.5">
      <c r="A113" t="s">
        <v>59</v>
      </c>
      <c r="E113" s="39" t="s">
        <v>14837</v>
      </c>
    </row>
    <row r="114" spans="1:16" ht="12.75">
      <c r="A114" t="s">
        <v>48</v>
      </c>
      <c s="34" t="s">
        <v>142</v>
      </c>
      <c s="34" t="s">
        <v>14897</v>
      </c>
      <c s="35" t="s">
        <v>4</v>
      </c>
      <c s="6" t="s">
        <v>14898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14738</v>
      </c>
    </row>
    <row r="117" spans="1:5" ht="25.5">
      <c r="A117" t="s">
        <v>59</v>
      </c>
      <c r="E117" s="39" t="s">
        <v>14739</v>
      </c>
    </row>
    <row r="118" spans="1:13" ht="12.75">
      <c r="A118" t="s">
        <v>45</v>
      </c>
      <c r="C118" s="31" t="s">
        <v>1380</v>
      </c>
      <c r="E118" s="33" t="s">
        <v>14838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14904</v>
      </c>
      <c r="E8" s="30" t="s">
        <v>14903</v>
      </c>
      <c r="J8" s="29">
        <f>0+J9+J182+J191+J232</f>
      </c>
      <c s="29">
        <f>0+K9+K182+K191+K232</f>
      </c>
      <c s="29">
        <f>0+L9+L182+L191+L232</f>
      </c>
      <c s="29">
        <f>0+M9+M182+M191+M232</f>
      </c>
    </row>
    <row r="9" spans="1:13" ht="12.75">
      <c r="A9" t="s">
        <v>45</v>
      </c>
      <c r="C9" s="31" t="s">
        <v>14597</v>
      </c>
      <c r="E9" s="33" t="s">
        <v>14598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14599</v>
      </c>
      <c s="35" t="s">
        <v>4</v>
      </c>
      <c s="6" t="s">
        <v>14600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14601</v>
      </c>
    </row>
    <row r="13" spans="1:5" ht="12.75">
      <c r="A13" t="s">
        <v>59</v>
      </c>
      <c r="E13" s="39" t="s">
        <v>68</v>
      </c>
    </row>
    <row r="14" spans="1:16" ht="12.75">
      <c r="A14" t="s">
        <v>48</v>
      </c>
      <c s="34" t="s">
        <v>26</v>
      </c>
      <c s="34" t="s">
        <v>14602</v>
      </c>
      <c s="35" t="s">
        <v>4</v>
      </c>
      <c s="6" t="s">
        <v>14603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14601</v>
      </c>
    </row>
    <row r="17" spans="1:5" ht="12.75">
      <c r="A17" t="s">
        <v>59</v>
      </c>
      <c r="E17" s="39" t="s">
        <v>68</v>
      </c>
    </row>
    <row r="18" spans="1:16" ht="12.75">
      <c r="A18" t="s">
        <v>48</v>
      </c>
      <c s="34" t="s">
        <v>25</v>
      </c>
      <c s="34" t="s">
        <v>14604</v>
      </c>
      <c s="35" t="s">
        <v>4</v>
      </c>
      <c s="6" t="s">
        <v>14605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14601</v>
      </c>
    </row>
    <row r="21" spans="1:5" ht="12.75">
      <c r="A21" t="s">
        <v>59</v>
      </c>
      <c r="E21" s="39" t="s">
        <v>68</v>
      </c>
    </row>
    <row r="22" spans="1:16" ht="12.75">
      <c r="A22" t="s">
        <v>48</v>
      </c>
      <c s="34" t="s">
        <v>74</v>
      </c>
      <c s="34" t="s">
        <v>14606</v>
      </c>
      <c s="35" t="s">
        <v>4</v>
      </c>
      <c s="6" t="s">
        <v>14607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14601</v>
      </c>
    </row>
    <row r="25" spans="1:5" ht="12.75">
      <c r="A25" t="s">
        <v>59</v>
      </c>
      <c r="E25" s="39" t="s">
        <v>68</v>
      </c>
    </row>
    <row r="26" spans="1:16" ht="12.75">
      <c r="A26" t="s">
        <v>48</v>
      </c>
      <c s="34" t="s">
        <v>77</v>
      </c>
      <c s="34" t="s">
        <v>14610</v>
      </c>
      <c s="35" t="s">
        <v>4</v>
      </c>
      <c s="6" t="s">
        <v>14611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14601</v>
      </c>
    </row>
    <row r="29" spans="1:5" ht="12.75">
      <c r="A29" t="s">
        <v>59</v>
      </c>
      <c r="E29" s="39" t="s">
        <v>68</v>
      </c>
    </row>
    <row r="30" spans="1:16" ht="12.75">
      <c r="A30" t="s">
        <v>48</v>
      </c>
      <c s="34" t="s">
        <v>80</v>
      </c>
      <c s="34" t="s">
        <v>14612</v>
      </c>
      <c s="35" t="s">
        <v>4</v>
      </c>
      <c s="6" t="s">
        <v>14613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14601</v>
      </c>
    </row>
    <row r="33" spans="1:5" ht="12.75">
      <c r="A33" t="s">
        <v>59</v>
      </c>
      <c r="E33" s="39" t="s">
        <v>68</v>
      </c>
    </row>
    <row r="34" spans="1:16" ht="12.75">
      <c r="A34" t="s">
        <v>48</v>
      </c>
      <c s="34" t="s">
        <v>83</v>
      </c>
      <c s="34" t="s">
        <v>14614</v>
      </c>
      <c s="35" t="s">
        <v>4</v>
      </c>
      <c s="6" t="s">
        <v>14615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14601</v>
      </c>
    </row>
    <row r="37" spans="1:5" ht="12.75">
      <c r="A37" t="s">
        <v>59</v>
      </c>
      <c r="E37" s="39" t="s">
        <v>68</v>
      </c>
    </row>
    <row r="38" spans="1:16" ht="12.75">
      <c r="A38" t="s">
        <v>48</v>
      </c>
      <c s="34" t="s">
        <v>86</v>
      </c>
      <c s="34" t="s">
        <v>14616</v>
      </c>
      <c s="35" t="s">
        <v>4</v>
      </c>
      <c s="6" t="s">
        <v>14617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14601</v>
      </c>
    </row>
    <row r="41" spans="1:5" ht="12.75">
      <c r="A41" t="s">
        <v>59</v>
      </c>
      <c r="E41" s="39" t="s">
        <v>68</v>
      </c>
    </row>
    <row r="42" spans="1:16" ht="12.75">
      <c r="A42" t="s">
        <v>48</v>
      </c>
      <c s="34" t="s">
        <v>89</v>
      </c>
      <c s="34" t="s">
        <v>14618</v>
      </c>
      <c s="35" t="s">
        <v>4</v>
      </c>
      <c s="6" t="s">
        <v>14619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14620</v>
      </c>
      <c s="35" t="s">
        <v>4</v>
      </c>
      <c s="6" t="s">
        <v>14621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14601</v>
      </c>
    </row>
    <row r="49" spans="1:5" ht="12.75">
      <c r="A49" t="s">
        <v>59</v>
      </c>
      <c r="E49" s="39" t="s">
        <v>68</v>
      </c>
    </row>
    <row r="50" spans="1:16" ht="12.75">
      <c r="A50" t="s">
        <v>48</v>
      </c>
      <c s="34" t="s">
        <v>96</v>
      </c>
      <c s="34" t="s">
        <v>14622</v>
      </c>
      <c s="35" t="s">
        <v>4</v>
      </c>
      <c s="6" t="s">
        <v>14623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14601</v>
      </c>
    </row>
    <row r="53" spans="1:5" ht="12.75">
      <c r="A53" t="s">
        <v>59</v>
      </c>
      <c r="E53" s="39" t="s">
        <v>68</v>
      </c>
    </row>
    <row r="54" spans="1:16" ht="12.75">
      <c r="A54" t="s">
        <v>48</v>
      </c>
      <c s="34" t="s">
        <v>99</v>
      </c>
      <c s="34" t="s">
        <v>14624</v>
      </c>
      <c s="35" t="s">
        <v>4</v>
      </c>
      <c s="6" t="s">
        <v>14625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14601</v>
      </c>
    </row>
    <row r="57" spans="1:5" ht="12.75">
      <c r="A57" t="s">
        <v>59</v>
      </c>
      <c r="E57" s="39" t="s">
        <v>68</v>
      </c>
    </row>
    <row r="58" spans="1:16" ht="12.75">
      <c r="A58" t="s">
        <v>48</v>
      </c>
      <c s="34" t="s">
        <v>102</v>
      </c>
      <c s="34" t="s">
        <v>14626</v>
      </c>
      <c s="35" t="s">
        <v>4</v>
      </c>
      <c s="6" t="s">
        <v>14627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14601</v>
      </c>
    </row>
    <row r="61" spans="1:5" ht="12.75">
      <c r="A61" t="s">
        <v>59</v>
      </c>
      <c r="E61" s="39" t="s">
        <v>68</v>
      </c>
    </row>
    <row r="62" spans="1:16" ht="12.75">
      <c r="A62" t="s">
        <v>48</v>
      </c>
      <c s="34" t="s">
        <v>105</v>
      </c>
      <c s="34" t="s">
        <v>14642</v>
      </c>
      <c s="35" t="s">
        <v>4</v>
      </c>
      <c s="6" t="s">
        <v>14643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14644</v>
      </c>
    </row>
    <row r="65" spans="1:5" ht="12.75">
      <c r="A65" t="s">
        <v>59</v>
      </c>
      <c r="E65" s="39" t="s">
        <v>68</v>
      </c>
    </row>
    <row r="66" spans="1:16" ht="12.75">
      <c r="A66" t="s">
        <v>48</v>
      </c>
      <c s="34" t="s">
        <v>108</v>
      </c>
      <c s="34" t="s">
        <v>14645</v>
      </c>
      <c s="35" t="s">
        <v>4</v>
      </c>
      <c s="6" t="s">
        <v>14646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14644</v>
      </c>
    </row>
    <row r="69" spans="1:5" ht="12.75">
      <c r="A69" t="s">
        <v>59</v>
      </c>
      <c r="E69" s="39" t="s">
        <v>68</v>
      </c>
    </row>
    <row r="70" spans="1:16" ht="12.75">
      <c r="A70" t="s">
        <v>48</v>
      </c>
      <c s="34" t="s">
        <v>111</v>
      </c>
      <c s="34" t="s">
        <v>14647</v>
      </c>
      <c s="35" t="s">
        <v>4</v>
      </c>
      <c s="6" t="s">
        <v>14648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14644</v>
      </c>
    </row>
    <row r="73" spans="1:5" ht="12.75">
      <c r="A73" t="s">
        <v>59</v>
      </c>
      <c r="E73" s="39" t="s">
        <v>68</v>
      </c>
    </row>
    <row r="74" spans="1:16" ht="12.75">
      <c r="A74" t="s">
        <v>48</v>
      </c>
      <c s="34" t="s">
        <v>114</v>
      </c>
      <c s="34" t="s">
        <v>14649</v>
      </c>
      <c s="35" t="s">
        <v>4</v>
      </c>
      <c s="6" t="s">
        <v>14650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14644</v>
      </c>
    </row>
    <row r="77" spans="1:5" ht="12.75">
      <c r="A77" t="s">
        <v>59</v>
      </c>
      <c r="E77" s="39" t="s">
        <v>68</v>
      </c>
    </row>
    <row r="78" spans="1:16" ht="12.75">
      <c r="A78" t="s">
        <v>48</v>
      </c>
      <c s="34" t="s">
        <v>117</v>
      </c>
      <c s="34" t="s">
        <v>14651</v>
      </c>
      <c s="35" t="s">
        <v>4</v>
      </c>
      <c s="6" t="s">
        <v>14652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14644</v>
      </c>
    </row>
    <row r="81" spans="1:5" ht="12.75">
      <c r="A81" t="s">
        <v>59</v>
      </c>
      <c r="E81" s="39" t="s">
        <v>68</v>
      </c>
    </row>
    <row r="82" spans="1:16" ht="12.75">
      <c r="A82" t="s">
        <v>48</v>
      </c>
      <c s="34" t="s">
        <v>121</v>
      </c>
      <c s="34" t="s">
        <v>14653</v>
      </c>
      <c s="35" t="s">
        <v>4</v>
      </c>
      <c s="6" t="s">
        <v>14654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14644</v>
      </c>
    </row>
    <row r="85" spans="1:5" ht="12.75">
      <c r="A85" t="s">
        <v>59</v>
      </c>
      <c r="E85" s="39" t="s">
        <v>68</v>
      </c>
    </row>
    <row r="86" spans="1:16" ht="12.75">
      <c r="A86" t="s">
        <v>48</v>
      </c>
      <c s="34" t="s">
        <v>124</v>
      </c>
      <c s="34" t="s">
        <v>14655</v>
      </c>
      <c s="35" t="s">
        <v>4</v>
      </c>
      <c s="6" t="s">
        <v>14656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14657</v>
      </c>
    </row>
    <row r="89" spans="1:5" ht="12.75">
      <c r="A89" t="s">
        <v>59</v>
      </c>
      <c r="E89" s="39" t="s">
        <v>68</v>
      </c>
    </row>
    <row r="90" spans="1:16" ht="12.75">
      <c r="A90" t="s">
        <v>48</v>
      </c>
      <c s="34" t="s">
        <v>127</v>
      </c>
      <c s="34" t="s">
        <v>14658</v>
      </c>
      <c s="35" t="s">
        <v>4</v>
      </c>
      <c s="6" t="s">
        <v>14659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14644</v>
      </c>
    </row>
    <row r="93" spans="1:5" ht="12.75">
      <c r="A93" t="s">
        <v>59</v>
      </c>
      <c r="E93" s="39" t="s">
        <v>68</v>
      </c>
    </row>
    <row r="94" spans="1:16" ht="12.75">
      <c r="A94" t="s">
        <v>48</v>
      </c>
      <c s="34" t="s">
        <v>130</v>
      </c>
      <c s="34" t="s">
        <v>14660</v>
      </c>
      <c s="35" t="s">
        <v>4</v>
      </c>
      <c s="6" t="s">
        <v>14661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14601</v>
      </c>
    </row>
    <row r="97" spans="1:5" ht="12.75">
      <c r="A97" t="s">
        <v>59</v>
      </c>
      <c r="E97" s="39" t="s">
        <v>68</v>
      </c>
    </row>
    <row r="98" spans="1:16" ht="12.75">
      <c r="A98" t="s">
        <v>48</v>
      </c>
      <c s="34" t="s">
        <v>133</v>
      </c>
      <c s="34" t="s">
        <v>14662</v>
      </c>
      <c s="35" t="s">
        <v>4</v>
      </c>
      <c s="6" t="s">
        <v>14663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14601</v>
      </c>
    </row>
    <row r="101" spans="1:5" ht="12.75">
      <c r="A101" t="s">
        <v>59</v>
      </c>
      <c r="E101" s="39" t="s">
        <v>68</v>
      </c>
    </row>
    <row r="102" spans="1:16" ht="12.75">
      <c r="A102" t="s">
        <v>48</v>
      </c>
      <c s="34" t="s">
        <v>136</v>
      </c>
      <c s="34" t="s">
        <v>14664</v>
      </c>
      <c s="35" t="s">
        <v>4</v>
      </c>
      <c s="6" t="s">
        <v>14665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14601</v>
      </c>
    </row>
    <row r="105" spans="1:5" ht="12.75">
      <c r="A105" t="s">
        <v>59</v>
      </c>
      <c r="E105" s="39" t="s">
        <v>68</v>
      </c>
    </row>
    <row r="106" spans="1:16" ht="12.75">
      <c r="A106" t="s">
        <v>48</v>
      </c>
      <c s="34" t="s">
        <v>139</v>
      </c>
      <c s="34" t="s">
        <v>14670</v>
      </c>
      <c s="35" t="s">
        <v>4</v>
      </c>
      <c s="6" t="s">
        <v>14671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14601</v>
      </c>
    </row>
    <row r="109" spans="1:5" ht="12.75">
      <c r="A109" t="s">
        <v>59</v>
      </c>
      <c r="E109" s="39" t="s">
        <v>68</v>
      </c>
    </row>
    <row r="110" spans="1:16" ht="25.5">
      <c r="A110" t="s">
        <v>48</v>
      </c>
      <c s="34" t="s">
        <v>142</v>
      </c>
      <c s="34" t="s">
        <v>14676</v>
      </c>
      <c s="35" t="s">
        <v>4</v>
      </c>
      <c s="6" t="s">
        <v>14677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14601</v>
      </c>
    </row>
    <row r="113" spans="1:5" ht="12.75">
      <c r="A113" t="s">
        <v>59</v>
      </c>
      <c r="E113" s="39" t="s">
        <v>68</v>
      </c>
    </row>
    <row r="114" spans="1:16" ht="12.75">
      <c r="A114" t="s">
        <v>48</v>
      </c>
      <c s="34" t="s">
        <v>145</v>
      </c>
      <c s="34" t="s">
        <v>14678</v>
      </c>
      <c s="35" t="s">
        <v>4</v>
      </c>
      <c s="6" t="s">
        <v>14679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14601</v>
      </c>
    </row>
    <row r="117" spans="1:5" ht="12.75">
      <c r="A117" t="s">
        <v>59</v>
      </c>
      <c r="E117" s="39" t="s">
        <v>68</v>
      </c>
    </row>
    <row r="118" spans="1:16" ht="12.75">
      <c r="A118" t="s">
        <v>48</v>
      </c>
      <c s="34" t="s">
        <v>148</v>
      </c>
      <c s="34" t="s">
        <v>14905</v>
      </c>
      <c s="35" t="s">
        <v>4</v>
      </c>
      <c s="6" t="s">
        <v>14906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14601</v>
      </c>
    </row>
    <row r="121" spans="1:5" ht="12.75">
      <c r="A121" t="s">
        <v>59</v>
      </c>
      <c r="E121" s="39" t="s">
        <v>68</v>
      </c>
    </row>
    <row r="122" spans="1:16" ht="12.75">
      <c r="A122" t="s">
        <v>48</v>
      </c>
      <c s="34" t="s">
        <v>151</v>
      </c>
      <c s="34" t="s">
        <v>14680</v>
      </c>
      <c s="35" t="s">
        <v>4</v>
      </c>
      <c s="6" t="s">
        <v>14681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14601</v>
      </c>
    </row>
    <row r="125" spans="1:5" ht="12.75">
      <c r="A125" t="s">
        <v>59</v>
      </c>
      <c r="E125" s="39" t="s">
        <v>68</v>
      </c>
    </row>
    <row r="126" spans="1:16" ht="12.75">
      <c r="A126" t="s">
        <v>48</v>
      </c>
      <c s="34" t="s">
        <v>154</v>
      </c>
      <c s="34" t="s">
        <v>14682</v>
      </c>
      <c s="35" t="s">
        <v>4</v>
      </c>
      <c s="6" t="s">
        <v>14683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14601</v>
      </c>
    </row>
    <row r="129" spans="1:5" ht="12.75">
      <c r="A129" t="s">
        <v>59</v>
      </c>
      <c r="E129" s="39" t="s">
        <v>68</v>
      </c>
    </row>
    <row r="130" spans="1:16" ht="12.75">
      <c r="A130" t="s">
        <v>48</v>
      </c>
      <c s="34" t="s">
        <v>157</v>
      </c>
      <c s="34" t="s">
        <v>14684</v>
      </c>
      <c s="35" t="s">
        <v>4</v>
      </c>
      <c s="6" t="s">
        <v>14685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14601</v>
      </c>
    </row>
    <row r="133" spans="1:5" ht="12.75">
      <c r="A133" t="s">
        <v>59</v>
      </c>
      <c r="E133" s="39" t="s">
        <v>68</v>
      </c>
    </row>
    <row r="134" spans="1:16" ht="12.75">
      <c r="A134" t="s">
        <v>48</v>
      </c>
      <c s="34" t="s">
        <v>160</v>
      </c>
      <c s="34" t="s">
        <v>14686</v>
      </c>
      <c s="35" t="s">
        <v>4</v>
      </c>
      <c s="6" t="s">
        <v>14687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14601</v>
      </c>
    </row>
    <row r="137" spans="1:5" ht="12.75">
      <c r="A137" t="s">
        <v>59</v>
      </c>
      <c r="E137" s="39" t="s">
        <v>68</v>
      </c>
    </row>
    <row r="138" spans="1:16" ht="12.75">
      <c r="A138" t="s">
        <v>48</v>
      </c>
      <c s="34" t="s">
        <v>163</v>
      </c>
      <c s="34" t="s">
        <v>14688</v>
      </c>
      <c s="35" t="s">
        <v>4</v>
      </c>
      <c s="6" t="s">
        <v>14689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14601</v>
      </c>
    </row>
    <row r="141" spans="1:5" ht="12.75">
      <c r="A141" t="s">
        <v>59</v>
      </c>
      <c r="E141" s="39" t="s">
        <v>68</v>
      </c>
    </row>
    <row r="142" spans="1:16" ht="25.5">
      <c r="A142" t="s">
        <v>48</v>
      </c>
      <c s="34" t="s">
        <v>166</v>
      </c>
      <c s="34" t="s">
        <v>14690</v>
      </c>
      <c s="35" t="s">
        <v>4</v>
      </c>
      <c s="6" t="s">
        <v>14691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14601</v>
      </c>
    </row>
    <row r="145" spans="1:5" ht="12.75">
      <c r="A145" t="s">
        <v>59</v>
      </c>
      <c r="E145" s="39" t="s">
        <v>68</v>
      </c>
    </row>
    <row r="146" spans="1:16" ht="12.75">
      <c r="A146" t="s">
        <v>48</v>
      </c>
      <c s="34" t="s">
        <v>169</v>
      </c>
      <c s="34" t="s">
        <v>14692</v>
      </c>
      <c s="35" t="s">
        <v>4</v>
      </c>
      <c s="6" t="s">
        <v>14693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14601</v>
      </c>
    </row>
    <row r="149" spans="1:5" ht="12.75">
      <c r="A149" t="s">
        <v>59</v>
      </c>
      <c r="E149" s="39" t="s">
        <v>68</v>
      </c>
    </row>
    <row r="150" spans="1:16" ht="12.75">
      <c r="A150" t="s">
        <v>48</v>
      </c>
      <c s="34" t="s">
        <v>172</v>
      </c>
      <c s="34" t="s">
        <v>14694</v>
      </c>
      <c s="35" t="s">
        <v>4</v>
      </c>
      <c s="6" t="s">
        <v>14695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14601</v>
      </c>
    </row>
    <row r="153" spans="1:5" ht="12.75">
      <c r="A153" t="s">
        <v>59</v>
      </c>
      <c r="E153" s="39" t="s">
        <v>68</v>
      </c>
    </row>
    <row r="154" spans="1:16" ht="12.75">
      <c r="A154" t="s">
        <v>48</v>
      </c>
      <c s="34" t="s">
        <v>175</v>
      </c>
      <c s="34" t="s">
        <v>14907</v>
      </c>
      <c s="35" t="s">
        <v>4</v>
      </c>
      <c s="6" t="s">
        <v>14908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14601</v>
      </c>
    </row>
    <row r="157" spans="1:5" ht="12.75">
      <c r="A157" t="s">
        <v>59</v>
      </c>
      <c r="E157" s="39" t="s">
        <v>68</v>
      </c>
    </row>
    <row r="158" spans="1:16" ht="12.75">
      <c r="A158" t="s">
        <v>48</v>
      </c>
      <c s="34" t="s">
        <v>178</v>
      </c>
      <c s="34" t="s">
        <v>14696</v>
      </c>
      <c s="35" t="s">
        <v>4</v>
      </c>
      <c s="6" t="s">
        <v>14697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14601</v>
      </c>
    </row>
    <row r="161" spans="1:5" ht="12.75">
      <c r="A161" t="s">
        <v>59</v>
      </c>
      <c r="E161" s="39" t="s">
        <v>68</v>
      </c>
    </row>
    <row r="162" spans="1:16" ht="12.75">
      <c r="A162" t="s">
        <v>48</v>
      </c>
      <c s="34" t="s">
        <v>181</v>
      </c>
      <c s="34" t="s">
        <v>14698</v>
      </c>
      <c s="35" t="s">
        <v>4</v>
      </c>
      <c s="6" t="s">
        <v>14699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14601</v>
      </c>
    </row>
    <row r="165" spans="1:5" ht="12.75">
      <c r="A165" t="s">
        <v>59</v>
      </c>
      <c r="E165" s="39" t="s">
        <v>68</v>
      </c>
    </row>
    <row r="166" spans="1:16" ht="12.75">
      <c r="A166" t="s">
        <v>48</v>
      </c>
      <c s="34" t="s">
        <v>184</v>
      </c>
      <c s="34" t="s">
        <v>14700</v>
      </c>
      <c s="35" t="s">
        <v>4</v>
      </c>
      <c s="6" t="s">
        <v>14701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14601</v>
      </c>
    </row>
    <row r="169" spans="1:5" ht="12.75">
      <c r="A169" t="s">
        <v>59</v>
      </c>
      <c r="E169" s="39" t="s">
        <v>68</v>
      </c>
    </row>
    <row r="170" spans="1:16" ht="25.5">
      <c r="A170" t="s">
        <v>48</v>
      </c>
      <c s="34" t="s">
        <v>187</v>
      </c>
      <c s="34" t="s">
        <v>14702</v>
      </c>
      <c s="35" t="s">
        <v>4</v>
      </c>
      <c s="6" t="s">
        <v>14703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14657</v>
      </c>
    </row>
    <row r="173" spans="1:5" ht="12.75">
      <c r="A173" t="s">
        <v>59</v>
      </c>
      <c r="E173" s="39" t="s">
        <v>68</v>
      </c>
    </row>
    <row r="174" spans="1:16" ht="25.5">
      <c r="A174" t="s">
        <v>48</v>
      </c>
      <c s="34" t="s">
        <v>191</v>
      </c>
      <c s="34" t="s">
        <v>14704</v>
      </c>
      <c s="35" t="s">
        <v>4</v>
      </c>
      <c s="6" t="s">
        <v>14705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14657</v>
      </c>
    </row>
    <row r="177" spans="1:5" ht="12.75">
      <c r="A177" t="s">
        <v>59</v>
      </c>
      <c r="E177" s="39" t="s">
        <v>68</v>
      </c>
    </row>
    <row r="178" spans="1:16" ht="12.75">
      <c r="A178" t="s">
        <v>48</v>
      </c>
      <c s="34" t="s">
        <v>194</v>
      </c>
      <c s="34" t="s">
        <v>14706</v>
      </c>
      <c s="35" t="s">
        <v>4</v>
      </c>
      <c s="6" t="s">
        <v>14707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14657</v>
      </c>
    </row>
    <row r="181" spans="1:5" ht="12.75">
      <c r="A181" t="s">
        <v>59</v>
      </c>
      <c r="E181" s="39" t="s">
        <v>68</v>
      </c>
    </row>
    <row r="182" spans="1:13" ht="12.75">
      <c r="A182" t="s">
        <v>45</v>
      </c>
      <c r="C182" s="31" t="s">
        <v>14708</v>
      </c>
      <c r="E182" s="33" t="s">
        <v>14709</v>
      </c>
      <c r="J182" s="32">
        <f>0</f>
      </c>
      <c s="32">
        <f>0</f>
      </c>
      <c s="32">
        <f>0+L183+L187</f>
      </c>
      <c s="32">
        <f>0+M183+M187</f>
      </c>
    </row>
    <row r="183" spans="1:16" ht="12.75">
      <c r="A183" t="s">
        <v>48</v>
      </c>
      <c s="34" t="s">
        <v>197</v>
      </c>
      <c s="34" t="s">
        <v>14710</v>
      </c>
      <c s="35" t="s">
        <v>4</v>
      </c>
      <c s="6" t="s">
        <v>14711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14601</v>
      </c>
    </row>
    <row r="186" spans="1:5" ht="12.75">
      <c r="A186" t="s">
        <v>59</v>
      </c>
      <c r="E186" s="39" t="s">
        <v>68</v>
      </c>
    </row>
    <row r="187" spans="1:16" ht="12.75">
      <c r="A187" t="s">
        <v>48</v>
      </c>
      <c s="34" t="s">
        <v>200</v>
      </c>
      <c s="34" t="s">
        <v>14712</v>
      </c>
      <c s="35" t="s">
        <v>4</v>
      </c>
      <c s="6" t="s">
        <v>14713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14601</v>
      </c>
    </row>
    <row r="190" spans="1:5" ht="12.75">
      <c r="A190" t="s">
        <v>59</v>
      </c>
      <c r="E190" s="39" t="s">
        <v>68</v>
      </c>
    </row>
    <row r="191" spans="1:13" ht="12.75">
      <c r="A191" t="s">
        <v>45</v>
      </c>
      <c r="C191" s="31" t="s">
        <v>14714</v>
      </c>
      <c r="E191" s="33" t="s">
        <v>14715</v>
      </c>
      <c r="J191" s="32">
        <f>0</f>
      </c>
      <c s="32">
        <f>0</f>
      </c>
      <c s="32">
        <f>0+L192+L196+L200+L204+L208+L212+L216+L220+L224+L228</f>
      </c>
      <c s="32">
        <f>0+M192+M196+M200+M204+M208+M212+M216+M220+M224+M228</f>
      </c>
    </row>
    <row r="192" spans="1:16" ht="12.75">
      <c r="A192" t="s">
        <v>48</v>
      </c>
      <c s="34" t="s">
        <v>203</v>
      </c>
      <c s="34" t="s">
        <v>14716</v>
      </c>
      <c s="35" t="s">
        <v>4</v>
      </c>
      <c s="6" t="s">
        <v>14717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14657</v>
      </c>
    </row>
    <row r="195" spans="1:5" ht="12.75">
      <c r="A195" t="s">
        <v>59</v>
      </c>
      <c r="E195" s="39" t="s">
        <v>68</v>
      </c>
    </row>
    <row r="196" spans="1:16" ht="12.75">
      <c r="A196" t="s">
        <v>48</v>
      </c>
      <c s="34" t="s">
        <v>206</v>
      </c>
      <c s="34" t="s">
        <v>14718</v>
      </c>
      <c s="35" t="s">
        <v>4</v>
      </c>
      <c s="6" t="s">
        <v>14719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14657</v>
      </c>
    </row>
    <row r="199" spans="1:5" ht="12.75">
      <c r="A199" t="s">
        <v>59</v>
      </c>
      <c r="E199" s="39" t="s">
        <v>68</v>
      </c>
    </row>
    <row r="200" spans="1:16" ht="12.75">
      <c r="A200" t="s">
        <v>48</v>
      </c>
      <c s="34" t="s">
        <v>209</v>
      </c>
      <c s="34" t="s">
        <v>14720</v>
      </c>
      <c s="35" t="s">
        <v>4</v>
      </c>
      <c s="6" t="s">
        <v>14721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14657</v>
      </c>
    </row>
    <row r="203" spans="1:5" ht="12.75">
      <c r="A203" t="s">
        <v>59</v>
      </c>
      <c r="E203" s="39" t="s">
        <v>68</v>
      </c>
    </row>
    <row r="204" spans="1:16" ht="12.75">
      <c r="A204" t="s">
        <v>48</v>
      </c>
      <c s="34" t="s">
        <v>212</v>
      </c>
      <c s="34" t="s">
        <v>14722</v>
      </c>
      <c s="35" t="s">
        <v>4</v>
      </c>
      <c s="6" t="s">
        <v>14723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14657</v>
      </c>
    </row>
    <row r="207" spans="1:5" ht="12.75">
      <c r="A207" t="s">
        <v>59</v>
      </c>
      <c r="E207" s="39" t="s">
        <v>68</v>
      </c>
    </row>
    <row r="208" spans="1:16" ht="12.75">
      <c r="A208" t="s">
        <v>48</v>
      </c>
      <c s="34" t="s">
        <v>215</v>
      </c>
      <c s="34" t="s">
        <v>14724</v>
      </c>
      <c s="35" t="s">
        <v>4</v>
      </c>
      <c s="6" t="s">
        <v>14725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14657</v>
      </c>
    </row>
    <row r="211" spans="1:5" ht="12.75">
      <c r="A211" t="s">
        <v>59</v>
      </c>
      <c r="E211" s="39" t="s">
        <v>68</v>
      </c>
    </row>
    <row r="212" spans="1:16" ht="12.75">
      <c r="A212" t="s">
        <v>48</v>
      </c>
      <c s="34" t="s">
        <v>218</v>
      </c>
      <c s="34" t="s">
        <v>14726</v>
      </c>
      <c s="35" t="s">
        <v>4</v>
      </c>
      <c s="6" t="s">
        <v>14727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14657</v>
      </c>
    </row>
    <row r="215" spans="1:5" ht="12.75">
      <c r="A215" t="s">
        <v>59</v>
      </c>
      <c r="E215" s="39" t="s">
        <v>68</v>
      </c>
    </row>
    <row r="216" spans="1:16" ht="12.75">
      <c r="A216" t="s">
        <v>48</v>
      </c>
      <c s="34" t="s">
        <v>221</v>
      </c>
      <c s="34" t="s">
        <v>14728</v>
      </c>
      <c s="35" t="s">
        <v>4</v>
      </c>
      <c s="6" t="s">
        <v>14729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14657</v>
      </c>
    </row>
    <row r="223" spans="1:5" ht="12.75">
      <c r="A223" t="s">
        <v>59</v>
      </c>
      <c r="E223" s="39" t="s">
        <v>68</v>
      </c>
    </row>
    <row r="224" spans="1:16" ht="12.75">
      <c r="A224" t="s">
        <v>48</v>
      </c>
      <c s="34" t="s">
        <v>637</v>
      </c>
      <c s="34" t="s">
        <v>14730</v>
      </c>
      <c s="35" t="s">
        <v>4</v>
      </c>
      <c s="6" t="s">
        <v>14731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14657</v>
      </c>
    </row>
    <row r="227" spans="1:5" ht="12.75">
      <c r="A227" t="s">
        <v>59</v>
      </c>
      <c r="E227" s="39" t="s">
        <v>68</v>
      </c>
    </row>
    <row r="228" spans="1:16" ht="12.75">
      <c r="A228" t="s">
        <v>48</v>
      </c>
      <c s="34" t="s">
        <v>227</v>
      </c>
      <c s="34" t="s">
        <v>14732</v>
      </c>
      <c s="35" t="s">
        <v>4</v>
      </c>
      <c s="6" t="s">
        <v>14733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14657</v>
      </c>
    </row>
    <row r="231" spans="1:5" ht="12.75">
      <c r="A231" t="s">
        <v>59</v>
      </c>
      <c r="E231" s="39" t="s">
        <v>68</v>
      </c>
    </row>
    <row r="232" spans="1:13" ht="12.75">
      <c r="A232" t="s">
        <v>45</v>
      </c>
      <c r="C232" s="31" t="s">
        <v>14734</v>
      </c>
      <c r="E232" s="33" t="s">
        <v>14735</v>
      </c>
      <c r="J232" s="32">
        <f>0</f>
      </c>
      <c s="32">
        <f>0</f>
      </c>
      <c s="32">
        <f>0+L233+L237</f>
      </c>
      <c s="32">
        <f>0+M233+M237</f>
      </c>
    </row>
    <row r="233" spans="1:16" ht="12.75">
      <c r="A233" t="s">
        <v>48</v>
      </c>
      <c s="34" t="s">
        <v>230</v>
      </c>
      <c s="34" t="s">
        <v>14892</v>
      </c>
      <c s="35" t="s">
        <v>4</v>
      </c>
      <c s="6" t="s">
        <v>14893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14738</v>
      </c>
    </row>
    <row r="236" spans="1:5" ht="25.5">
      <c r="A236" t="s">
        <v>59</v>
      </c>
      <c r="E236" s="39" t="s">
        <v>14739</v>
      </c>
    </row>
    <row r="237" spans="1:16" ht="12.75">
      <c r="A237" t="s">
        <v>48</v>
      </c>
      <c s="34" t="s">
        <v>233</v>
      </c>
      <c s="34" t="s">
        <v>14740</v>
      </c>
      <c s="35" t="s">
        <v>4</v>
      </c>
      <c s="6" t="s">
        <v>14741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14601</v>
      </c>
    </row>
    <row r="240" spans="1:5" ht="25.5">
      <c r="A240" t="s">
        <v>59</v>
      </c>
      <c r="E240" s="39" t="s">
        <v>14742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14592</v>
      </c>
      <c s="41">
        <f>Rekapitulace!C282</f>
      </c>
      <c s="20" t="s">
        <v>0</v>
      </c>
      <c t="s">
        <v>22</v>
      </c>
      <c t="s">
        <v>26</v>
      </c>
    </row>
    <row r="4" spans="1:16" ht="32" customHeight="1">
      <c r="A4" s="24" t="s">
        <v>19</v>
      </c>
      <c s="25" t="s">
        <v>27</v>
      </c>
      <c s="27" t="s">
        <v>14592</v>
      </c>
      <c r="E4" s="26" t="s">
        <v>14593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14911</v>
      </c>
      <c r="E8" s="30" t="s">
        <v>14910</v>
      </c>
      <c r="J8" s="29">
        <f>0+J9+J50+J95+J100+J117+J130</f>
      </c>
      <c s="29">
        <f>0+K9+K50+K95+K100+K117+K130</f>
      </c>
      <c s="29">
        <f>0+L9+L50+L95+L100+L117+L130</f>
      </c>
      <c s="29">
        <f>0+M9+M50+M95+M100+M117+M130</f>
      </c>
    </row>
    <row r="9" spans="1:13" ht="12.75">
      <c r="A9" t="s">
        <v>45</v>
      </c>
      <c r="C9" s="31" t="s">
        <v>14746</v>
      </c>
      <c r="E9" s="33" t="s">
        <v>14747</v>
      </c>
      <c r="J9" s="32">
        <f>0</f>
      </c>
      <c s="32">
        <f>0</f>
      </c>
      <c s="32">
        <f>0+L10+L14+L18+L22+L26+L30+L34+L38+L42+L46</f>
      </c>
      <c s="32">
        <f>0+M10+M14+M18+M22+M26+M30+M34+M38+M42+M46</f>
      </c>
    </row>
    <row r="10" spans="1:16" ht="12.75">
      <c r="A10" t="s">
        <v>48</v>
      </c>
      <c s="34" t="s">
        <v>62</v>
      </c>
      <c s="34" t="s">
        <v>14748</v>
      </c>
      <c s="35" t="s">
        <v>4</v>
      </c>
      <c s="6" t="s">
        <v>14749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14750</v>
      </c>
    </row>
    <row r="13" spans="1:5" ht="12.75">
      <c r="A13" t="s">
        <v>59</v>
      </c>
      <c r="E13" s="39" t="s">
        <v>68</v>
      </c>
    </row>
    <row r="14" spans="1:16" ht="12.75">
      <c r="A14" t="s">
        <v>48</v>
      </c>
      <c s="34" t="s">
        <v>26</v>
      </c>
      <c s="34" t="s">
        <v>14751</v>
      </c>
      <c s="35" t="s">
        <v>4</v>
      </c>
      <c s="6" t="s">
        <v>14752</v>
      </c>
      <c s="36" t="s">
        <v>14753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14754</v>
      </c>
    </row>
    <row r="17" spans="1:5" ht="127.5">
      <c r="A17" t="s">
        <v>59</v>
      </c>
      <c r="E17" s="39" t="s">
        <v>14755</v>
      </c>
    </row>
    <row r="18" spans="1:16" ht="12.75">
      <c r="A18" t="s">
        <v>48</v>
      </c>
      <c s="34" t="s">
        <v>25</v>
      </c>
      <c s="34" t="s">
        <v>14756</v>
      </c>
      <c s="35" t="s">
        <v>4</v>
      </c>
      <c s="6" t="s">
        <v>14757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14750</v>
      </c>
    </row>
    <row r="21" spans="1:5" ht="12.75">
      <c r="A21" t="s">
        <v>59</v>
      </c>
      <c r="E21" s="39" t="s">
        <v>68</v>
      </c>
    </row>
    <row r="22" spans="1:16" ht="12.75">
      <c r="A22" t="s">
        <v>48</v>
      </c>
      <c s="34" t="s">
        <v>74</v>
      </c>
      <c s="34" t="s">
        <v>14758</v>
      </c>
      <c s="35" t="s">
        <v>4</v>
      </c>
      <c s="6" t="s">
        <v>14759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14750</v>
      </c>
    </row>
    <row r="25" spans="1:5" ht="12.75">
      <c r="A25" t="s">
        <v>59</v>
      </c>
      <c r="E25" s="39" t="s">
        <v>68</v>
      </c>
    </row>
    <row r="26" spans="1:16" ht="12.75">
      <c r="A26" t="s">
        <v>48</v>
      </c>
      <c s="34" t="s">
        <v>77</v>
      </c>
      <c s="34" t="s">
        <v>6919</v>
      </c>
      <c s="35" t="s">
        <v>4</v>
      </c>
      <c s="6" t="s">
        <v>6920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14750</v>
      </c>
    </row>
    <row r="29" spans="1:5" ht="12.75">
      <c r="A29" t="s">
        <v>59</v>
      </c>
      <c r="E29" s="39" t="s">
        <v>68</v>
      </c>
    </row>
    <row r="30" spans="1:16" ht="12.75">
      <c r="A30" t="s">
        <v>48</v>
      </c>
      <c s="34" t="s">
        <v>80</v>
      </c>
      <c s="34" t="s">
        <v>14886</v>
      </c>
      <c s="35" t="s">
        <v>4</v>
      </c>
      <c s="6" t="s">
        <v>14887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14750</v>
      </c>
    </row>
    <row r="33" spans="1:5" ht="12.75">
      <c r="A33" t="s">
        <v>59</v>
      </c>
      <c r="E33" s="39" t="s">
        <v>68</v>
      </c>
    </row>
    <row r="34" spans="1:16" ht="12.75">
      <c r="A34" t="s">
        <v>48</v>
      </c>
      <c s="34" t="s">
        <v>83</v>
      </c>
      <c s="34" t="s">
        <v>14762</v>
      </c>
      <c s="35" t="s">
        <v>4</v>
      </c>
      <c s="6" t="s">
        <v>14763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14750</v>
      </c>
    </row>
    <row r="37" spans="1:5" ht="12.75">
      <c r="A37" t="s">
        <v>59</v>
      </c>
      <c r="E37" s="39" t="s">
        <v>68</v>
      </c>
    </row>
    <row r="38" spans="1:16" ht="12.75">
      <c r="A38" t="s">
        <v>48</v>
      </c>
      <c s="34" t="s">
        <v>86</v>
      </c>
      <c s="34" t="s">
        <v>14912</v>
      </c>
      <c s="35" t="s">
        <v>4</v>
      </c>
      <c s="6" t="s">
        <v>14913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14750</v>
      </c>
    </row>
    <row r="41" spans="1:5" ht="12.75">
      <c r="A41" t="s">
        <v>59</v>
      </c>
      <c r="E41" s="39" t="s">
        <v>68</v>
      </c>
    </row>
    <row r="42" spans="1:16" ht="12.75">
      <c r="A42" t="s">
        <v>48</v>
      </c>
      <c s="34" t="s">
        <v>89</v>
      </c>
      <c s="34" t="s">
        <v>14764</v>
      </c>
      <c s="35" t="s">
        <v>4</v>
      </c>
      <c s="6" t="s">
        <v>14765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14601</v>
      </c>
    </row>
    <row r="45" spans="1:5" ht="12.75">
      <c r="A45" t="s">
        <v>59</v>
      </c>
      <c r="E45" s="39" t="s">
        <v>68</v>
      </c>
    </row>
    <row r="46" spans="1:16" ht="12.75">
      <c r="A46" t="s">
        <v>48</v>
      </c>
      <c s="34" t="s">
        <v>93</v>
      </c>
      <c s="34" t="s">
        <v>14766</v>
      </c>
      <c s="35" t="s">
        <v>4</v>
      </c>
      <c s="6" t="s">
        <v>14767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14657</v>
      </c>
    </row>
    <row r="49" spans="1:5" ht="12.75">
      <c r="A49" t="s">
        <v>59</v>
      </c>
      <c r="E49" s="39" t="s">
        <v>68</v>
      </c>
    </row>
    <row r="50" spans="1:13" ht="12.75">
      <c r="A50" t="s">
        <v>45</v>
      </c>
      <c r="C50" s="31" t="s">
        <v>14768</v>
      </c>
      <c r="E50" s="33" t="s">
        <v>14769</v>
      </c>
      <c r="J50" s="32">
        <f>0</f>
      </c>
      <c s="32">
        <f>0</f>
      </c>
      <c s="32">
        <f>0+L51+L55+L59+L63+L67+L71+L75+L79+L83+L87+L91</f>
      </c>
      <c s="32">
        <f>0+M51+M55+M59+M63+M67+M71+M75+M79+M83+M87+M91</f>
      </c>
    </row>
    <row r="51" spans="1:16" ht="25.5">
      <c r="A51" t="s">
        <v>48</v>
      </c>
      <c s="34" t="s">
        <v>96</v>
      </c>
      <c s="34" t="s">
        <v>14774</v>
      </c>
      <c s="35" t="s">
        <v>4</v>
      </c>
      <c s="6" t="s">
        <v>14775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14750</v>
      </c>
    </row>
    <row r="54" spans="1:5" ht="12.75">
      <c r="A54" t="s">
        <v>59</v>
      </c>
      <c r="E54" s="39" t="s">
        <v>68</v>
      </c>
    </row>
    <row r="55" spans="1:16" ht="25.5">
      <c r="A55" t="s">
        <v>48</v>
      </c>
      <c s="34" t="s">
        <v>99</v>
      </c>
      <c s="34" t="s">
        <v>14778</v>
      </c>
      <c s="35" t="s">
        <v>4</v>
      </c>
      <c s="6" t="s">
        <v>14779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14750</v>
      </c>
    </row>
    <row r="58" spans="1:5" ht="12.75">
      <c r="A58" t="s">
        <v>59</v>
      </c>
      <c r="E58" s="39" t="s">
        <v>68</v>
      </c>
    </row>
    <row r="59" spans="1:16" ht="25.5">
      <c r="A59" t="s">
        <v>48</v>
      </c>
      <c s="34" t="s">
        <v>102</v>
      </c>
      <c s="34" t="s">
        <v>14782</v>
      </c>
      <c s="35" t="s">
        <v>4</v>
      </c>
      <c s="6" t="s">
        <v>14783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14750</v>
      </c>
    </row>
    <row r="62" spans="1:5" ht="12.75">
      <c r="A62" t="s">
        <v>59</v>
      </c>
      <c r="E62" s="39" t="s">
        <v>68</v>
      </c>
    </row>
    <row r="63" spans="1:16" ht="12.75">
      <c r="A63" t="s">
        <v>48</v>
      </c>
      <c s="34" t="s">
        <v>105</v>
      </c>
      <c s="34" t="s">
        <v>14802</v>
      </c>
      <c s="35" t="s">
        <v>4</v>
      </c>
      <c s="6" t="s">
        <v>14803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14750</v>
      </c>
    </row>
    <row r="66" spans="1:5" ht="12.75">
      <c r="A66" t="s">
        <v>59</v>
      </c>
      <c r="E66" s="39" t="s">
        <v>68</v>
      </c>
    </row>
    <row r="67" spans="1:16" ht="12.75">
      <c r="A67" t="s">
        <v>48</v>
      </c>
      <c s="34" t="s">
        <v>108</v>
      </c>
      <c s="34" t="s">
        <v>14804</v>
      </c>
      <c s="35" t="s">
        <v>4</v>
      </c>
      <c s="6" t="s">
        <v>14805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14750</v>
      </c>
    </row>
    <row r="70" spans="1:5" ht="12.75">
      <c r="A70" t="s">
        <v>59</v>
      </c>
      <c r="E70" s="39" t="s">
        <v>68</v>
      </c>
    </row>
    <row r="71" spans="1:16" ht="12.75">
      <c r="A71" t="s">
        <v>48</v>
      </c>
      <c s="34" t="s">
        <v>111</v>
      </c>
      <c s="34" t="s">
        <v>14806</v>
      </c>
      <c s="35" t="s">
        <v>4</v>
      </c>
      <c s="6" t="s">
        <v>14807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14750</v>
      </c>
    </row>
    <row r="74" spans="1:5" ht="12.75">
      <c r="A74" t="s">
        <v>59</v>
      </c>
      <c r="E74" s="39" t="s">
        <v>68</v>
      </c>
    </row>
    <row r="75" spans="1:16" ht="12.75">
      <c r="A75" t="s">
        <v>48</v>
      </c>
      <c s="34" t="s">
        <v>114</v>
      </c>
      <c s="34" t="s">
        <v>14810</v>
      </c>
      <c s="35" t="s">
        <v>4</v>
      </c>
      <c s="6" t="s">
        <v>14811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14750</v>
      </c>
    </row>
    <row r="78" spans="1:5" ht="12.75">
      <c r="A78" t="s">
        <v>59</v>
      </c>
      <c r="E78" s="39" t="s">
        <v>68</v>
      </c>
    </row>
    <row r="79" spans="1:16" ht="12.75">
      <c r="A79" t="s">
        <v>48</v>
      </c>
      <c s="34" t="s">
        <v>117</v>
      </c>
      <c s="34" t="s">
        <v>14812</v>
      </c>
      <c s="35" t="s">
        <v>4</v>
      </c>
      <c s="6" t="s">
        <v>14813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14750</v>
      </c>
    </row>
    <row r="82" spans="1:5" ht="12.75">
      <c r="A82" t="s">
        <v>59</v>
      </c>
      <c r="E82" s="39" t="s">
        <v>68</v>
      </c>
    </row>
    <row r="83" spans="1:16" ht="12.75">
      <c r="A83" t="s">
        <v>48</v>
      </c>
      <c s="34" t="s">
        <v>121</v>
      </c>
      <c s="34" t="s">
        <v>14814</v>
      </c>
      <c s="35" t="s">
        <v>4</v>
      </c>
      <c s="6" t="s">
        <v>14815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14750</v>
      </c>
    </row>
    <row r="86" spans="1:5" ht="12.75">
      <c r="A86" t="s">
        <v>59</v>
      </c>
      <c r="E86" s="39" t="s">
        <v>68</v>
      </c>
    </row>
    <row r="87" spans="1:16" ht="25.5">
      <c r="A87" t="s">
        <v>48</v>
      </c>
      <c s="34" t="s">
        <v>124</v>
      </c>
      <c s="34" t="s">
        <v>14818</v>
      </c>
      <c s="35" t="s">
        <v>4</v>
      </c>
      <c s="6" t="s">
        <v>14819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14750</v>
      </c>
    </row>
    <row r="90" spans="1:5" ht="12.75">
      <c r="A90" t="s">
        <v>59</v>
      </c>
      <c r="E90" s="39" t="s">
        <v>68</v>
      </c>
    </row>
    <row r="91" spans="1:16" ht="12.75">
      <c r="A91" t="s">
        <v>48</v>
      </c>
      <c s="34" t="s">
        <v>127</v>
      </c>
      <c s="34" t="s">
        <v>14830</v>
      </c>
      <c s="35" t="s">
        <v>4</v>
      </c>
      <c s="6" t="s">
        <v>14831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14657</v>
      </c>
    </row>
    <row r="94" spans="1:5" ht="12.75">
      <c r="A94" t="s">
        <v>59</v>
      </c>
      <c r="E94" s="39" t="s">
        <v>68</v>
      </c>
    </row>
    <row r="95" spans="1:13" ht="12.75">
      <c r="A95" t="s">
        <v>45</v>
      </c>
      <c r="C95" s="31" t="s">
        <v>14597</v>
      </c>
      <c r="E95" s="33" t="s">
        <v>14598</v>
      </c>
      <c r="J95" s="32">
        <f>0</f>
      </c>
      <c s="32">
        <f>0</f>
      </c>
      <c s="32">
        <f>0+L96</f>
      </c>
      <c s="32">
        <f>0+M96</f>
      </c>
    </row>
    <row r="96" spans="1:16" ht="12.75">
      <c r="A96" t="s">
        <v>48</v>
      </c>
      <c s="34" t="s">
        <v>130</v>
      </c>
      <c s="34" t="s">
        <v>14700</v>
      </c>
      <c s="35" t="s">
        <v>4</v>
      </c>
      <c s="6" t="s">
        <v>14701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14601</v>
      </c>
    </row>
    <row r="99" spans="1:5" ht="12.75">
      <c r="A99" t="s">
        <v>59</v>
      </c>
      <c r="E99" s="39" t="s">
        <v>68</v>
      </c>
    </row>
    <row r="100" spans="1:13" ht="12.75">
      <c r="A100" t="s">
        <v>45</v>
      </c>
      <c r="C100" s="31" t="s">
        <v>14714</v>
      </c>
      <c r="E100" s="33" t="s">
        <v>14715</v>
      </c>
      <c r="J100" s="32">
        <f>0</f>
      </c>
      <c s="32">
        <f>0</f>
      </c>
      <c s="32">
        <f>0+L101+L105+L109+L113</f>
      </c>
      <c s="32">
        <f>0+M101+M105+M109+M113</f>
      </c>
    </row>
    <row r="101" spans="1:16" ht="12.75">
      <c r="A101" t="s">
        <v>48</v>
      </c>
      <c s="34" t="s">
        <v>133</v>
      </c>
      <c s="34" t="s">
        <v>14726</v>
      </c>
      <c s="35" t="s">
        <v>4</v>
      </c>
      <c s="6" t="s">
        <v>14727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14657</v>
      </c>
    </row>
    <row r="104" spans="1:5" ht="12.75">
      <c r="A104" t="s">
        <v>59</v>
      </c>
      <c r="E104" s="39" t="s">
        <v>68</v>
      </c>
    </row>
    <row r="105" spans="1:16" ht="12.75">
      <c r="A105" t="s">
        <v>48</v>
      </c>
      <c s="34" t="s">
        <v>136</v>
      </c>
      <c s="34" t="s">
        <v>14728</v>
      </c>
      <c s="35" t="s">
        <v>4</v>
      </c>
      <c s="6" t="s">
        <v>14729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14657</v>
      </c>
    </row>
    <row r="112" spans="1:5" ht="12.75">
      <c r="A112" t="s">
        <v>59</v>
      </c>
      <c r="E112" s="39" t="s">
        <v>68</v>
      </c>
    </row>
    <row r="113" spans="1:16" ht="12.75">
      <c r="A113" t="s">
        <v>48</v>
      </c>
      <c s="34" t="s">
        <v>142</v>
      </c>
      <c s="34" t="s">
        <v>14730</v>
      </c>
      <c s="35" t="s">
        <v>4</v>
      </c>
      <c s="6" t="s">
        <v>14731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14657</v>
      </c>
    </row>
    <row r="116" spans="1:5" ht="12.75">
      <c r="A116" t="s">
        <v>59</v>
      </c>
      <c r="E116" s="39" t="s">
        <v>68</v>
      </c>
    </row>
    <row r="117" spans="1:13" ht="12.75">
      <c r="A117" t="s">
        <v>45</v>
      </c>
      <c r="C117" s="31" t="s">
        <v>14734</v>
      </c>
      <c r="E117" s="33" t="s">
        <v>14735</v>
      </c>
      <c r="J117" s="32">
        <f>0</f>
      </c>
      <c s="32">
        <f>0</f>
      </c>
      <c s="32">
        <f>0+L118+L122+L126</f>
      </c>
      <c s="32">
        <f>0+M118+M122+M126</f>
      </c>
    </row>
    <row r="118" spans="1:16" ht="12.75">
      <c r="A118" t="s">
        <v>48</v>
      </c>
      <c s="34" t="s">
        <v>145</v>
      </c>
      <c s="34" t="s">
        <v>14832</v>
      </c>
      <c s="35" t="s">
        <v>4</v>
      </c>
      <c s="6" t="s">
        <v>14833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14738</v>
      </c>
    </row>
    <row r="121" spans="1:5" ht="38.25">
      <c r="A121" t="s">
        <v>59</v>
      </c>
      <c r="E121" s="39" t="s">
        <v>14834</v>
      </c>
    </row>
    <row r="122" spans="1:16" ht="12.75">
      <c r="A122" t="s">
        <v>48</v>
      </c>
      <c s="34" t="s">
        <v>148</v>
      </c>
      <c s="34" t="s">
        <v>14835</v>
      </c>
      <c s="35" t="s">
        <v>4</v>
      </c>
      <c s="6" t="s">
        <v>14836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14738</v>
      </c>
    </row>
    <row r="125" spans="1:5" ht="25.5">
      <c r="A125" t="s">
        <v>59</v>
      </c>
      <c r="E125" s="39" t="s">
        <v>14837</v>
      </c>
    </row>
    <row r="126" spans="1:16" ht="12.75">
      <c r="A126" t="s">
        <v>48</v>
      </c>
      <c s="34" t="s">
        <v>151</v>
      </c>
      <c s="34" t="s">
        <v>14892</v>
      </c>
      <c s="35" t="s">
        <v>4</v>
      </c>
      <c s="6" t="s">
        <v>14893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14738</v>
      </c>
    </row>
    <row r="129" spans="1:5" ht="25.5">
      <c r="A129" t="s">
        <v>59</v>
      </c>
      <c r="E129" s="39" t="s">
        <v>14739</v>
      </c>
    </row>
    <row r="130" spans="1:13" ht="12.75">
      <c r="A130" t="s">
        <v>45</v>
      </c>
      <c r="C130" s="31" t="s">
        <v>1380</v>
      </c>
      <c r="E130" s="33" t="s">
        <v>14838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14918</v>
      </c>
      <c r="E8" s="30" t="s">
        <v>14917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14919</v>
      </c>
      <c s="35" t="s">
        <v>4</v>
      </c>
      <c s="6" t="s">
        <v>14920</v>
      </c>
      <c s="36" t="s">
        <v>697</v>
      </c>
      <c s="37">
        <v>925.395</v>
      </c>
      <c s="36">
        <v>0</v>
      </c>
      <c s="36">
        <f>ROUND(G10*H10,6)</f>
      </c>
      <c r="L10" s="38">
        <v>0</v>
      </c>
      <c s="32">
        <f>ROUND(ROUND(L10,2)*ROUND(G10,3),2)</f>
      </c>
      <c s="36" t="s">
        <v>6078</v>
      </c>
      <c>
        <f>(M10*21)/100</f>
      </c>
      <c t="s">
        <v>26</v>
      </c>
    </row>
    <row r="11" spans="1:5" ht="12.75">
      <c r="A11" s="35" t="s">
        <v>55</v>
      </c>
      <c r="E11" s="39" t="s">
        <v>4</v>
      </c>
    </row>
    <row r="12" spans="1:5" ht="12.75">
      <c r="A12" s="35" t="s">
        <v>57</v>
      </c>
      <c r="E12" s="40" t="s">
        <v>14921</v>
      </c>
    </row>
    <row r="13" spans="1:5" ht="89.25">
      <c r="A13" t="s">
        <v>59</v>
      </c>
      <c r="E13" s="39" t="s">
        <v>14922</v>
      </c>
    </row>
    <row r="14" spans="1:16" ht="25.5">
      <c r="A14" t="s">
        <v>48</v>
      </c>
      <c s="34" t="s">
        <v>26</v>
      </c>
      <c s="34" t="s">
        <v>14923</v>
      </c>
      <c s="35" t="s">
        <v>4</v>
      </c>
      <c s="6" t="s">
        <v>14924</v>
      </c>
      <c s="36" t="s">
        <v>65</v>
      </c>
      <c s="37">
        <v>1963.954</v>
      </c>
      <c s="36">
        <v>0</v>
      </c>
      <c s="36">
        <f>ROUND(G14*H14,6)</f>
      </c>
      <c r="L14" s="38">
        <v>0</v>
      </c>
      <c s="32">
        <f>ROUND(ROUND(L14,2)*ROUND(G14,3),2)</f>
      </c>
      <c s="36" t="s">
        <v>6078</v>
      </c>
      <c>
        <f>(M14*21)/100</f>
      </c>
      <c t="s">
        <v>26</v>
      </c>
    </row>
    <row r="15" spans="1:5" ht="12.75">
      <c r="A15" s="35" t="s">
        <v>55</v>
      </c>
      <c r="E15" s="39" t="s">
        <v>4</v>
      </c>
    </row>
    <row r="16" spans="1:5" ht="76.5">
      <c r="A16" s="35" t="s">
        <v>57</v>
      </c>
      <c r="E16" s="40" t="s">
        <v>14925</v>
      </c>
    </row>
    <row r="17" spans="1:5" ht="51">
      <c r="A17" t="s">
        <v>59</v>
      </c>
      <c r="E17" s="39" t="s">
        <v>14926</v>
      </c>
    </row>
    <row r="18" spans="1:16" ht="38.25">
      <c r="A18" t="s">
        <v>48</v>
      </c>
      <c s="34" t="s">
        <v>25</v>
      </c>
      <c s="34" t="s">
        <v>14927</v>
      </c>
      <c s="35" t="s">
        <v>4</v>
      </c>
      <c s="6" t="s">
        <v>14928</v>
      </c>
      <c s="36" t="s">
        <v>65</v>
      </c>
      <c s="37">
        <v>227.419</v>
      </c>
      <c s="36">
        <v>0</v>
      </c>
      <c s="36">
        <f>ROUND(G18*H18,6)</f>
      </c>
      <c r="L18" s="38">
        <v>0</v>
      </c>
      <c s="32">
        <f>ROUND(ROUND(L18,2)*ROUND(G18,3),2)</f>
      </c>
      <c s="36" t="s">
        <v>6078</v>
      </c>
      <c>
        <f>(M18*21)/100</f>
      </c>
      <c t="s">
        <v>26</v>
      </c>
    </row>
    <row r="19" spans="1:5" ht="12.75">
      <c r="A19" s="35" t="s">
        <v>55</v>
      </c>
      <c r="E19" s="39" t="s">
        <v>4</v>
      </c>
    </row>
    <row r="20" spans="1:5" ht="38.25">
      <c r="A20" s="35" t="s">
        <v>57</v>
      </c>
      <c r="E20" s="40" t="s">
        <v>14929</v>
      </c>
    </row>
    <row r="21" spans="1:5" ht="63.75">
      <c r="A21" t="s">
        <v>59</v>
      </c>
      <c r="E21" s="39" t="s">
        <v>9385</v>
      </c>
    </row>
    <row r="22" spans="1:16" ht="25.5">
      <c r="A22" t="s">
        <v>48</v>
      </c>
      <c s="34" t="s">
        <v>74</v>
      </c>
      <c s="34" t="s">
        <v>6113</v>
      </c>
      <c s="35" t="s">
        <v>4</v>
      </c>
      <c s="6" t="s">
        <v>14930</v>
      </c>
      <c s="36" t="s">
        <v>65</v>
      </c>
      <c s="37">
        <v>113.709</v>
      </c>
      <c s="36">
        <v>0</v>
      </c>
      <c s="36">
        <f>ROUND(G22*H22,6)</f>
      </c>
      <c r="L22" s="38">
        <v>0</v>
      </c>
      <c s="32">
        <f>ROUND(ROUND(L22,2)*ROUND(G22,3),2)</f>
      </c>
      <c s="36" t="s">
        <v>6078</v>
      </c>
      <c>
        <f>(M22*21)/100</f>
      </c>
      <c t="s">
        <v>26</v>
      </c>
    </row>
    <row r="23" spans="1:5" ht="12.75">
      <c r="A23" s="35" t="s">
        <v>55</v>
      </c>
      <c r="E23" s="39" t="s">
        <v>4</v>
      </c>
    </row>
    <row r="24" spans="1:5" ht="38.25">
      <c r="A24" s="35" t="s">
        <v>57</v>
      </c>
      <c r="E24" s="40" t="s">
        <v>14931</v>
      </c>
    </row>
    <row r="25" spans="1:5" ht="140.25">
      <c r="A25" t="s">
        <v>59</v>
      </c>
      <c r="E25" s="39" t="s">
        <v>9386</v>
      </c>
    </row>
    <row r="26" spans="1:16" ht="25.5">
      <c r="A26" t="s">
        <v>48</v>
      </c>
      <c s="34" t="s">
        <v>77</v>
      </c>
      <c s="34" t="s">
        <v>6117</v>
      </c>
      <c s="35" t="s">
        <v>4</v>
      </c>
      <c s="6" t="s">
        <v>13607</v>
      </c>
      <c s="36" t="s">
        <v>65</v>
      </c>
      <c s="37">
        <v>379.031</v>
      </c>
      <c s="36">
        <v>0</v>
      </c>
      <c s="36">
        <f>ROUND(G26*H26,6)</f>
      </c>
      <c r="L26" s="38">
        <v>0</v>
      </c>
      <c s="32">
        <f>ROUND(ROUND(L26,2)*ROUND(G26,3),2)</f>
      </c>
      <c s="36" t="s">
        <v>6078</v>
      </c>
      <c>
        <f>(M26*21)/100</f>
      </c>
      <c t="s">
        <v>26</v>
      </c>
    </row>
    <row r="27" spans="1:5" ht="12.75">
      <c r="A27" s="35" t="s">
        <v>55</v>
      </c>
      <c r="E27" s="39" t="s">
        <v>4</v>
      </c>
    </row>
    <row r="28" spans="1:5" ht="76.5">
      <c r="A28" s="35" t="s">
        <v>57</v>
      </c>
      <c r="E28" s="40" t="s">
        <v>14932</v>
      </c>
    </row>
    <row r="29" spans="1:5" ht="242.25">
      <c r="A29" t="s">
        <v>59</v>
      </c>
      <c r="E29" s="39" t="s">
        <v>9392</v>
      </c>
    </row>
    <row r="30" spans="1:16" ht="12.75">
      <c r="A30" t="s">
        <v>48</v>
      </c>
      <c s="34" t="s">
        <v>80</v>
      </c>
      <c s="34" t="s">
        <v>6130</v>
      </c>
      <c s="35" t="s">
        <v>4</v>
      </c>
      <c s="6" t="s">
        <v>6131</v>
      </c>
      <c s="36" t="s">
        <v>53</v>
      </c>
      <c s="37">
        <v>451.047</v>
      </c>
      <c s="36">
        <v>1</v>
      </c>
      <c s="36">
        <f>ROUND(G30*H30,6)</f>
      </c>
      <c r="L30" s="38">
        <v>0</v>
      </c>
      <c s="32">
        <f>ROUND(ROUND(L30,2)*ROUND(G30,3),2)</f>
      </c>
      <c s="36" t="s">
        <v>6078</v>
      </c>
      <c>
        <f>(M30*21)/100</f>
      </c>
      <c t="s">
        <v>26</v>
      </c>
    </row>
    <row r="31" spans="1:5" ht="12.75">
      <c r="A31" s="35" t="s">
        <v>55</v>
      </c>
      <c r="E31" s="39" t="s">
        <v>4</v>
      </c>
    </row>
    <row r="32" spans="1:5" ht="25.5">
      <c r="A32" s="35" t="s">
        <v>57</v>
      </c>
      <c r="E32" s="40" t="s">
        <v>14933</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14934</v>
      </c>
    </row>
    <row r="37" spans="1:5" ht="25.5">
      <c r="A37" t="s">
        <v>59</v>
      </c>
      <c r="E37" s="39" t="s">
        <v>56</v>
      </c>
    </row>
    <row r="38" spans="1:13" ht="12.75">
      <c r="A38" t="s">
        <v>45</v>
      </c>
      <c r="C38" s="31" t="s">
        <v>26</v>
      </c>
      <c r="E38" s="33" t="s">
        <v>6136</v>
      </c>
      <c r="J38" s="32">
        <f>0</f>
      </c>
      <c s="32">
        <f>0</f>
      </c>
      <c s="32">
        <f>0+L39+L43+L47+L51+L55+L59</f>
      </c>
      <c s="32">
        <f>0+M39+M43+M47+M51+M55+M59</f>
      </c>
    </row>
    <row r="39" spans="1:16" ht="12.75">
      <c r="A39" t="s">
        <v>48</v>
      </c>
      <c s="34" t="s">
        <v>86</v>
      </c>
      <c s="34" t="s">
        <v>10654</v>
      </c>
      <c s="35" t="s">
        <v>4</v>
      </c>
      <c s="6" t="s">
        <v>10655</v>
      </c>
      <c s="36" t="s">
        <v>65</v>
      </c>
      <c s="37">
        <v>66.252</v>
      </c>
      <c s="36">
        <v>2.25634</v>
      </c>
      <c s="36">
        <f>ROUND(G39*H39,6)</f>
      </c>
      <c r="L39" s="38">
        <v>0</v>
      </c>
      <c s="32">
        <f>ROUND(ROUND(L39,2)*ROUND(G39,3),2)</f>
      </c>
      <c s="36" t="s">
        <v>6078</v>
      </c>
      <c>
        <f>(M39*21)/100</f>
      </c>
      <c t="s">
        <v>26</v>
      </c>
    </row>
    <row r="40" spans="1:5" ht="12.75">
      <c r="A40" s="35" t="s">
        <v>55</v>
      </c>
      <c r="E40" s="39" t="s">
        <v>14935</v>
      </c>
    </row>
    <row r="41" spans="1:5" ht="25.5">
      <c r="A41" s="35" t="s">
        <v>57</v>
      </c>
      <c r="E41" s="40" t="s">
        <v>14936</v>
      </c>
    </row>
    <row r="42" spans="1:5" ht="89.25">
      <c r="A42" t="s">
        <v>59</v>
      </c>
      <c r="E42" s="39" t="s">
        <v>14937</v>
      </c>
    </row>
    <row r="43" spans="1:16" ht="25.5">
      <c r="A43" t="s">
        <v>48</v>
      </c>
      <c s="34" t="s">
        <v>89</v>
      </c>
      <c s="34" t="s">
        <v>14938</v>
      </c>
      <c s="35" t="s">
        <v>4</v>
      </c>
      <c s="6" t="s">
        <v>14939</v>
      </c>
      <c s="36" t="s">
        <v>65</v>
      </c>
      <c s="37">
        <v>188.356</v>
      </c>
      <c s="36">
        <v>2.55178</v>
      </c>
      <c s="36">
        <f>ROUND(G43*H43,6)</f>
      </c>
      <c r="L43" s="38">
        <v>0</v>
      </c>
      <c s="32">
        <f>ROUND(ROUND(L43,2)*ROUND(G43,3),2)</f>
      </c>
      <c s="36" t="s">
        <v>6078</v>
      </c>
      <c>
        <f>(M43*21)/100</f>
      </c>
      <c t="s">
        <v>26</v>
      </c>
    </row>
    <row r="44" spans="1:5" ht="12.75">
      <c r="A44" s="35" t="s">
        <v>55</v>
      </c>
      <c r="E44" s="39" t="s">
        <v>4</v>
      </c>
    </row>
    <row r="45" spans="1:5" ht="25.5">
      <c r="A45" s="35" t="s">
        <v>57</v>
      </c>
      <c r="E45" s="40" t="s">
        <v>14940</v>
      </c>
    </row>
    <row r="46" spans="1:5" ht="89.25">
      <c r="A46" t="s">
        <v>59</v>
      </c>
      <c r="E46" s="39" t="s">
        <v>14941</v>
      </c>
    </row>
    <row r="47" spans="1:16" ht="12.75">
      <c r="A47" t="s">
        <v>48</v>
      </c>
      <c s="34" t="s">
        <v>93</v>
      </c>
      <c s="34" t="s">
        <v>6154</v>
      </c>
      <c s="35" t="s">
        <v>4</v>
      </c>
      <c s="6" t="s">
        <v>13614</v>
      </c>
      <c s="36" t="s">
        <v>697</v>
      </c>
      <c s="37">
        <v>30.768</v>
      </c>
      <c s="36">
        <v>0.00247</v>
      </c>
      <c s="36">
        <f>ROUND(G47*H47,6)</f>
      </c>
      <c r="L47" s="38">
        <v>0</v>
      </c>
      <c s="32">
        <f>ROUND(ROUND(L47,2)*ROUND(G47,3),2)</f>
      </c>
      <c s="36" t="s">
        <v>6078</v>
      </c>
      <c>
        <f>(M47*21)/100</f>
      </c>
      <c t="s">
        <v>26</v>
      </c>
    </row>
    <row r="48" spans="1:5" ht="12.75">
      <c r="A48" s="35" t="s">
        <v>55</v>
      </c>
      <c r="E48" s="39" t="s">
        <v>4</v>
      </c>
    </row>
    <row r="49" spans="1:5" ht="25.5">
      <c r="A49" s="35" t="s">
        <v>57</v>
      </c>
      <c r="E49" s="40" t="s">
        <v>14942</v>
      </c>
    </row>
    <row r="50" spans="1:5" ht="38.25">
      <c r="A50" t="s">
        <v>59</v>
      </c>
      <c r="E50" s="39" t="s">
        <v>9417</v>
      </c>
    </row>
    <row r="51" spans="1:16" ht="12.75">
      <c r="A51" t="s">
        <v>48</v>
      </c>
      <c s="34" t="s">
        <v>96</v>
      </c>
      <c s="34" t="s">
        <v>6157</v>
      </c>
      <c s="35" t="s">
        <v>4</v>
      </c>
      <c s="6" t="s">
        <v>13616</v>
      </c>
      <c s="36" t="s">
        <v>697</v>
      </c>
      <c s="37">
        <v>30.768</v>
      </c>
      <c s="36">
        <v>0</v>
      </c>
      <c s="36">
        <f>ROUND(G51*H51,6)</f>
      </c>
      <c r="L51" s="38">
        <v>0</v>
      </c>
      <c s="32">
        <f>ROUND(ROUND(L51,2)*ROUND(G51,3),2)</f>
      </c>
      <c s="36" t="s">
        <v>6078</v>
      </c>
      <c>
        <f>(M51*21)/100</f>
      </c>
      <c t="s">
        <v>26</v>
      </c>
    </row>
    <row r="52" spans="1:5" ht="12.75">
      <c r="A52" s="35" t="s">
        <v>55</v>
      </c>
      <c r="E52" s="39" t="s">
        <v>4</v>
      </c>
    </row>
    <row r="53" spans="1:5" ht="12.75">
      <c r="A53" s="35" t="s">
        <v>57</v>
      </c>
      <c r="E53" s="40" t="s">
        <v>4</v>
      </c>
    </row>
    <row r="54" spans="1:5" ht="38.25">
      <c r="A54" t="s">
        <v>59</v>
      </c>
      <c r="E54" s="39" t="s">
        <v>9417</v>
      </c>
    </row>
    <row r="55" spans="1:16" ht="12.75">
      <c r="A55" t="s">
        <v>48</v>
      </c>
      <c s="34" t="s">
        <v>99</v>
      </c>
      <c s="34" t="s">
        <v>10661</v>
      </c>
      <c s="35" t="s">
        <v>4</v>
      </c>
      <c s="6" t="s">
        <v>10662</v>
      </c>
      <c s="36" t="s">
        <v>53</v>
      </c>
      <c s="37">
        <v>12.743</v>
      </c>
      <c s="36">
        <v>1.06277</v>
      </c>
      <c s="36">
        <f>ROUND(G55*H55,6)</f>
      </c>
      <c r="L55" s="38">
        <v>0</v>
      </c>
      <c s="32">
        <f>ROUND(ROUND(L55,2)*ROUND(G55,3),2)</f>
      </c>
      <c s="36" t="s">
        <v>6078</v>
      </c>
      <c>
        <f>(M55*21)/100</f>
      </c>
      <c t="s">
        <v>26</v>
      </c>
    </row>
    <row r="56" spans="1:5" ht="12.75">
      <c r="A56" s="35" t="s">
        <v>55</v>
      </c>
      <c r="E56" s="39" t="s">
        <v>4</v>
      </c>
    </row>
    <row r="57" spans="1:5" ht="127.5">
      <c r="A57" s="35" t="s">
        <v>57</v>
      </c>
      <c r="E57" s="40" t="s">
        <v>14943</v>
      </c>
    </row>
    <row r="58" spans="1:5" ht="25.5">
      <c r="A58" t="s">
        <v>59</v>
      </c>
      <c r="E58" s="39" t="s">
        <v>9419</v>
      </c>
    </row>
    <row r="59" spans="1:16" ht="12.75">
      <c r="A59" t="s">
        <v>48</v>
      </c>
      <c s="34" t="s">
        <v>102</v>
      </c>
      <c s="34" t="s">
        <v>14944</v>
      </c>
      <c s="35" t="s">
        <v>4</v>
      </c>
      <c s="6" t="s">
        <v>14945</v>
      </c>
      <c s="36" t="s">
        <v>65</v>
      </c>
      <c s="37">
        <v>384.072</v>
      </c>
      <c s="36">
        <v>2.38</v>
      </c>
      <c s="36">
        <f>ROUND(G59*H59,6)</f>
      </c>
      <c r="L59" s="38">
        <v>0</v>
      </c>
      <c s="32">
        <f>ROUND(ROUND(L59,2)*ROUND(G59,3),2)</f>
      </c>
      <c s="36" t="s">
        <v>54</v>
      </c>
      <c>
        <f>(M59*21)/100</f>
      </c>
      <c t="s">
        <v>26</v>
      </c>
    </row>
    <row r="60" spans="1:5" ht="25.5">
      <c r="A60" s="35" t="s">
        <v>55</v>
      </c>
      <c r="E60" s="39" t="s">
        <v>14946</v>
      </c>
    </row>
    <row r="61" spans="1:5" ht="25.5">
      <c r="A61" s="35" t="s">
        <v>57</v>
      </c>
      <c r="E61" s="40" t="s">
        <v>14947</v>
      </c>
    </row>
    <row r="62" spans="1:5" ht="25.5">
      <c r="A62" t="s">
        <v>59</v>
      </c>
      <c r="E62" s="39" t="s">
        <v>14948</v>
      </c>
    </row>
    <row r="63" spans="1:13" ht="12.75">
      <c r="A63" t="s">
        <v>45</v>
      </c>
      <c r="C63" s="31" t="s">
        <v>25</v>
      </c>
      <c r="E63" s="33" t="s">
        <v>4606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14949</v>
      </c>
      <c s="35" t="s">
        <v>4</v>
      </c>
      <c s="6" t="s">
        <v>14950</v>
      </c>
      <c s="36" t="s">
        <v>697</v>
      </c>
      <c s="37">
        <v>101.107</v>
      </c>
      <c s="36">
        <v>0.07396</v>
      </c>
      <c s="36">
        <f>ROUND(G64*H64,6)</f>
      </c>
      <c r="L64" s="38">
        <v>0</v>
      </c>
      <c s="32">
        <f>ROUND(ROUND(L64,2)*ROUND(G64,3),2)</f>
      </c>
      <c s="36" t="s">
        <v>54</v>
      </c>
      <c>
        <f>(M64*21)/100</f>
      </c>
      <c t="s">
        <v>26</v>
      </c>
    </row>
    <row r="65" spans="1:5" ht="12.75">
      <c r="A65" s="35" t="s">
        <v>55</v>
      </c>
      <c r="E65" s="39" t="s">
        <v>14951</v>
      </c>
    </row>
    <row r="66" spans="1:5" ht="76.5">
      <c r="A66" s="35" t="s">
        <v>57</v>
      </c>
      <c r="E66" s="40" t="s">
        <v>14952</v>
      </c>
    </row>
    <row r="67" spans="1:5" ht="12.75">
      <c r="A67" t="s">
        <v>59</v>
      </c>
      <c r="E67" s="39" t="s">
        <v>4</v>
      </c>
    </row>
    <row r="68" spans="1:16" ht="12.75">
      <c r="A68" t="s">
        <v>48</v>
      </c>
      <c s="34" t="s">
        <v>108</v>
      </c>
      <c s="34" t="s">
        <v>14953</v>
      </c>
      <c s="35" t="s">
        <v>4</v>
      </c>
      <c s="6" t="s">
        <v>14954</v>
      </c>
      <c s="36" t="s">
        <v>697</v>
      </c>
      <c s="37">
        <v>7.8</v>
      </c>
      <c s="36">
        <v>0.32594</v>
      </c>
      <c s="36">
        <f>ROUND(G68*H68,6)</f>
      </c>
      <c r="L68" s="38">
        <v>0</v>
      </c>
      <c s="32">
        <f>ROUND(ROUND(L68,2)*ROUND(G68,3),2)</f>
      </c>
      <c s="36" t="s">
        <v>54</v>
      </c>
      <c>
        <f>(M68*21)/100</f>
      </c>
      <c t="s">
        <v>26</v>
      </c>
    </row>
    <row r="69" spans="1:5" ht="12.75">
      <c r="A69" s="35" t="s">
        <v>55</v>
      </c>
      <c r="E69" s="39" t="s">
        <v>14955</v>
      </c>
    </row>
    <row r="70" spans="1:5" ht="25.5">
      <c r="A70" s="35" t="s">
        <v>57</v>
      </c>
      <c r="E70" s="40" t="s">
        <v>14956</v>
      </c>
    </row>
    <row r="71" spans="1:5" ht="12.75">
      <c r="A71" t="s">
        <v>59</v>
      </c>
      <c r="E71" s="39" t="s">
        <v>4</v>
      </c>
    </row>
    <row r="72" spans="1:16" ht="12.75">
      <c r="A72" t="s">
        <v>48</v>
      </c>
      <c s="34" t="s">
        <v>111</v>
      </c>
      <c s="34" t="s">
        <v>14957</v>
      </c>
      <c s="35" t="s">
        <v>4</v>
      </c>
      <c s="6" t="s">
        <v>14958</v>
      </c>
      <c s="36" t="s">
        <v>71</v>
      </c>
      <c s="37">
        <v>43.46</v>
      </c>
      <c s="36">
        <v>0</v>
      </c>
      <c s="36">
        <f>ROUND(G72*H72,6)</f>
      </c>
      <c r="L72" s="38">
        <v>0</v>
      </c>
      <c s="32">
        <f>ROUND(ROUND(L72,2)*ROUND(G72,3),2)</f>
      </c>
      <c s="36" t="s">
        <v>54</v>
      </c>
      <c>
        <f>(M72*21)/100</f>
      </c>
      <c t="s">
        <v>26</v>
      </c>
    </row>
    <row r="73" spans="1:5" ht="12.75">
      <c r="A73" s="35" t="s">
        <v>55</v>
      </c>
      <c r="E73" s="39" t="s">
        <v>14959</v>
      </c>
    </row>
    <row r="74" spans="1:5" ht="25.5">
      <c r="A74" s="35" t="s">
        <v>57</v>
      </c>
      <c r="E74" s="40" t="s">
        <v>14960</v>
      </c>
    </row>
    <row r="75" spans="1:5" ht="12.75">
      <c r="A75" t="s">
        <v>59</v>
      </c>
      <c r="E75" s="39" t="s">
        <v>4</v>
      </c>
    </row>
    <row r="76" spans="1:16" ht="12.75">
      <c r="A76" t="s">
        <v>48</v>
      </c>
      <c s="34" t="s">
        <v>114</v>
      </c>
      <c s="34" t="s">
        <v>14961</v>
      </c>
      <c s="35" t="s">
        <v>4</v>
      </c>
      <c s="6" t="s">
        <v>14962</v>
      </c>
      <c s="36" t="s">
        <v>71</v>
      </c>
      <c s="37">
        <v>20.78</v>
      </c>
      <c s="36">
        <v>0</v>
      </c>
      <c s="36">
        <f>ROUND(G76*H76,6)</f>
      </c>
      <c r="L76" s="38">
        <v>0</v>
      </c>
      <c s="32">
        <f>ROUND(ROUND(L76,2)*ROUND(G76,3),2)</f>
      </c>
      <c s="36" t="s">
        <v>54</v>
      </c>
      <c>
        <f>(M76*21)/100</f>
      </c>
      <c t="s">
        <v>26</v>
      </c>
    </row>
    <row r="77" spans="1:5" ht="12.75">
      <c r="A77" s="35" t="s">
        <v>55</v>
      </c>
      <c r="E77" s="39" t="s">
        <v>14959</v>
      </c>
    </row>
    <row r="78" spans="1:5" ht="25.5">
      <c r="A78" s="35" t="s">
        <v>57</v>
      </c>
      <c r="E78" s="40" t="s">
        <v>14963</v>
      </c>
    </row>
    <row r="79" spans="1:5" ht="12.75">
      <c r="A79" t="s">
        <v>59</v>
      </c>
      <c r="E79" s="39" t="s">
        <v>4</v>
      </c>
    </row>
    <row r="80" spans="1:16" ht="25.5">
      <c r="A80" t="s">
        <v>48</v>
      </c>
      <c s="34" t="s">
        <v>117</v>
      </c>
      <c s="34" t="s">
        <v>14964</v>
      </c>
      <c s="35" t="s">
        <v>4</v>
      </c>
      <c s="6" t="s">
        <v>14965</v>
      </c>
      <c s="36" t="s">
        <v>92</v>
      </c>
      <c s="37">
        <v>2</v>
      </c>
      <c s="36">
        <v>0</v>
      </c>
      <c s="36">
        <f>ROUND(G80*H80,6)</f>
      </c>
      <c r="L80" s="38">
        <v>0</v>
      </c>
      <c s="32">
        <f>ROUND(ROUND(L80,2)*ROUND(G80,3),2)</f>
      </c>
      <c s="36" t="s">
        <v>54</v>
      </c>
      <c>
        <f>(M80*21)/100</f>
      </c>
      <c t="s">
        <v>26</v>
      </c>
    </row>
    <row r="81" spans="1:5" ht="89.25">
      <c r="A81" s="35" t="s">
        <v>55</v>
      </c>
      <c r="E81" s="39" t="s">
        <v>14966</v>
      </c>
    </row>
    <row r="82" spans="1:5" ht="12.75">
      <c r="A82" s="35" t="s">
        <v>57</v>
      </c>
      <c r="E82" s="40" t="s">
        <v>4</v>
      </c>
    </row>
    <row r="83" spans="1:5" ht="12.75">
      <c r="A83" t="s">
        <v>59</v>
      </c>
      <c r="E83" s="39" t="s">
        <v>4</v>
      </c>
    </row>
    <row r="84" spans="1:16" ht="25.5">
      <c r="A84" t="s">
        <v>48</v>
      </c>
      <c s="34" t="s">
        <v>121</v>
      </c>
      <c s="34" t="s">
        <v>14967</v>
      </c>
      <c s="35" t="s">
        <v>4</v>
      </c>
      <c s="6" t="s">
        <v>14968</v>
      </c>
      <c s="36" t="s">
        <v>92</v>
      </c>
      <c s="37">
        <v>6</v>
      </c>
      <c s="36">
        <v>0</v>
      </c>
      <c s="36">
        <f>ROUND(G84*H84,6)</f>
      </c>
      <c r="L84" s="38">
        <v>0</v>
      </c>
      <c s="32">
        <f>ROUND(ROUND(L84,2)*ROUND(G84,3),2)</f>
      </c>
      <c s="36" t="s">
        <v>54</v>
      </c>
      <c>
        <f>(M84*21)/100</f>
      </c>
      <c t="s">
        <v>26</v>
      </c>
    </row>
    <row r="85" spans="1:5" ht="89.25">
      <c r="A85" s="35" t="s">
        <v>55</v>
      </c>
      <c r="E85" s="39" t="s">
        <v>14969</v>
      </c>
    </row>
    <row r="86" spans="1:5" ht="12.75">
      <c r="A86" s="35" t="s">
        <v>57</v>
      </c>
      <c r="E86" s="40" t="s">
        <v>4</v>
      </c>
    </row>
    <row r="87" spans="1:5" ht="12.75">
      <c r="A87" t="s">
        <v>59</v>
      </c>
      <c r="E87" s="39" t="s">
        <v>4</v>
      </c>
    </row>
    <row r="88" spans="1:16" ht="25.5">
      <c r="A88" t="s">
        <v>48</v>
      </c>
      <c s="34" t="s">
        <v>124</v>
      </c>
      <c s="34" t="s">
        <v>14970</v>
      </c>
      <c s="35" t="s">
        <v>4</v>
      </c>
      <c s="6" t="s">
        <v>14971</v>
      </c>
      <c s="36" t="s">
        <v>92</v>
      </c>
      <c s="37">
        <v>1</v>
      </c>
      <c s="36">
        <v>0</v>
      </c>
      <c s="36">
        <f>ROUND(G88*H88,6)</f>
      </c>
      <c r="L88" s="38">
        <v>0</v>
      </c>
      <c s="32">
        <f>ROUND(ROUND(L88,2)*ROUND(G88,3),2)</f>
      </c>
      <c s="36" t="s">
        <v>54</v>
      </c>
      <c>
        <f>(M88*21)/100</f>
      </c>
      <c t="s">
        <v>26</v>
      </c>
    </row>
    <row r="89" spans="1:5" ht="89.25">
      <c r="A89" s="35" t="s">
        <v>55</v>
      </c>
      <c r="E89" s="39" t="s">
        <v>14972</v>
      </c>
    </row>
    <row r="90" spans="1:5" ht="12.75">
      <c r="A90" s="35" t="s">
        <v>57</v>
      </c>
      <c r="E90" s="40" t="s">
        <v>4</v>
      </c>
    </row>
    <row r="91" spans="1:5" ht="12.75">
      <c r="A91" t="s">
        <v>59</v>
      </c>
      <c r="E91" s="39" t="s">
        <v>4</v>
      </c>
    </row>
    <row r="92" spans="1:16" ht="25.5">
      <c r="A92" t="s">
        <v>48</v>
      </c>
      <c s="34" t="s">
        <v>127</v>
      </c>
      <c s="34" t="s">
        <v>14973</v>
      </c>
      <c s="35" t="s">
        <v>4</v>
      </c>
      <c s="6" t="s">
        <v>14974</v>
      </c>
      <c s="36" t="s">
        <v>92</v>
      </c>
      <c s="37">
        <v>4</v>
      </c>
      <c s="36">
        <v>0</v>
      </c>
      <c s="36">
        <f>ROUND(G92*H92,6)</f>
      </c>
      <c r="L92" s="38">
        <v>0</v>
      </c>
      <c s="32">
        <f>ROUND(ROUND(L92,2)*ROUND(G92,3),2)</f>
      </c>
      <c s="36" t="s">
        <v>54</v>
      </c>
      <c>
        <f>(M92*21)/100</f>
      </c>
      <c t="s">
        <v>26</v>
      </c>
    </row>
    <row r="93" spans="1:5" ht="89.25">
      <c r="A93" s="35" t="s">
        <v>55</v>
      </c>
      <c r="E93" s="39" t="s">
        <v>14975</v>
      </c>
    </row>
    <row r="94" spans="1:5" ht="12.75">
      <c r="A94" s="35" t="s">
        <v>57</v>
      </c>
      <c r="E94" s="40" t="s">
        <v>4</v>
      </c>
    </row>
    <row r="95" spans="1:5" ht="12.75">
      <c r="A95" t="s">
        <v>59</v>
      </c>
      <c r="E95" s="39" t="s">
        <v>4</v>
      </c>
    </row>
    <row r="96" spans="1:16" ht="25.5">
      <c r="A96" t="s">
        <v>48</v>
      </c>
      <c s="34" t="s">
        <v>130</v>
      </c>
      <c s="34" t="s">
        <v>14976</v>
      </c>
      <c s="35" t="s">
        <v>4</v>
      </c>
      <c s="6" t="s">
        <v>14977</v>
      </c>
      <c s="36" t="s">
        <v>92</v>
      </c>
      <c s="37">
        <v>1</v>
      </c>
      <c s="36">
        <v>0</v>
      </c>
      <c s="36">
        <f>ROUND(G96*H96,6)</f>
      </c>
      <c r="L96" s="38">
        <v>0</v>
      </c>
      <c s="32">
        <f>ROUND(ROUND(L96,2)*ROUND(G96,3),2)</f>
      </c>
      <c s="36" t="s">
        <v>54</v>
      </c>
      <c>
        <f>(M96*21)/100</f>
      </c>
      <c t="s">
        <v>26</v>
      </c>
    </row>
    <row r="97" spans="1:5" ht="89.25">
      <c r="A97" s="35" t="s">
        <v>55</v>
      </c>
      <c r="E97" s="39" t="s">
        <v>14978</v>
      </c>
    </row>
    <row r="98" spans="1:5" ht="12.75">
      <c r="A98" s="35" t="s">
        <v>57</v>
      </c>
      <c r="E98" s="40" t="s">
        <v>4</v>
      </c>
    </row>
    <row r="99" spans="1:5" ht="12.75">
      <c r="A99" t="s">
        <v>59</v>
      </c>
      <c r="E99" s="39" t="s">
        <v>4</v>
      </c>
    </row>
    <row r="100" spans="1:16" ht="25.5">
      <c r="A100" t="s">
        <v>48</v>
      </c>
      <c s="34" t="s">
        <v>133</v>
      </c>
      <c s="34" t="s">
        <v>14979</v>
      </c>
      <c s="35" t="s">
        <v>4</v>
      </c>
      <c s="6" t="s">
        <v>14980</v>
      </c>
      <c s="36" t="s">
        <v>92</v>
      </c>
      <c s="37">
        <v>1</v>
      </c>
      <c s="36">
        <v>0</v>
      </c>
      <c s="36">
        <f>ROUND(G100*H100,6)</f>
      </c>
      <c r="L100" s="38">
        <v>0</v>
      </c>
      <c s="32">
        <f>ROUND(ROUND(L100,2)*ROUND(G100,3),2)</f>
      </c>
      <c s="36" t="s">
        <v>54</v>
      </c>
      <c>
        <f>(M100*21)/100</f>
      </c>
      <c t="s">
        <v>26</v>
      </c>
    </row>
    <row r="101" spans="1:5" ht="89.25">
      <c r="A101" s="35" t="s">
        <v>55</v>
      </c>
      <c r="E101" s="39" t="s">
        <v>14981</v>
      </c>
    </row>
    <row r="102" spans="1:5" ht="12.75">
      <c r="A102" s="35" t="s">
        <v>57</v>
      </c>
      <c r="E102" s="40" t="s">
        <v>4</v>
      </c>
    </row>
    <row r="103" spans="1:5" ht="12.75">
      <c r="A103" t="s">
        <v>59</v>
      </c>
      <c r="E103" s="39" t="s">
        <v>4</v>
      </c>
    </row>
    <row r="104" spans="1:16" ht="25.5">
      <c r="A104" t="s">
        <v>48</v>
      </c>
      <c s="34" t="s">
        <v>136</v>
      </c>
      <c s="34" t="s">
        <v>14982</v>
      </c>
      <c s="35" t="s">
        <v>4</v>
      </c>
      <c s="6" t="s">
        <v>14983</v>
      </c>
      <c s="36" t="s">
        <v>92</v>
      </c>
      <c s="37">
        <v>1</v>
      </c>
      <c s="36">
        <v>0</v>
      </c>
      <c s="36">
        <f>ROUND(G104*H104,6)</f>
      </c>
      <c r="L104" s="38">
        <v>0</v>
      </c>
      <c s="32">
        <f>ROUND(ROUND(L104,2)*ROUND(G104,3),2)</f>
      </c>
      <c s="36" t="s">
        <v>54</v>
      </c>
      <c>
        <f>(M104*21)/100</f>
      </c>
      <c t="s">
        <v>26</v>
      </c>
    </row>
    <row r="105" spans="1:5" ht="89.25">
      <c r="A105" s="35" t="s">
        <v>55</v>
      </c>
      <c r="E105" s="39" t="s">
        <v>14984</v>
      </c>
    </row>
    <row r="106" spans="1:5" ht="12.75">
      <c r="A106" s="35" t="s">
        <v>57</v>
      </c>
      <c r="E106" s="40" t="s">
        <v>4</v>
      </c>
    </row>
    <row r="107" spans="1:5" ht="12.75">
      <c r="A107" t="s">
        <v>59</v>
      </c>
      <c r="E107" s="39" t="s">
        <v>4</v>
      </c>
    </row>
    <row r="108" spans="1:16" ht="25.5">
      <c r="A108" t="s">
        <v>48</v>
      </c>
      <c s="34" t="s">
        <v>139</v>
      </c>
      <c s="34" t="s">
        <v>14985</v>
      </c>
      <c s="35" t="s">
        <v>4</v>
      </c>
      <c s="6" t="s">
        <v>14986</v>
      </c>
      <c s="36" t="s">
        <v>92</v>
      </c>
      <c s="37">
        <v>1</v>
      </c>
      <c s="36">
        <v>0</v>
      </c>
      <c s="36">
        <f>ROUND(G108*H108,6)</f>
      </c>
      <c r="L108" s="38">
        <v>0</v>
      </c>
      <c s="32">
        <f>ROUND(ROUND(L108,2)*ROUND(G108,3),2)</f>
      </c>
      <c s="36" t="s">
        <v>54</v>
      </c>
      <c>
        <f>(M108*21)/100</f>
      </c>
      <c t="s">
        <v>26</v>
      </c>
    </row>
    <row r="109" spans="1:5" ht="89.25">
      <c r="A109" s="35" t="s">
        <v>55</v>
      </c>
      <c r="E109" s="39" t="s">
        <v>14987</v>
      </c>
    </row>
    <row r="110" spans="1:5" ht="12.75">
      <c r="A110" s="35" t="s">
        <v>57</v>
      </c>
      <c r="E110" s="40" t="s">
        <v>4</v>
      </c>
    </row>
    <row r="111" spans="1:5" ht="12.75">
      <c r="A111" t="s">
        <v>59</v>
      </c>
      <c r="E111" s="39" t="s">
        <v>4</v>
      </c>
    </row>
    <row r="112" spans="1:16" ht="25.5">
      <c r="A112" t="s">
        <v>48</v>
      </c>
      <c s="34" t="s">
        <v>142</v>
      </c>
      <c s="34" t="s">
        <v>14988</v>
      </c>
      <c s="35" t="s">
        <v>4</v>
      </c>
      <c s="6" t="s">
        <v>14989</v>
      </c>
      <c s="36" t="s">
        <v>92</v>
      </c>
      <c s="37">
        <v>1</v>
      </c>
      <c s="36">
        <v>0</v>
      </c>
      <c s="36">
        <f>ROUND(G112*H112,6)</f>
      </c>
      <c r="L112" s="38">
        <v>0</v>
      </c>
      <c s="32">
        <f>ROUND(ROUND(L112,2)*ROUND(G112,3),2)</f>
      </c>
      <c s="36" t="s">
        <v>54</v>
      </c>
      <c>
        <f>(M112*21)/100</f>
      </c>
      <c t="s">
        <v>26</v>
      </c>
    </row>
    <row r="113" spans="1:5" ht="89.25">
      <c r="A113" s="35" t="s">
        <v>55</v>
      </c>
      <c r="E113" s="39" t="s">
        <v>14990</v>
      </c>
    </row>
    <row r="114" spans="1:5" ht="12.75">
      <c r="A114" s="35" t="s">
        <v>57</v>
      </c>
      <c r="E114" s="40" t="s">
        <v>4</v>
      </c>
    </row>
    <row r="115" spans="1:5" ht="12.75">
      <c r="A115" t="s">
        <v>59</v>
      </c>
      <c r="E115" s="39" t="s">
        <v>4</v>
      </c>
    </row>
    <row r="116" spans="1:16" ht="25.5">
      <c r="A116" t="s">
        <v>48</v>
      </c>
      <c s="34" t="s">
        <v>145</v>
      </c>
      <c s="34" t="s">
        <v>14991</v>
      </c>
      <c s="35" t="s">
        <v>4</v>
      </c>
      <c s="6" t="s">
        <v>14992</v>
      </c>
      <c s="36" t="s">
        <v>92</v>
      </c>
      <c s="37">
        <v>1</v>
      </c>
      <c s="36">
        <v>0</v>
      </c>
      <c s="36">
        <f>ROUND(G116*H116,6)</f>
      </c>
      <c r="L116" s="38">
        <v>0</v>
      </c>
      <c s="32">
        <f>ROUND(ROUND(L116,2)*ROUND(G116,3),2)</f>
      </c>
      <c s="36" t="s">
        <v>54</v>
      </c>
      <c>
        <f>(M116*21)/100</f>
      </c>
      <c t="s">
        <v>26</v>
      </c>
    </row>
    <row r="117" spans="1:5" ht="89.25">
      <c r="A117" s="35" t="s">
        <v>55</v>
      </c>
      <c r="E117" s="39" t="s">
        <v>14993</v>
      </c>
    </row>
    <row r="118" spans="1:5" ht="12.75">
      <c r="A118" s="35" t="s">
        <v>57</v>
      </c>
      <c r="E118" s="40" t="s">
        <v>4</v>
      </c>
    </row>
    <row r="119" spans="1:5" ht="12.75">
      <c r="A119" t="s">
        <v>59</v>
      </c>
      <c r="E119" s="39" t="s">
        <v>4</v>
      </c>
    </row>
    <row r="120" spans="1:16" ht="25.5">
      <c r="A120" t="s">
        <v>48</v>
      </c>
      <c s="34" t="s">
        <v>148</v>
      </c>
      <c s="34" t="s">
        <v>14994</v>
      </c>
      <c s="35" t="s">
        <v>4</v>
      </c>
      <c s="6" t="s">
        <v>14995</v>
      </c>
      <c s="36" t="s">
        <v>92</v>
      </c>
      <c s="37">
        <v>1</v>
      </c>
      <c s="36">
        <v>0</v>
      </c>
      <c s="36">
        <f>ROUND(G120*H120,6)</f>
      </c>
      <c r="L120" s="38">
        <v>0</v>
      </c>
      <c s="32">
        <f>ROUND(ROUND(L120,2)*ROUND(G120,3),2)</f>
      </c>
      <c s="36" t="s">
        <v>54</v>
      </c>
      <c>
        <f>(M120*21)/100</f>
      </c>
      <c t="s">
        <v>26</v>
      </c>
    </row>
    <row r="121" spans="1:5" ht="89.25">
      <c r="A121" s="35" t="s">
        <v>55</v>
      </c>
      <c r="E121" s="39" t="s">
        <v>14996</v>
      </c>
    </row>
    <row r="122" spans="1:5" ht="12.75">
      <c r="A122" s="35" t="s">
        <v>57</v>
      </c>
      <c r="E122" s="40" t="s">
        <v>4</v>
      </c>
    </row>
    <row r="123" spans="1:5" ht="12.75">
      <c r="A123" t="s">
        <v>59</v>
      </c>
      <c r="E123" s="39" t="s">
        <v>4</v>
      </c>
    </row>
    <row r="124" spans="1:16" ht="25.5">
      <c r="A124" t="s">
        <v>48</v>
      </c>
      <c s="34" t="s">
        <v>151</v>
      </c>
      <c s="34" t="s">
        <v>14997</v>
      </c>
      <c s="35" t="s">
        <v>4</v>
      </c>
      <c s="6" t="s">
        <v>14998</v>
      </c>
      <c s="36" t="s">
        <v>92</v>
      </c>
      <c s="37">
        <v>1</v>
      </c>
      <c s="36">
        <v>0</v>
      </c>
      <c s="36">
        <f>ROUND(G124*H124,6)</f>
      </c>
      <c r="L124" s="38">
        <v>0</v>
      </c>
      <c s="32">
        <f>ROUND(ROUND(L124,2)*ROUND(G124,3),2)</f>
      </c>
      <c s="36" t="s">
        <v>54</v>
      </c>
      <c>
        <f>(M124*21)/100</f>
      </c>
      <c t="s">
        <v>26</v>
      </c>
    </row>
    <row r="125" spans="1:5" ht="89.25">
      <c r="A125" s="35" t="s">
        <v>55</v>
      </c>
      <c r="E125" s="39" t="s">
        <v>14999</v>
      </c>
    </row>
    <row r="126" spans="1:5" ht="12.75">
      <c r="A126" s="35" t="s">
        <v>57</v>
      </c>
      <c r="E126" s="40" t="s">
        <v>4</v>
      </c>
    </row>
    <row r="127" spans="1:5" ht="12.75">
      <c r="A127" t="s">
        <v>59</v>
      </c>
      <c r="E127" s="39" t="s">
        <v>4</v>
      </c>
    </row>
    <row r="128" spans="1:16" ht="25.5">
      <c r="A128" t="s">
        <v>48</v>
      </c>
      <c s="34" t="s">
        <v>154</v>
      </c>
      <c s="34" t="s">
        <v>15000</v>
      </c>
      <c s="35" t="s">
        <v>4</v>
      </c>
      <c s="6" t="s">
        <v>15001</v>
      </c>
      <c s="36" t="s">
        <v>92</v>
      </c>
      <c s="37">
        <v>2</v>
      </c>
      <c s="36">
        <v>0</v>
      </c>
      <c s="36">
        <f>ROUND(G128*H128,6)</f>
      </c>
      <c r="L128" s="38">
        <v>0</v>
      </c>
      <c s="32">
        <f>ROUND(ROUND(L128,2)*ROUND(G128,3),2)</f>
      </c>
      <c s="36" t="s">
        <v>54</v>
      </c>
      <c>
        <f>(M128*21)/100</f>
      </c>
      <c t="s">
        <v>26</v>
      </c>
    </row>
    <row r="129" spans="1:5" ht="89.25">
      <c r="A129" s="35" t="s">
        <v>55</v>
      </c>
      <c r="E129" s="39" t="s">
        <v>15002</v>
      </c>
    </row>
    <row r="130" spans="1:5" ht="12.75">
      <c r="A130" s="35" t="s">
        <v>57</v>
      </c>
      <c r="E130" s="40" t="s">
        <v>4</v>
      </c>
    </row>
    <row r="131" spans="1:5" ht="12.75">
      <c r="A131" t="s">
        <v>59</v>
      </c>
      <c r="E131" s="39" t="s">
        <v>4</v>
      </c>
    </row>
    <row r="132" spans="1:16" ht="25.5">
      <c r="A132" t="s">
        <v>48</v>
      </c>
      <c s="34" t="s">
        <v>157</v>
      </c>
      <c s="34" t="s">
        <v>15003</v>
      </c>
      <c s="35" t="s">
        <v>4</v>
      </c>
      <c s="6" t="s">
        <v>15004</v>
      </c>
      <c s="36" t="s">
        <v>92</v>
      </c>
      <c s="37">
        <v>4</v>
      </c>
      <c s="36">
        <v>0</v>
      </c>
      <c s="36">
        <f>ROUND(G132*H132,6)</f>
      </c>
      <c r="L132" s="38">
        <v>0</v>
      </c>
      <c s="32">
        <f>ROUND(ROUND(L132,2)*ROUND(G132,3),2)</f>
      </c>
      <c s="36" t="s">
        <v>54</v>
      </c>
      <c>
        <f>(M132*21)/100</f>
      </c>
      <c t="s">
        <v>26</v>
      </c>
    </row>
    <row r="133" spans="1:5" ht="89.25">
      <c r="A133" s="35" t="s">
        <v>55</v>
      </c>
      <c r="E133" s="39" t="s">
        <v>15005</v>
      </c>
    </row>
    <row r="134" spans="1:5" ht="12.75">
      <c r="A134" s="35" t="s">
        <v>57</v>
      </c>
      <c r="E134" s="40" t="s">
        <v>4</v>
      </c>
    </row>
    <row r="135" spans="1:5" ht="12.75">
      <c r="A135" t="s">
        <v>59</v>
      </c>
      <c r="E135" s="39" t="s">
        <v>4</v>
      </c>
    </row>
    <row r="136" spans="1:16" ht="25.5">
      <c r="A136" t="s">
        <v>48</v>
      </c>
      <c s="34" t="s">
        <v>160</v>
      </c>
      <c s="34" t="s">
        <v>15006</v>
      </c>
      <c s="35" t="s">
        <v>4</v>
      </c>
      <c s="6" t="s">
        <v>15007</v>
      </c>
      <c s="36" t="s">
        <v>92</v>
      </c>
      <c s="37">
        <v>1</v>
      </c>
      <c s="36">
        <v>0</v>
      </c>
      <c s="36">
        <f>ROUND(G136*H136,6)</f>
      </c>
      <c r="L136" s="38">
        <v>0</v>
      </c>
      <c s="32">
        <f>ROUND(ROUND(L136,2)*ROUND(G136,3),2)</f>
      </c>
      <c s="36" t="s">
        <v>54</v>
      </c>
      <c>
        <f>(M136*21)/100</f>
      </c>
      <c t="s">
        <v>26</v>
      </c>
    </row>
    <row r="137" spans="1:5" ht="89.25">
      <c r="A137" s="35" t="s">
        <v>55</v>
      </c>
      <c r="E137" s="39" t="s">
        <v>15008</v>
      </c>
    </row>
    <row r="138" spans="1:5" ht="12.75">
      <c r="A138" s="35" t="s">
        <v>57</v>
      </c>
      <c r="E138" s="40" t="s">
        <v>4</v>
      </c>
    </row>
    <row r="139" spans="1:5" ht="12.75">
      <c r="A139" t="s">
        <v>59</v>
      </c>
      <c r="E139" s="39" t="s">
        <v>4</v>
      </c>
    </row>
    <row r="140" spans="1:16" ht="25.5">
      <c r="A140" t="s">
        <v>48</v>
      </c>
      <c s="34" t="s">
        <v>163</v>
      </c>
      <c s="34" t="s">
        <v>15009</v>
      </c>
      <c s="35" t="s">
        <v>4</v>
      </c>
      <c s="6" t="s">
        <v>15010</v>
      </c>
      <c s="36" t="s">
        <v>92</v>
      </c>
      <c s="37">
        <v>1</v>
      </c>
      <c s="36">
        <v>0</v>
      </c>
      <c s="36">
        <f>ROUND(G140*H140,6)</f>
      </c>
      <c r="L140" s="38">
        <v>0</v>
      </c>
      <c s="32">
        <f>ROUND(ROUND(L140,2)*ROUND(G140,3),2)</f>
      </c>
      <c s="36" t="s">
        <v>54</v>
      </c>
      <c>
        <f>(M140*21)/100</f>
      </c>
      <c t="s">
        <v>26</v>
      </c>
    </row>
    <row r="141" spans="1:5" ht="89.25">
      <c r="A141" s="35" t="s">
        <v>55</v>
      </c>
      <c r="E141" s="39" t="s">
        <v>15011</v>
      </c>
    </row>
    <row r="142" spans="1:5" ht="12.75">
      <c r="A142" s="35" t="s">
        <v>57</v>
      </c>
      <c r="E142" s="40" t="s">
        <v>4</v>
      </c>
    </row>
    <row r="143" spans="1:5" ht="12.75">
      <c r="A143" t="s">
        <v>59</v>
      </c>
      <c r="E143" s="39" t="s">
        <v>4</v>
      </c>
    </row>
    <row r="144" spans="1:16" ht="25.5">
      <c r="A144" t="s">
        <v>48</v>
      </c>
      <c s="34" t="s">
        <v>166</v>
      </c>
      <c s="34" t="s">
        <v>15012</v>
      </c>
      <c s="35" t="s">
        <v>4</v>
      </c>
      <c s="6" t="s">
        <v>15013</v>
      </c>
      <c s="36" t="s">
        <v>92</v>
      </c>
      <c s="37">
        <v>1</v>
      </c>
      <c s="36">
        <v>0</v>
      </c>
      <c s="36">
        <f>ROUND(G144*H144,6)</f>
      </c>
      <c r="L144" s="38">
        <v>0</v>
      </c>
      <c s="32">
        <f>ROUND(ROUND(L144,2)*ROUND(G144,3),2)</f>
      </c>
      <c s="36" t="s">
        <v>54</v>
      </c>
      <c>
        <f>(M144*21)/100</f>
      </c>
      <c t="s">
        <v>26</v>
      </c>
    </row>
    <row r="145" spans="1:5" ht="89.25">
      <c r="A145" s="35" t="s">
        <v>55</v>
      </c>
      <c r="E145" s="39" t="s">
        <v>15014</v>
      </c>
    </row>
    <row r="146" spans="1:5" ht="12.75">
      <c r="A146" s="35" t="s">
        <v>57</v>
      </c>
      <c r="E146" s="40" t="s">
        <v>4</v>
      </c>
    </row>
    <row r="147" spans="1:5" ht="12.75">
      <c r="A147" t="s">
        <v>59</v>
      </c>
      <c r="E147" s="39" t="s">
        <v>4</v>
      </c>
    </row>
    <row r="148" spans="1:16" ht="25.5">
      <c r="A148" t="s">
        <v>48</v>
      </c>
      <c s="34" t="s">
        <v>169</v>
      </c>
      <c s="34" t="s">
        <v>15015</v>
      </c>
      <c s="35" t="s">
        <v>4</v>
      </c>
      <c s="6" t="s">
        <v>15016</v>
      </c>
      <c s="36" t="s">
        <v>92</v>
      </c>
      <c s="37">
        <v>3</v>
      </c>
      <c s="36">
        <v>0</v>
      </c>
      <c s="36">
        <f>ROUND(G148*H148,6)</f>
      </c>
      <c r="L148" s="38">
        <v>0</v>
      </c>
      <c s="32">
        <f>ROUND(ROUND(L148,2)*ROUND(G148,3),2)</f>
      </c>
      <c s="36" t="s">
        <v>54</v>
      </c>
      <c>
        <f>(M148*21)/100</f>
      </c>
      <c t="s">
        <v>26</v>
      </c>
    </row>
    <row r="149" spans="1:5" ht="89.25">
      <c r="A149" s="35" t="s">
        <v>55</v>
      </c>
      <c r="E149" s="39" t="s">
        <v>15017</v>
      </c>
    </row>
    <row r="150" spans="1:5" ht="12.75">
      <c r="A150" s="35" t="s">
        <v>57</v>
      </c>
      <c r="E150" s="40" t="s">
        <v>4</v>
      </c>
    </row>
    <row r="151" spans="1:5" ht="12.75">
      <c r="A151" t="s">
        <v>59</v>
      </c>
      <c r="E151" s="39" t="s">
        <v>4</v>
      </c>
    </row>
    <row r="152" spans="1:16" ht="25.5">
      <c r="A152" t="s">
        <v>48</v>
      </c>
      <c s="34" t="s">
        <v>172</v>
      </c>
      <c s="34" t="s">
        <v>15018</v>
      </c>
      <c s="35" t="s">
        <v>4</v>
      </c>
      <c s="6" t="s">
        <v>15019</v>
      </c>
      <c s="36" t="s">
        <v>92</v>
      </c>
      <c s="37">
        <v>1</v>
      </c>
      <c s="36">
        <v>0</v>
      </c>
      <c s="36">
        <f>ROUND(G152*H152,6)</f>
      </c>
      <c r="L152" s="38">
        <v>0</v>
      </c>
      <c s="32">
        <f>ROUND(ROUND(L152,2)*ROUND(G152,3),2)</f>
      </c>
      <c s="36" t="s">
        <v>54</v>
      </c>
      <c>
        <f>(M152*21)/100</f>
      </c>
      <c t="s">
        <v>26</v>
      </c>
    </row>
    <row r="153" spans="1:5" ht="89.25">
      <c r="A153" s="35" t="s">
        <v>55</v>
      </c>
      <c r="E153" s="39" t="s">
        <v>15020</v>
      </c>
    </row>
    <row r="154" spans="1:5" ht="12.75">
      <c r="A154" s="35" t="s">
        <v>57</v>
      </c>
      <c r="E154" s="40" t="s">
        <v>4</v>
      </c>
    </row>
    <row r="155" spans="1:5" ht="12.75">
      <c r="A155" t="s">
        <v>59</v>
      </c>
      <c r="E155" s="39" t="s">
        <v>4</v>
      </c>
    </row>
    <row r="156" spans="1:16" ht="25.5">
      <c r="A156" t="s">
        <v>48</v>
      </c>
      <c s="34" t="s">
        <v>175</v>
      </c>
      <c s="34" t="s">
        <v>15021</v>
      </c>
      <c s="35" t="s">
        <v>4</v>
      </c>
      <c s="6" t="s">
        <v>15022</v>
      </c>
      <c s="36" t="s">
        <v>92</v>
      </c>
      <c s="37">
        <v>1</v>
      </c>
      <c s="36">
        <v>0</v>
      </c>
      <c s="36">
        <f>ROUND(G156*H156,6)</f>
      </c>
      <c r="L156" s="38">
        <v>0</v>
      </c>
      <c s="32">
        <f>ROUND(ROUND(L156,2)*ROUND(G156,3),2)</f>
      </c>
      <c s="36" t="s">
        <v>54</v>
      </c>
      <c>
        <f>(M156*21)/100</f>
      </c>
      <c t="s">
        <v>26</v>
      </c>
    </row>
    <row r="157" spans="1:5" ht="89.25">
      <c r="A157" s="35" t="s">
        <v>55</v>
      </c>
      <c r="E157" s="39" t="s">
        <v>15023</v>
      </c>
    </row>
    <row r="158" spans="1:5" ht="12.75">
      <c r="A158" s="35" t="s">
        <v>57</v>
      </c>
      <c r="E158" s="40" t="s">
        <v>4</v>
      </c>
    </row>
    <row r="159" spans="1:5" ht="12.75">
      <c r="A159" t="s">
        <v>59</v>
      </c>
      <c r="E159" s="39" t="s">
        <v>4</v>
      </c>
    </row>
    <row r="160" spans="1:16" ht="25.5">
      <c r="A160" t="s">
        <v>48</v>
      </c>
      <c s="34" t="s">
        <v>178</v>
      </c>
      <c s="34" t="s">
        <v>15024</v>
      </c>
      <c s="35" t="s">
        <v>4</v>
      </c>
      <c s="6" t="s">
        <v>15025</v>
      </c>
      <c s="36" t="s">
        <v>92</v>
      </c>
      <c s="37">
        <v>1</v>
      </c>
      <c s="36">
        <v>0</v>
      </c>
      <c s="36">
        <f>ROUND(G160*H160,6)</f>
      </c>
      <c r="L160" s="38">
        <v>0</v>
      </c>
      <c s="32">
        <f>ROUND(ROUND(L160,2)*ROUND(G160,3),2)</f>
      </c>
      <c s="36" t="s">
        <v>54</v>
      </c>
      <c>
        <f>(M160*21)/100</f>
      </c>
      <c t="s">
        <v>26</v>
      </c>
    </row>
    <row r="161" spans="1:5" ht="89.25">
      <c r="A161" s="35" t="s">
        <v>55</v>
      </c>
      <c r="E161" s="39" t="s">
        <v>15026</v>
      </c>
    </row>
    <row r="162" spans="1:5" ht="12.75">
      <c r="A162" s="35" t="s">
        <v>57</v>
      </c>
      <c r="E162" s="40" t="s">
        <v>4</v>
      </c>
    </row>
    <row r="163" spans="1:5" ht="12.75">
      <c r="A163" t="s">
        <v>59</v>
      </c>
      <c r="E163" s="39" t="s">
        <v>4</v>
      </c>
    </row>
    <row r="164" spans="1:16" ht="25.5">
      <c r="A164" t="s">
        <v>48</v>
      </c>
      <c s="34" t="s">
        <v>181</v>
      </c>
      <c s="34" t="s">
        <v>15027</v>
      </c>
      <c s="35" t="s">
        <v>4</v>
      </c>
      <c s="6" t="s">
        <v>15028</v>
      </c>
      <c s="36" t="s">
        <v>92</v>
      </c>
      <c s="37">
        <v>2</v>
      </c>
      <c s="36">
        <v>0</v>
      </c>
      <c s="36">
        <f>ROUND(G164*H164,6)</f>
      </c>
      <c r="L164" s="38">
        <v>0</v>
      </c>
      <c s="32">
        <f>ROUND(ROUND(L164,2)*ROUND(G164,3),2)</f>
      </c>
      <c s="36" t="s">
        <v>54</v>
      </c>
      <c>
        <f>(M164*21)/100</f>
      </c>
      <c t="s">
        <v>26</v>
      </c>
    </row>
    <row r="165" spans="1:5" ht="89.25">
      <c r="A165" s="35" t="s">
        <v>55</v>
      </c>
      <c r="E165" s="39" t="s">
        <v>15029</v>
      </c>
    </row>
    <row r="166" spans="1:5" ht="12.75">
      <c r="A166" s="35" t="s">
        <v>57</v>
      </c>
      <c r="E166" s="40" t="s">
        <v>4</v>
      </c>
    </row>
    <row r="167" spans="1:5" ht="12.75">
      <c r="A167" t="s">
        <v>59</v>
      </c>
      <c r="E167" s="39" t="s">
        <v>4</v>
      </c>
    </row>
    <row r="168" spans="1:16" ht="12.75">
      <c r="A168" t="s">
        <v>48</v>
      </c>
      <c s="34" t="s">
        <v>184</v>
      </c>
      <c s="34" t="s">
        <v>15030</v>
      </c>
      <c s="35" t="s">
        <v>4</v>
      </c>
      <c s="6" t="s">
        <v>15031</v>
      </c>
      <c s="36" t="s">
        <v>65</v>
      </c>
      <c s="37">
        <v>31.1</v>
      </c>
      <c s="36">
        <v>0</v>
      </c>
      <c s="36">
        <f>ROUND(G168*H168,6)</f>
      </c>
      <c r="L168" s="38">
        <v>0</v>
      </c>
      <c s="32">
        <f>ROUND(ROUND(L168,2)*ROUND(G168,3),2)</f>
      </c>
      <c s="36" t="s">
        <v>54</v>
      </c>
      <c>
        <f>(M168*21)/100</f>
      </c>
      <c t="s">
        <v>26</v>
      </c>
    </row>
    <row r="169" spans="1:5" ht="25.5">
      <c r="A169" s="35" t="s">
        <v>55</v>
      </c>
      <c r="E169" s="39" t="s">
        <v>15032</v>
      </c>
    </row>
    <row r="170" spans="1:5" ht="357">
      <c r="A170" s="35" t="s">
        <v>57</v>
      </c>
      <c r="E170" s="40" t="s">
        <v>15033</v>
      </c>
    </row>
    <row r="171" spans="1:5" ht="12.75">
      <c r="A171" t="s">
        <v>59</v>
      </c>
      <c r="E171" s="39" t="s">
        <v>4</v>
      </c>
    </row>
    <row r="172" spans="1:13" ht="12.75">
      <c r="A172" t="s">
        <v>45</v>
      </c>
      <c r="C172" s="31" t="s">
        <v>74</v>
      </c>
      <c r="E172" s="33" t="s">
        <v>4609</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15034</v>
      </c>
      <c s="35" t="s">
        <v>4</v>
      </c>
      <c s="6" t="s">
        <v>15035</v>
      </c>
      <c s="36" t="s">
        <v>92</v>
      </c>
      <c s="37">
        <v>11</v>
      </c>
      <c s="36">
        <v>0.29305</v>
      </c>
      <c s="36">
        <f>ROUND(G173*H173,6)</f>
      </c>
      <c r="L173" s="38">
        <v>0</v>
      </c>
      <c s="32">
        <f>ROUND(ROUND(L173,2)*ROUND(G173,3),2)</f>
      </c>
      <c s="36" t="s">
        <v>6078</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15036</v>
      </c>
      <c s="35" t="s">
        <v>4</v>
      </c>
      <c s="6" t="s">
        <v>15037</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15038</v>
      </c>
      <c s="35" t="s">
        <v>4</v>
      </c>
      <c s="6" t="s">
        <v>15039</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15040</v>
      </c>
      <c s="35" t="s">
        <v>4</v>
      </c>
      <c s="6" t="s">
        <v>15041</v>
      </c>
      <c s="36" t="s">
        <v>92</v>
      </c>
      <c s="37">
        <v>2</v>
      </c>
      <c s="36">
        <v>0</v>
      </c>
      <c s="36">
        <f>ROUND(G185*H185,6)</f>
      </c>
      <c r="L185" s="38">
        <v>0</v>
      </c>
      <c s="32">
        <f>ROUND(ROUND(L185,2)*ROUND(G185,3),2)</f>
      </c>
      <c s="36" t="s">
        <v>54</v>
      </c>
      <c>
        <f>(M185*21)/100</f>
      </c>
      <c t="s">
        <v>26</v>
      </c>
    </row>
    <row r="186" spans="1:5" ht="25.5">
      <c r="A186" s="35" t="s">
        <v>55</v>
      </c>
      <c r="E186" s="39" t="s">
        <v>15042</v>
      </c>
    </row>
    <row r="187" spans="1:5" ht="12.75">
      <c r="A187" s="35" t="s">
        <v>57</v>
      </c>
      <c r="E187" s="40" t="s">
        <v>4</v>
      </c>
    </row>
    <row r="188" spans="1:5" ht="12.75">
      <c r="A188" t="s">
        <v>59</v>
      </c>
      <c r="E188" s="39" t="s">
        <v>4</v>
      </c>
    </row>
    <row r="189" spans="1:16" ht="12.75">
      <c r="A189" t="s">
        <v>48</v>
      </c>
      <c s="34" t="s">
        <v>200</v>
      </c>
      <c s="34" t="s">
        <v>15043</v>
      </c>
      <c s="35" t="s">
        <v>4</v>
      </c>
      <c s="6" t="s">
        <v>15044</v>
      </c>
      <c s="36" t="s">
        <v>92</v>
      </c>
      <c s="37">
        <v>1</v>
      </c>
      <c s="36">
        <v>0</v>
      </c>
      <c s="36">
        <f>ROUND(G189*H189,6)</f>
      </c>
      <c r="L189" s="38">
        <v>0</v>
      </c>
      <c s="32">
        <f>ROUND(ROUND(L189,2)*ROUND(G189,3),2)</f>
      </c>
      <c s="36" t="s">
        <v>54</v>
      </c>
      <c>
        <f>(M189*21)/100</f>
      </c>
      <c t="s">
        <v>26</v>
      </c>
    </row>
    <row r="190" spans="1:5" ht="25.5">
      <c r="A190" s="35" t="s">
        <v>55</v>
      </c>
      <c r="E190" s="39" t="s">
        <v>15042</v>
      </c>
    </row>
    <row r="191" spans="1:5" ht="12.75">
      <c r="A191" s="35" t="s">
        <v>57</v>
      </c>
      <c r="E191" s="40" t="s">
        <v>4</v>
      </c>
    </row>
    <row r="192" spans="1:5" ht="12.75">
      <c r="A192" t="s">
        <v>59</v>
      </c>
      <c r="E192" s="39" t="s">
        <v>4</v>
      </c>
    </row>
    <row r="193" spans="1:16" ht="12.75">
      <c r="A193" t="s">
        <v>48</v>
      </c>
      <c s="34" t="s">
        <v>203</v>
      </c>
      <c s="34" t="s">
        <v>15045</v>
      </c>
      <c s="35" t="s">
        <v>4</v>
      </c>
      <c s="6" t="s">
        <v>15046</v>
      </c>
      <c s="36" t="s">
        <v>92</v>
      </c>
      <c s="37">
        <v>1</v>
      </c>
      <c s="36">
        <v>0</v>
      </c>
      <c s="36">
        <f>ROUND(G193*H193,6)</f>
      </c>
      <c r="L193" s="38">
        <v>0</v>
      </c>
      <c s="32">
        <f>ROUND(ROUND(L193,2)*ROUND(G193,3),2)</f>
      </c>
      <c s="36" t="s">
        <v>54</v>
      </c>
      <c>
        <f>(M193*21)/100</f>
      </c>
      <c t="s">
        <v>26</v>
      </c>
    </row>
    <row r="194" spans="1:5" ht="25.5">
      <c r="A194" s="35" t="s">
        <v>55</v>
      </c>
      <c r="E194" s="39" t="s">
        <v>15042</v>
      </c>
    </row>
    <row r="195" spans="1:5" ht="12.75">
      <c r="A195" s="35" t="s">
        <v>57</v>
      </c>
      <c r="E195" s="40" t="s">
        <v>4</v>
      </c>
    </row>
    <row r="196" spans="1:5" ht="12.75">
      <c r="A196" t="s">
        <v>59</v>
      </c>
      <c r="E196" s="39" t="s">
        <v>4</v>
      </c>
    </row>
    <row r="197" spans="1:16" ht="12.75">
      <c r="A197" t="s">
        <v>48</v>
      </c>
      <c s="34" t="s">
        <v>206</v>
      </c>
      <c s="34" t="s">
        <v>15047</v>
      </c>
      <c s="35" t="s">
        <v>4</v>
      </c>
      <c s="6" t="s">
        <v>15048</v>
      </c>
      <c s="36" t="s">
        <v>92</v>
      </c>
      <c s="37">
        <v>1</v>
      </c>
      <c s="36">
        <v>0</v>
      </c>
      <c s="36">
        <f>ROUND(G197*H197,6)</f>
      </c>
      <c r="L197" s="38">
        <v>0</v>
      </c>
      <c s="32">
        <f>ROUND(ROUND(L197,2)*ROUND(G197,3),2)</f>
      </c>
      <c s="36" t="s">
        <v>54</v>
      </c>
      <c>
        <f>(M197*21)/100</f>
      </c>
      <c t="s">
        <v>26</v>
      </c>
    </row>
    <row r="198" spans="1:5" ht="25.5">
      <c r="A198" s="35" t="s">
        <v>55</v>
      </c>
      <c r="E198" s="39" t="s">
        <v>15042</v>
      </c>
    </row>
    <row r="199" spans="1:5" ht="12.75">
      <c r="A199" s="35" t="s">
        <v>57</v>
      </c>
      <c r="E199" s="40" t="s">
        <v>4</v>
      </c>
    </row>
    <row r="200" spans="1:5" ht="12.75">
      <c r="A200" t="s">
        <v>59</v>
      </c>
      <c r="E200" s="39" t="s">
        <v>4</v>
      </c>
    </row>
    <row r="201" spans="1:16" ht="12.75">
      <c r="A201" t="s">
        <v>48</v>
      </c>
      <c s="34" t="s">
        <v>209</v>
      </c>
      <c s="34" t="s">
        <v>15049</v>
      </c>
      <c s="35" t="s">
        <v>4</v>
      </c>
      <c s="6" t="s">
        <v>15050</v>
      </c>
      <c s="36" t="s">
        <v>92</v>
      </c>
      <c s="37">
        <v>1</v>
      </c>
      <c s="36">
        <v>0</v>
      </c>
      <c s="36">
        <f>ROUND(G201*H201,6)</f>
      </c>
      <c r="L201" s="38">
        <v>0</v>
      </c>
      <c s="32">
        <f>ROUND(ROUND(L201,2)*ROUND(G201,3),2)</f>
      </c>
      <c s="36" t="s">
        <v>54</v>
      </c>
      <c>
        <f>(M201*21)/100</f>
      </c>
      <c t="s">
        <v>26</v>
      </c>
    </row>
    <row r="202" spans="1:5" ht="25.5">
      <c r="A202" s="35" t="s">
        <v>55</v>
      </c>
      <c r="E202" s="39" t="s">
        <v>15042</v>
      </c>
    </row>
    <row r="203" spans="1:5" ht="12.75">
      <c r="A203" s="35" t="s">
        <v>57</v>
      </c>
      <c r="E203" s="40" t="s">
        <v>4</v>
      </c>
    </row>
    <row r="204" spans="1:5" ht="12.75">
      <c r="A204" t="s">
        <v>59</v>
      </c>
      <c r="E204" s="39" t="s">
        <v>4</v>
      </c>
    </row>
    <row r="205" spans="1:16" ht="12.75">
      <c r="A205" t="s">
        <v>48</v>
      </c>
      <c s="34" t="s">
        <v>212</v>
      </c>
      <c s="34" t="s">
        <v>15051</v>
      </c>
      <c s="35" t="s">
        <v>4</v>
      </c>
      <c s="6" t="s">
        <v>15052</v>
      </c>
      <c s="36" t="s">
        <v>92</v>
      </c>
      <c s="37">
        <v>1</v>
      </c>
      <c s="36">
        <v>0</v>
      </c>
      <c s="36">
        <f>ROUND(G205*H205,6)</f>
      </c>
      <c r="L205" s="38">
        <v>0</v>
      </c>
      <c s="32">
        <f>ROUND(ROUND(L205,2)*ROUND(G205,3),2)</f>
      </c>
      <c s="36" t="s">
        <v>54</v>
      </c>
      <c>
        <f>(M205*21)/100</f>
      </c>
      <c t="s">
        <v>26</v>
      </c>
    </row>
    <row r="206" spans="1:5" ht="25.5">
      <c r="A206" s="35" t="s">
        <v>55</v>
      </c>
      <c r="E206" s="39" t="s">
        <v>15042</v>
      </c>
    </row>
    <row r="207" spans="1:5" ht="12.75">
      <c r="A207" s="35" t="s">
        <v>57</v>
      </c>
      <c r="E207" s="40" t="s">
        <v>4</v>
      </c>
    </row>
    <row r="208" spans="1:5" ht="12.75">
      <c r="A208" t="s">
        <v>59</v>
      </c>
      <c r="E208" s="39" t="s">
        <v>4</v>
      </c>
    </row>
    <row r="209" spans="1:16" ht="12.75">
      <c r="A209" t="s">
        <v>48</v>
      </c>
      <c s="34" t="s">
        <v>215</v>
      </c>
      <c s="34" t="s">
        <v>15053</v>
      </c>
      <c s="35" t="s">
        <v>4</v>
      </c>
      <c s="6" t="s">
        <v>15054</v>
      </c>
      <c s="36" t="s">
        <v>92</v>
      </c>
      <c s="37">
        <v>1</v>
      </c>
      <c s="36">
        <v>0</v>
      </c>
      <c s="36">
        <f>ROUND(G209*H209,6)</f>
      </c>
      <c r="L209" s="38">
        <v>0</v>
      </c>
      <c s="32">
        <f>ROUND(ROUND(L209,2)*ROUND(G209,3),2)</f>
      </c>
      <c s="36" t="s">
        <v>54</v>
      </c>
      <c>
        <f>(M209*21)/100</f>
      </c>
      <c t="s">
        <v>26</v>
      </c>
    </row>
    <row r="210" spans="1:5" ht="25.5">
      <c r="A210" s="35" t="s">
        <v>55</v>
      </c>
      <c r="E210" s="39" t="s">
        <v>15042</v>
      </c>
    </row>
    <row r="211" spans="1:5" ht="12.75">
      <c r="A211" s="35" t="s">
        <v>57</v>
      </c>
      <c r="E211" s="40" t="s">
        <v>4</v>
      </c>
    </row>
    <row r="212" spans="1:5" ht="12.75">
      <c r="A212" t="s">
        <v>59</v>
      </c>
      <c r="E212" s="39" t="s">
        <v>4</v>
      </c>
    </row>
    <row r="213" spans="1:16" ht="12.75">
      <c r="A213" t="s">
        <v>48</v>
      </c>
      <c s="34" t="s">
        <v>218</v>
      </c>
      <c s="34" t="s">
        <v>15055</v>
      </c>
      <c s="35" t="s">
        <v>4</v>
      </c>
      <c s="6" t="s">
        <v>15056</v>
      </c>
      <c s="36" t="s">
        <v>92</v>
      </c>
      <c s="37">
        <v>1</v>
      </c>
      <c s="36">
        <v>0</v>
      </c>
      <c s="36">
        <f>ROUND(G213*H213,6)</f>
      </c>
      <c r="L213" s="38">
        <v>0</v>
      </c>
      <c s="32">
        <f>ROUND(ROUND(L213,2)*ROUND(G213,3),2)</f>
      </c>
      <c s="36" t="s">
        <v>54</v>
      </c>
      <c>
        <f>(M213*21)/100</f>
      </c>
      <c t="s">
        <v>26</v>
      </c>
    </row>
    <row r="214" spans="1:5" ht="25.5">
      <c r="A214" s="35" t="s">
        <v>55</v>
      </c>
      <c r="E214" s="39" t="s">
        <v>15042</v>
      </c>
    </row>
    <row r="215" spans="1:5" ht="12.75">
      <c r="A215" s="35" t="s">
        <v>57</v>
      </c>
      <c r="E215" s="40" t="s">
        <v>4</v>
      </c>
    </row>
    <row r="216" spans="1:5" ht="12.75">
      <c r="A216" t="s">
        <v>59</v>
      </c>
      <c r="E216" s="39" t="s">
        <v>4</v>
      </c>
    </row>
    <row r="217" spans="1:16" ht="12.75">
      <c r="A217" t="s">
        <v>48</v>
      </c>
      <c s="34" t="s">
        <v>221</v>
      </c>
      <c s="34" t="s">
        <v>15057</v>
      </c>
      <c s="35" t="s">
        <v>4</v>
      </c>
      <c s="6" t="s">
        <v>15058</v>
      </c>
      <c s="36" t="s">
        <v>92</v>
      </c>
      <c s="37">
        <v>1</v>
      </c>
      <c s="36">
        <v>0</v>
      </c>
      <c s="36">
        <f>ROUND(G217*H217,6)</f>
      </c>
      <c r="L217" s="38">
        <v>0</v>
      </c>
      <c s="32">
        <f>ROUND(ROUND(L217,2)*ROUND(G217,3),2)</f>
      </c>
      <c s="36" t="s">
        <v>54</v>
      </c>
      <c>
        <f>(M217*21)/100</f>
      </c>
      <c t="s">
        <v>26</v>
      </c>
    </row>
    <row r="218" spans="1:5" ht="25.5">
      <c r="A218" s="35" t="s">
        <v>55</v>
      </c>
      <c r="E218" s="39" t="s">
        <v>15042</v>
      </c>
    </row>
    <row r="219" spans="1:5" ht="12.75">
      <c r="A219" s="35" t="s">
        <v>57</v>
      </c>
      <c r="E219" s="40" t="s">
        <v>4</v>
      </c>
    </row>
    <row r="220" spans="1:5" ht="12.75">
      <c r="A220" t="s">
        <v>59</v>
      </c>
      <c r="E220" s="39" t="s">
        <v>4</v>
      </c>
    </row>
    <row r="221" spans="1:16" ht="12.75">
      <c r="A221" t="s">
        <v>48</v>
      </c>
      <c s="34" t="s">
        <v>224</v>
      </c>
      <c s="34" t="s">
        <v>15059</v>
      </c>
      <c s="35" t="s">
        <v>4</v>
      </c>
      <c s="6" t="s">
        <v>15060</v>
      </c>
      <c s="36" t="s">
        <v>92</v>
      </c>
      <c s="37">
        <v>1</v>
      </c>
      <c s="36">
        <v>0</v>
      </c>
      <c s="36">
        <f>ROUND(G221*H221,6)</f>
      </c>
      <c r="L221" s="38">
        <v>0</v>
      </c>
      <c s="32">
        <f>ROUND(ROUND(L221,2)*ROUND(G221,3),2)</f>
      </c>
      <c s="36" t="s">
        <v>54</v>
      </c>
      <c>
        <f>(M221*21)/100</f>
      </c>
      <c t="s">
        <v>26</v>
      </c>
    </row>
    <row r="222" spans="1:5" ht="25.5">
      <c r="A222" s="35" t="s">
        <v>55</v>
      </c>
      <c r="E222" s="39" t="s">
        <v>15042</v>
      </c>
    </row>
    <row r="223" spans="1:5" ht="12.75">
      <c r="A223" s="35" t="s">
        <v>57</v>
      </c>
      <c r="E223" s="40" t="s">
        <v>4</v>
      </c>
    </row>
    <row r="224" spans="1:5" ht="12.75">
      <c r="A224" t="s">
        <v>59</v>
      </c>
      <c r="E224" s="39" t="s">
        <v>4</v>
      </c>
    </row>
    <row r="225" spans="1:16" ht="12.75">
      <c r="A225" t="s">
        <v>48</v>
      </c>
      <c s="34" t="s">
        <v>637</v>
      </c>
      <c s="34" t="s">
        <v>15061</v>
      </c>
      <c s="35" t="s">
        <v>4</v>
      </c>
      <c s="6" t="s">
        <v>15062</v>
      </c>
      <c s="36" t="s">
        <v>92</v>
      </c>
      <c s="37">
        <v>1</v>
      </c>
      <c s="36">
        <v>0</v>
      </c>
      <c s="36">
        <f>ROUND(G225*H225,6)</f>
      </c>
      <c r="L225" s="38">
        <v>0</v>
      </c>
      <c s="32">
        <f>ROUND(ROUND(L225,2)*ROUND(G225,3),2)</f>
      </c>
      <c s="36" t="s">
        <v>54</v>
      </c>
      <c>
        <f>(M225*21)/100</f>
      </c>
      <c t="s">
        <v>26</v>
      </c>
    </row>
    <row r="226" spans="1:5" ht="25.5">
      <c r="A226" s="35" t="s">
        <v>55</v>
      </c>
      <c r="E226" s="39" t="s">
        <v>15042</v>
      </c>
    </row>
    <row r="227" spans="1:5" ht="12.75">
      <c r="A227" s="35" t="s">
        <v>57</v>
      </c>
      <c r="E227" s="40" t="s">
        <v>4</v>
      </c>
    </row>
    <row r="228" spans="1:5" ht="12.75">
      <c r="A228" t="s">
        <v>59</v>
      </c>
      <c r="E228" s="39" t="s">
        <v>4</v>
      </c>
    </row>
    <row r="229" spans="1:16" ht="12.75">
      <c r="A229" t="s">
        <v>48</v>
      </c>
      <c s="34" t="s">
        <v>227</v>
      </c>
      <c s="34" t="s">
        <v>15063</v>
      </c>
      <c s="35" t="s">
        <v>4</v>
      </c>
      <c s="6" t="s">
        <v>15064</v>
      </c>
      <c s="36" t="s">
        <v>92</v>
      </c>
      <c s="37">
        <v>1</v>
      </c>
      <c s="36">
        <v>0</v>
      </c>
      <c s="36">
        <f>ROUND(G229*H229,6)</f>
      </c>
      <c r="L229" s="38">
        <v>0</v>
      </c>
      <c s="32">
        <f>ROUND(ROUND(L229,2)*ROUND(G229,3),2)</f>
      </c>
      <c s="36" t="s">
        <v>54</v>
      </c>
      <c>
        <f>(M229*21)/100</f>
      </c>
      <c t="s">
        <v>26</v>
      </c>
    </row>
    <row r="230" spans="1:5" ht="25.5">
      <c r="A230" s="35" t="s">
        <v>55</v>
      </c>
      <c r="E230" s="39" t="s">
        <v>15042</v>
      </c>
    </row>
    <row r="231" spans="1:5" ht="12.75">
      <c r="A231" s="35" t="s">
        <v>57</v>
      </c>
      <c r="E231" s="40" t="s">
        <v>4</v>
      </c>
    </row>
    <row r="232" spans="1:5" ht="12.75">
      <c r="A232" t="s">
        <v>59</v>
      </c>
      <c r="E232" s="39" t="s">
        <v>4</v>
      </c>
    </row>
    <row r="233" spans="1:16" ht="12.75">
      <c r="A233" t="s">
        <v>48</v>
      </c>
      <c s="34" t="s">
        <v>230</v>
      </c>
      <c s="34" t="s">
        <v>15065</v>
      </c>
      <c s="35" t="s">
        <v>4</v>
      </c>
      <c s="6" t="s">
        <v>15066</v>
      </c>
      <c s="36" t="s">
        <v>92</v>
      </c>
      <c s="37">
        <v>1</v>
      </c>
      <c s="36">
        <v>0</v>
      </c>
      <c s="36">
        <f>ROUND(G233*H233,6)</f>
      </c>
      <c r="L233" s="38">
        <v>0</v>
      </c>
      <c s="32">
        <f>ROUND(ROUND(L233,2)*ROUND(G233,3),2)</f>
      </c>
      <c s="36" t="s">
        <v>54</v>
      </c>
      <c>
        <f>(M233*21)/100</f>
      </c>
      <c t="s">
        <v>26</v>
      </c>
    </row>
    <row r="234" spans="1:5" ht="25.5">
      <c r="A234" s="35" t="s">
        <v>55</v>
      </c>
      <c r="E234" s="39" t="s">
        <v>15042</v>
      </c>
    </row>
    <row r="235" spans="1:5" ht="12.75">
      <c r="A235" s="35" t="s">
        <v>57</v>
      </c>
      <c r="E235" s="40" t="s">
        <v>4</v>
      </c>
    </row>
    <row r="236" spans="1:5" ht="12.75">
      <c r="A236" t="s">
        <v>59</v>
      </c>
      <c r="E236" s="39" t="s">
        <v>4</v>
      </c>
    </row>
    <row r="237" spans="1:16" ht="12.75">
      <c r="A237" t="s">
        <v>48</v>
      </c>
      <c s="34" t="s">
        <v>233</v>
      </c>
      <c s="34" t="s">
        <v>15067</v>
      </c>
      <c s="35" t="s">
        <v>4</v>
      </c>
      <c s="6" t="s">
        <v>15068</v>
      </c>
      <c s="36" t="s">
        <v>92</v>
      </c>
      <c s="37">
        <v>1</v>
      </c>
      <c s="36">
        <v>0</v>
      </c>
      <c s="36">
        <f>ROUND(G237*H237,6)</f>
      </c>
      <c r="L237" s="38">
        <v>0</v>
      </c>
      <c s="32">
        <f>ROUND(ROUND(L237,2)*ROUND(G237,3),2)</f>
      </c>
      <c s="36" t="s">
        <v>54</v>
      </c>
      <c>
        <f>(M237*21)/100</f>
      </c>
      <c t="s">
        <v>26</v>
      </c>
    </row>
    <row r="238" spans="1:5" ht="25.5">
      <c r="A238" s="35" t="s">
        <v>55</v>
      </c>
      <c r="E238" s="39" t="s">
        <v>15042</v>
      </c>
    </row>
    <row r="239" spans="1:5" ht="12.75">
      <c r="A239" s="35" t="s">
        <v>57</v>
      </c>
      <c r="E239" s="40" t="s">
        <v>4</v>
      </c>
    </row>
    <row r="240" spans="1:5" ht="12.75">
      <c r="A240" t="s">
        <v>59</v>
      </c>
      <c r="E240" s="39" t="s">
        <v>4</v>
      </c>
    </row>
    <row r="241" spans="1:16" ht="12.75">
      <c r="A241" t="s">
        <v>48</v>
      </c>
      <c s="34" t="s">
        <v>237</v>
      </c>
      <c s="34" t="s">
        <v>15069</v>
      </c>
      <c s="35" t="s">
        <v>4</v>
      </c>
      <c s="6" t="s">
        <v>15070</v>
      </c>
      <c s="36" t="s">
        <v>92</v>
      </c>
      <c s="37">
        <v>1</v>
      </c>
      <c s="36">
        <v>0</v>
      </c>
      <c s="36">
        <f>ROUND(G241*H241,6)</f>
      </c>
      <c r="L241" s="38">
        <v>0</v>
      </c>
      <c s="32">
        <f>ROUND(ROUND(L241,2)*ROUND(G241,3),2)</f>
      </c>
      <c s="36" t="s">
        <v>54</v>
      </c>
      <c>
        <f>(M241*21)/100</f>
      </c>
      <c t="s">
        <v>26</v>
      </c>
    </row>
    <row r="242" spans="1:5" ht="25.5">
      <c r="A242" s="35" t="s">
        <v>55</v>
      </c>
      <c r="E242" s="39" t="s">
        <v>15042</v>
      </c>
    </row>
    <row r="243" spans="1:5" ht="12.75">
      <c r="A243" s="35" t="s">
        <v>57</v>
      </c>
      <c r="E243" s="40" t="s">
        <v>4</v>
      </c>
    </row>
    <row r="244" spans="1:5" ht="12.75">
      <c r="A244" t="s">
        <v>59</v>
      </c>
      <c r="E244" s="39" t="s">
        <v>4</v>
      </c>
    </row>
    <row r="245" spans="1:16" ht="12.75">
      <c r="A245" t="s">
        <v>48</v>
      </c>
      <c s="34" t="s">
        <v>240</v>
      </c>
      <c s="34" t="s">
        <v>15071</v>
      </c>
      <c s="35" t="s">
        <v>4</v>
      </c>
      <c s="6" t="s">
        <v>15072</v>
      </c>
      <c s="36" t="s">
        <v>92</v>
      </c>
      <c s="37">
        <v>1</v>
      </c>
      <c s="36">
        <v>0</v>
      </c>
      <c s="36">
        <f>ROUND(G245*H245,6)</f>
      </c>
      <c r="L245" s="38">
        <v>0</v>
      </c>
      <c s="32">
        <f>ROUND(ROUND(L245,2)*ROUND(G245,3),2)</f>
      </c>
      <c s="36" t="s">
        <v>54</v>
      </c>
      <c>
        <f>(M245*21)/100</f>
      </c>
      <c t="s">
        <v>26</v>
      </c>
    </row>
    <row r="246" spans="1:5" ht="25.5">
      <c r="A246" s="35" t="s">
        <v>55</v>
      </c>
      <c r="E246" s="39" t="s">
        <v>15042</v>
      </c>
    </row>
    <row r="247" spans="1:5" ht="12.75">
      <c r="A247" s="35" t="s">
        <v>57</v>
      </c>
      <c r="E247" s="40" t="s">
        <v>4</v>
      </c>
    </row>
    <row r="248" spans="1:5" ht="12.75">
      <c r="A248" t="s">
        <v>59</v>
      </c>
      <c r="E248" s="39" t="s">
        <v>4</v>
      </c>
    </row>
    <row r="249" spans="1:16" ht="12.75">
      <c r="A249" t="s">
        <v>48</v>
      </c>
      <c s="34" t="s">
        <v>243</v>
      </c>
      <c s="34" t="s">
        <v>15073</v>
      </c>
      <c s="35" t="s">
        <v>4</v>
      </c>
      <c s="6" t="s">
        <v>15074</v>
      </c>
      <c s="36" t="s">
        <v>92</v>
      </c>
      <c s="37">
        <v>2</v>
      </c>
      <c s="36">
        <v>0</v>
      </c>
      <c s="36">
        <f>ROUND(G249*H249,6)</f>
      </c>
      <c r="L249" s="38">
        <v>0</v>
      </c>
      <c s="32">
        <f>ROUND(ROUND(L249,2)*ROUND(G249,3),2)</f>
      </c>
      <c s="36" t="s">
        <v>54</v>
      </c>
      <c>
        <f>(M249*21)/100</f>
      </c>
      <c t="s">
        <v>26</v>
      </c>
    </row>
    <row r="250" spans="1:5" ht="25.5">
      <c r="A250" s="35" t="s">
        <v>55</v>
      </c>
      <c r="E250" s="39" t="s">
        <v>15042</v>
      </c>
    </row>
    <row r="251" spans="1:5" ht="12.75">
      <c r="A251" s="35" t="s">
        <v>57</v>
      </c>
      <c r="E251" s="40" t="s">
        <v>4</v>
      </c>
    </row>
    <row r="252" spans="1:5" ht="12.75">
      <c r="A252" t="s">
        <v>59</v>
      </c>
      <c r="E252" s="39" t="s">
        <v>4</v>
      </c>
    </row>
    <row r="253" spans="1:16" ht="12.75">
      <c r="A253" t="s">
        <v>48</v>
      </c>
      <c s="34" t="s">
        <v>246</v>
      </c>
      <c s="34" t="s">
        <v>15075</v>
      </c>
      <c s="35" t="s">
        <v>4</v>
      </c>
      <c s="6" t="s">
        <v>15076</v>
      </c>
      <c s="36" t="s">
        <v>92</v>
      </c>
      <c s="37">
        <v>5</v>
      </c>
      <c s="36">
        <v>0</v>
      </c>
      <c s="36">
        <f>ROUND(G253*H253,6)</f>
      </c>
      <c r="L253" s="38">
        <v>0</v>
      </c>
      <c s="32">
        <f>ROUND(ROUND(L253,2)*ROUND(G253,3),2)</f>
      </c>
      <c s="36" t="s">
        <v>54</v>
      </c>
      <c>
        <f>(M253*21)/100</f>
      </c>
      <c t="s">
        <v>26</v>
      </c>
    </row>
    <row r="254" spans="1:5" ht="25.5">
      <c r="A254" s="35" t="s">
        <v>55</v>
      </c>
      <c r="E254" s="39" t="s">
        <v>15042</v>
      </c>
    </row>
    <row r="255" spans="1:5" ht="12.75">
      <c r="A255" s="35" t="s">
        <v>57</v>
      </c>
      <c r="E255" s="40" t="s">
        <v>4</v>
      </c>
    </row>
    <row r="256" spans="1:5" ht="12.75">
      <c r="A256" t="s">
        <v>59</v>
      </c>
      <c r="E256" s="39" t="s">
        <v>4</v>
      </c>
    </row>
    <row r="257" spans="1:16" ht="12.75">
      <c r="A257" t="s">
        <v>48</v>
      </c>
      <c s="34" t="s">
        <v>249</v>
      </c>
      <c s="34" t="s">
        <v>15077</v>
      </c>
      <c s="35" t="s">
        <v>4</v>
      </c>
      <c s="6" t="s">
        <v>15078</v>
      </c>
      <c s="36" t="s">
        <v>92</v>
      </c>
      <c s="37">
        <v>1</v>
      </c>
      <c s="36">
        <v>0</v>
      </c>
      <c s="36">
        <f>ROUND(G257*H257,6)</f>
      </c>
      <c r="L257" s="38">
        <v>0</v>
      </c>
      <c s="32">
        <f>ROUND(ROUND(L257,2)*ROUND(G257,3),2)</f>
      </c>
      <c s="36" t="s">
        <v>54</v>
      </c>
      <c>
        <f>(M257*21)/100</f>
      </c>
      <c t="s">
        <v>26</v>
      </c>
    </row>
    <row r="258" spans="1:5" ht="25.5">
      <c r="A258" s="35" t="s">
        <v>55</v>
      </c>
      <c r="E258" s="39" t="s">
        <v>15042</v>
      </c>
    </row>
    <row r="259" spans="1:5" ht="12.75">
      <c r="A259" s="35" t="s">
        <v>57</v>
      </c>
      <c r="E259" s="40" t="s">
        <v>4</v>
      </c>
    </row>
    <row r="260" spans="1:5" ht="12.75">
      <c r="A260" t="s">
        <v>59</v>
      </c>
      <c r="E260" s="39" t="s">
        <v>4</v>
      </c>
    </row>
    <row r="261" spans="1:16" ht="12.75">
      <c r="A261" t="s">
        <v>48</v>
      </c>
      <c s="34" t="s">
        <v>252</v>
      </c>
      <c s="34" t="s">
        <v>15079</v>
      </c>
      <c s="35" t="s">
        <v>4</v>
      </c>
      <c s="6" t="s">
        <v>15080</v>
      </c>
      <c s="36" t="s">
        <v>92</v>
      </c>
      <c s="37">
        <v>1</v>
      </c>
      <c s="36">
        <v>0</v>
      </c>
      <c s="36">
        <f>ROUND(G261*H261,6)</f>
      </c>
      <c r="L261" s="38">
        <v>0</v>
      </c>
      <c s="32">
        <f>ROUND(ROUND(L261,2)*ROUND(G261,3),2)</f>
      </c>
      <c s="36" t="s">
        <v>54</v>
      </c>
      <c>
        <f>(M261*21)/100</f>
      </c>
      <c t="s">
        <v>26</v>
      </c>
    </row>
    <row r="262" spans="1:5" ht="25.5">
      <c r="A262" s="35" t="s">
        <v>55</v>
      </c>
      <c r="E262" s="39" t="s">
        <v>15042</v>
      </c>
    </row>
    <row r="263" spans="1:5" ht="12.75">
      <c r="A263" s="35" t="s">
        <v>57</v>
      </c>
      <c r="E263" s="40" t="s">
        <v>4</v>
      </c>
    </row>
    <row r="264" spans="1:5" ht="12.75">
      <c r="A264" t="s">
        <v>59</v>
      </c>
      <c r="E264" s="39" t="s">
        <v>4</v>
      </c>
    </row>
    <row r="265" spans="1:16" ht="12.75">
      <c r="A265" t="s">
        <v>48</v>
      </c>
      <c s="34" t="s">
        <v>255</v>
      </c>
      <c s="34" t="s">
        <v>15081</v>
      </c>
      <c s="35" t="s">
        <v>4</v>
      </c>
      <c s="6" t="s">
        <v>15082</v>
      </c>
      <c s="36" t="s">
        <v>92</v>
      </c>
      <c s="37">
        <v>1</v>
      </c>
      <c s="36">
        <v>0</v>
      </c>
      <c s="36">
        <f>ROUND(G265*H265,6)</f>
      </c>
      <c r="L265" s="38">
        <v>0</v>
      </c>
      <c s="32">
        <f>ROUND(ROUND(L265,2)*ROUND(G265,3),2)</f>
      </c>
      <c s="36" t="s">
        <v>54</v>
      </c>
      <c>
        <f>(M265*21)/100</f>
      </c>
      <c t="s">
        <v>26</v>
      </c>
    </row>
    <row r="266" spans="1:5" ht="25.5">
      <c r="A266" s="35" t="s">
        <v>55</v>
      </c>
      <c r="E266" s="39" t="s">
        <v>15042</v>
      </c>
    </row>
    <row r="267" spans="1:5" ht="12.75">
      <c r="A267" s="35" t="s">
        <v>57</v>
      </c>
      <c r="E267" s="40" t="s">
        <v>4</v>
      </c>
    </row>
    <row r="268" spans="1:5" ht="12.75">
      <c r="A268" t="s">
        <v>59</v>
      </c>
      <c r="E268" s="39" t="s">
        <v>4</v>
      </c>
    </row>
    <row r="269" spans="1:16" ht="12.75">
      <c r="A269" t="s">
        <v>48</v>
      </c>
      <c s="34" t="s">
        <v>258</v>
      </c>
      <c s="34" t="s">
        <v>15083</v>
      </c>
      <c s="35" t="s">
        <v>4</v>
      </c>
      <c s="6" t="s">
        <v>15084</v>
      </c>
      <c s="36" t="s">
        <v>92</v>
      </c>
      <c s="37">
        <v>8</v>
      </c>
      <c s="36">
        <v>0</v>
      </c>
      <c s="36">
        <f>ROUND(G269*H269,6)</f>
      </c>
      <c r="L269" s="38">
        <v>0</v>
      </c>
      <c s="32">
        <f>ROUND(ROUND(L269,2)*ROUND(G269,3),2)</f>
      </c>
      <c s="36" t="s">
        <v>54</v>
      </c>
      <c>
        <f>(M269*21)/100</f>
      </c>
      <c t="s">
        <v>26</v>
      </c>
    </row>
    <row r="270" spans="1:5" ht="25.5">
      <c r="A270" s="35" t="s">
        <v>55</v>
      </c>
      <c r="E270" s="39" t="s">
        <v>15042</v>
      </c>
    </row>
    <row r="271" spans="1:5" ht="12.75">
      <c r="A271" s="35" t="s">
        <v>57</v>
      </c>
      <c r="E271" s="40" t="s">
        <v>4</v>
      </c>
    </row>
    <row r="272" spans="1:5" ht="12.75">
      <c r="A272" t="s">
        <v>59</v>
      </c>
      <c r="E272" s="39" t="s">
        <v>4</v>
      </c>
    </row>
    <row r="273" spans="1:13" ht="12.75">
      <c r="A273" t="s">
        <v>45</v>
      </c>
      <c r="C273" s="31" t="s">
        <v>80</v>
      </c>
      <c r="E273" s="33" t="s">
        <v>6198</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15085</v>
      </c>
      <c s="35" t="s">
        <v>4</v>
      </c>
      <c s="6" t="s">
        <v>15086</v>
      </c>
      <c s="36" t="s">
        <v>71</v>
      </c>
      <c s="37">
        <v>84.04</v>
      </c>
      <c s="36">
        <v>4E-05</v>
      </c>
      <c s="36">
        <f>ROUND(G274*H274,6)</f>
      </c>
      <c r="L274" s="38">
        <v>0</v>
      </c>
      <c s="32">
        <f>ROUND(ROUND(L274,2)*ROUND(G274,3),2)</f>
      </c>
      <c s="36" t="s">
        <v>6078</v>
      </c>
      <c>
        <f>(M274*21)/100</f>
      </c>
      <c t="s">
        <v>26</v>
      </c>
    </row>
    <row r="275" spans="1:5" ht="12.75">
      <c r="A275" s="35" t="s">
        <v>55</v>
      </c>
      <c r="E275" s="39" t="s">
        <v>4</v>
      </c>
    </row>
    <row r="276" spans="1:5" ht="12.75">
      <c r="A276" s="35" t="s">
        <v>57</v>
      </c>
      <c r="E276" s="40" t="s">
        <v>15087</v>
      </c>
    </row>
    <row r="277" spans="1:5" ht="12.75">
      <c r="A277" t="s">
        <v>59</v>
      </c>
      <c r="E277" s="39" t="s">
        <v>4</v>
      </c>
    </row>
    <row r="278" spans="1:16" ht="12.75">
      <c r="A278" t="s">
        <v>48</v>
      </c>
      <c s="34" t="s">
        <v>264</v>
      </c>
      <c s="34" t="s">
        <v>15088</v>
      </c>
      <c s="35" t="s">
        <v>4</v>
      </c>
      <c s="6" t="s">
        <v>15089</v>
      </c>
      <c s="36" t="s">
        <v>71</v>
      </c>
      <c s="37">
        <v>112.75</v>
      </c>
      <c s="36">
        <v>0.0005</v>
      </c>
      <c s="36">
        <f>ROUND(G278*H278,6)</f>
      </c>
      <c r="L278" s="38">
        <v>0</v>
      </c>
      <c s="32">
        <f>ROUND(ROUND(L278,2)*ROUND(G278,3),2)</f>
      </c>
      <c s="36" t="s">
        <v>6078</v>
      </c>
      <c>
        <f>(M278*21)/100</f>
      </c>
      <c t="s">
        <v>26</v>
      </c>
    </row>
    <row r="279" spans="1:5" ht="12.75">
      <c r="A279" s="35" t="s">
        <v>55</v>
      </c>
      <c r="E279" s="39" t="s">
        <v>4</v>
      </c>
    </row>
    <row r="280" spans="1:5" ht="12.75">
      <c r="A280" s="35" t="s">
        <v>57</v>
      </c>
      <c r="E280" s="40" t="s">
        <v>15090</v>
      </c>
    </row>
    <row r="281" spans="1:5" ht="12.75">
      <c r="A281" t="s">
        <v>59</v>
      </c>
      <c r="E281" s="39" t="s">
        <v>4</v>
      </c>
    </row>
    <row r="282" spans="1:16" ht="25.5">
      <c r="A282" t="s">
        <v>48</v>
      </c>
      <c s="34" t="s">
        <v>638</v>
      </c>
      <c s="34" t="s">
        <v>15091</v>
      </c>
      <c s="35" t="s">
        <v>4</v>
      </c>
      <c s="6" t="s">
        <v>15092</v>
      </c>
      <c s="36" t="s">
        <v>697</v>
      </c>
      <c s="37">
        <v>23.972</v>
      </c>
      <c s="36">
        <v>0.00026</v>
      </c>
      <c s="36">
        <f>ROUND(G282*H282,6)</f>
      </c>
      <c r="L282" s="38">
        <v>0</v>
      </c>
      <c s="32">
        <f>ROUND(ROUND(L282,2)*ROUND(G282,3),2)</f>
      </c>
      <c s="36" t="s">
        <v>6078</v>
      </c>
      <c>
        <f>(M282*21)/100</f>
      </c>
      <c t="s">
        <v>26</v>
      </c>
    </row>
    <row r="283" spans="1:5" ht="12.75">
      <c r="A283" s="35" t="s">
        <v>55</v>
      </c>
      <c r="E283" s="39" t="s">
        <v>4</v>
      </c>
    </row>
    <row r="284" spans="1:5" ht="178.5">
      <c r="A284" s="35" t="s">
        <v>57</v>
      </c>
      <c r="E284" s="40" t="s">
        <v>15093</v>
      </c>
    </row>
    <row r="285" spans="1:5" ht="12.75">
      <c r="A285" t="s">
        <v>59</v>
      </c>
      <c r="E285" s="39" t="s">
        <v>4</v>
      </c>
    </row>
    <row r="286" spans="1:16" ht="25.5">
      <c r="A286" t="s">
        <v>48</v>
      </c>
      <c s="34" t="s">
        <v>639</v>
      </c>
      <c s="34" t="s">
        <v>15094</v>
      </c>
      <c s="35" t="s">
        <v>4</v>
      </c>
      <c s="6" t="s">
        <v>15095</v>
      </c>
      <c s="36" t="s">
        <v>697</v>
      </c>
      <c s="37">
        <v>23.972</v>
      </c>
      <c s="36">
        <v>0.00546</v>
      </c>
      <c s="36">
        <f>ROUND(G286*H286,6)</f>
      </c>
      <c r="L286" s="38">
        <v>0</v>
      </c>
      <c s="32">
        <f>ROUND(ROUND(L286,2)*ROUND(G286,3),2)</f>
      </c>
      <c s="36" t="s">
        <v>6078</v>
      </c>
      <c>
        <f>(M286*21)/100</f>
      </c>
      <c t="s">
        <v>26</v>
      </c>
    </row>
    <row r="287" spans="1:5" ht="12.75">
      <c r="A287" s="35" t="s">
        <v>55</v>
      </c>
      <c r="E287" s="39" t="s">
        <v>4</v>
      </c>
    </row>
    <row r="288" spans="1:5" ht="178.5">
      <c r="A288" s="35" t="s">
        <v>57</v>
      </c>
      <c r="E288" s="40" t="s">
        <v>15093</v>
      </c>
    </row>
    <row r="289" spans="1:5" ht="153">
      <c r="A289" t="s">
        <v>59</v>
      </c>
      <c r="E289" s="39" t="s">
        <v>15096</v>
      </c>
    </row>
    <row r="290" spans="1:16" ht="12.75">
      <c r="A290" t="s">
        <v>48</v>
      </c>
      <c s="34" t="s">
        <v>267</v>
      </c>
      <c s="34" t="s">
        <v>15097</v>
      </c>
      <c s="35" t="s">
        <v>4</v>
      </c>
      <c s="6" t="s">
        <v>15098</v>
      </c>
      <c s="36" t="s">
        <v>697</v>
      </c>
      <c s="37">
        <v>23.972</v>
      </c>
      <c s="36">
        <v>0.003</v>
      </c>
      <c s="36">
        <f>ROUND(G290*H290,6)</f>
      </c>
      <c r="L290" s="38">
        <v>0</v>
      </c>
      <c s="32">
        <f>ROUND(ROUND(L290,2)*ROUND(G290,3),2)</f>
      </c>
      <c s="36" t="s">
        <v>6078</v>
      </c>
      <c>
        <f>(M290*21)/100</f>
      </c>
      <c t="s">
        <v>26</v>
      </c>
    </row>
    <row r="291" spans="1:5" ht="12.75">
      <c r="A291" s="35" t="s">
        <v>55</v>
      </c>
      <c r="E291" s="39" t="s">
        <v>4</v>
      </c>
    </row>
    <row r="292" spans="1:5" ht="127.5">
      <c r="A292" s="35" t="s">
        <v>57</v>
      </c>
      <c r="E292" s="40" t="s">
        <v>15099</v>
      </c>
    </row>
    <row r="293" spans="1:5" ht="12.75">
      <c r="A293" t="s">
        <v>59</v>
      </c>
      <c r="E293" s="39" t="s">
        <v>4</v>
      </c>
    </row>
    <row r="294" spans="1:16" ht="38.25">
      <c r="A294" t="s">
        <v>48</v>
      </c>
      <c s="34" t="s">
        <v>270</v>
      </c>
      <c s="34" t="s">
        <v>15100</v>
      </c>
      <c s="35" t="s">
        <v>4</v>
      </c>
      <c s="6" t="s">
        <v>15101</v>
      </c>
      <c s="36" t="s">
        <v>71</v>
      </c>
      <c s="37">
        <v>76.4</v>
      </c>
      <c s="36">
        <v>0</v>
      </c>
      <c s="36">
        <f>ROUND(G294*H294,6)</f>
      </c>
      <c r="L294" s="38">
        <v>0</v>
      </c>
      <c s="32">
        <f>ROUND(ROUND(L294,2)*ROUND(G294,3),2)</f>
      </c>
      <c s="36" t="s">
        <v>6078</v>
      </c>
      <c>
        <f>(M294*21)/100</f>
      </c>
      <c t="s">
        <v>26</v>
      </c>
    </row>
    <row r="295" spans="1:5" ht="12.75">
      <c r="A295" s="35" t="s">
        <v>55</v>
      </c>
      <c r="E295" s="39" t="s">
        <v>4</v>
      </c>
    </row>
    <row r="296" spans="1:5" ht="102">
      <c r="A296" s="35" t="s">
        <v>57</v>
      </c>
      <c r="E296" s="40" t="s">
        <v>15102</v>
      </c>
    </row>
    <row r="297" spans="1:5" ht="63.75">
      <c r="A297" t="s">
        <v>59</v>
      </c>
      <c r="E297" s="39" t="s">
        <v>15103</v>
      </c>
    </row>
    <row r="298" spans="1:16" ht="38.25">
      <c r="A298" t="s">
        <v>48</v>
      </c>
      <c s="34" t="s">
        <v>642</v>
      </c>
      <c s="34" t="s">
        <v>13646</v>
      </c>
      <c s="35" t="s">
        <v>4</v>
      </c>
      <c s="6" t="s">
        <v>15104</v>
      </c>
      <c s="36" t="s">
        <v>697</v>
      </c>
      <c s="37">
        <v>143.616</v>
      </c>
      <c s="36">
        <v>0.00852</v>
      </c>
      <c s="36">
        <f>ROUND(G298*H298,6)</f>
      </c>
      <c r="L298" s="38">
        <v>0</v>
      </c>
      <c s="32">
        <f>ROUND(ROUND(L298,2)*ROUND(G298,3),2)</f>
      </c>
      <c s="36" t="s">
        <v>6078</v>
      </c>
      <c>
        <f>(M298*21)/100</f>
      </c>
      <c t="s">
        <v>26</v>
      </c>
    </row>
    <row r="299" spans="1:5" ht="12.75">
      <c r="A299" s="35" t="s">
        <v>55</v>
      </c>
      <c r="E299" s="39" t="s">
        <v>4</v>
      </c>
    </row>
    <row r="300" spans="1:5" ht="25.5">
      <c r="A300" s="35" t="s">
        <v>57</v>
      </c>
      <c r="E300" s="40" t="s">
        <v>15105</v>
      </c>
    </row>
    <row r="301" spans="1:5" ht="255">
      <c r="A301" t="s">
        <v>59</v>
      </c>
      <c r="E301" s="39" t="s">
        <v>15106</v>
      </c>
    </row>
    <row r="302" spans="1:16" ht="25.5">
      <c r="A302" t="s">
        <v>48</v>
      </c>
      <c s="34" t="s">
        <v>643</v>
      </c>
      <c s="34" t="s">
        <v>15107</v>
      </c>
      <c s="35" t="s">
        <v>4</v>
      </c>
      <c s="6" t="s">
        <v>15108</v>
      </c>
      <c s="36" t="s">
        <v>697</v>
      </c>
      <c s="37">
        <v>348.992</v>
      </c>
      <c s="36">
        <v>0.0096</v>
      </c>
      <c s="36">
        <f>ROUND(G302*H302,6)</f>
      </c>
      <c r="L302" s="38">
        <v>0</v>
      </c>
      <c s="32">
        <f>ROUND(ROUND(L302,2)*ROUND(G302,3),2)</f>
      </c>
      <c s="36" t="s">
        <v>6078</v>
      </c>
      <c>
        <f>(M302*21)/100</f>
      </c>
      <c t="s">
        <v>26</v>
      </c>
    </row>
    <row r="303" spans="1:5" ht="12.75">
      <c r="A303" s="35" t="s">
        <v>55</v>
      </c>
      <c r="E303" s="39" t="s">
        <v>4</v>
      </c>
    </row>
    <row r="304" spans="1:5" ht="204">
      <c r="A304" s="35" t="s">
        <v>57</v>
      </c>
      <c r="E304" s="40" t="s">
        <v>15109</v>
      </c>
    </row>
    <row r="305" spans="1:5" ht="255">
      <c r="A305" t="s">
        <v>59</v>
      </c>
      <c r="E305" s="39" t="s">
        <v>15106</v>
      </c>
    </row>
    <row r="306" spans="1:16" ht="25.5">
      <c r="A306" t="s">
        <v>48</v>
      </c>
      <c s="34" t="s">
        <v>273</v>
      </c>
      <c s="34" t="s">
        <v>15110</v>
      </c>
      <c s="35" t="s">
        <v>4</v>
      </c>
      <c s="6" t="s">
        <v>15111</v>
      </c>
      <c s="36" t="s">
        <v>71</v>
      </c>
      <c s="37">
        <v>102.5</v>
      </c>
      <c s="36">
        <v>3E-05</v>
      </c>
      <c s="36">
        <f>ROUND(G306*H306,6)</f>
      </c>
      <c r="L306" s="38">
        <v>0</v>
      </c>
      <c s="32">
        <f>ROUND(ROUND(L306,2)*ROUND(G306,3),2)</f>
      </c>
      <c s="36" t="s">
        <v>6078</v>
      </c>
      <c>
        <f>(M306*21)/100</f>
      </c>
      <c t="s">
        <v>26</v>
      </c>
    </row>
    <row r="307" spans="1:5" ht="12.75">
      <c r="A307" s="35" t="s">
        <v>55</v>
      </c>
      <c r="E307" s="39" t="s">
        <v>4</v>
      </c>
    </row>
    <row r="308" spans="1:5" ht="25.5">
      <c r="A308" s="35" t="s">
        <v>57</v>
      </c>
      <c r="E308" s="40" t="s">
        <v>15112</v>
      </c>
    </row>
    <row r="309" spans="1:5" ht="38.25">
      <c r="A309" t="s">
        <v>59</v>
      </c>
      <c r="E309" s="39" t="s">
        <v>15113</v>
      </c>
    </row>
    <row r="310" spans="1:16" ht="25.5">
      <c r="A310" t="s">
        <v>48</v>
      </c>
      <c s="34" t="s">
        <v>276</v>
      </c>
      <c s="34" t="s">
        <v>15114</v>
      </c>
      <c s="35" t="s">
        <v>4</v>
      </c>
      <c s="6" t="s">
        <v>15115</v>
      </c>
      <c s="36" t="s">
        <v>71</v>
      </c>
      <c s="37">
        <v>151.29</v>
      </c>
      <c s="36">
        <v>0</v>
      </c>
      <c s="36">
        <f>ROUND(G310*H310,6)</f>
      </c>
      <c r="L310" s="38">
        <v>0</v>
      </c>
      <c s="32">
        <f>ROUND(ROUND(L310,2)*ROUND(G310,3),2)</f>
      </c>
      <c s="36" t="s">
        <v>6078</v>
      </c>
      <c>
        <f>(M310*21)/100</f>
      </c>
      <c t="s">
        <v>26</v>
      </c>
    </row>
    <row r="311" spans="1:5" ht="12.75">
      <c r="A311" s="35" t="s">
        <v>55</v>
      </c>
      <c r="E311" s="39" t="s">
        <v>4</v>
      </c>
    </row>
    <row r="312" spans="1:5" ht="114.75">
      <c r="A312" s="35" t="s">
        <v>57</v>
      </c>
      <c r="E312" s="40" t="s">
        <v>15116</v>
      </c>
    </row>
    <row r="313" spans="1:5" ht="38.25">
      <c r="A313" t="s">
        <v>59</v>
      </c>
      <c r="E313" s="39" t="s">
        <v>15113</v>
      </c>
    </row>
    <row r="314" spans="1:16" ht="25.5">
      <c r="A314" t="s">
        <v>48</v>
      </c>
      <c s="34" t="s">
        <v>279</v>
      </c>
      <c s="34" t="s">
        <v>15117</v>
      </c>
      <c s="35" t="s">
        <v>4</v>
      </c>
      <c s="6" t="s">
        <v>15118</v>
      </c>
      <c s="36" t="s">
        <v>697</v>
      </c>
      <c s="37">
        <v>144.256</v>
      </c>
      <c s="36">
        <v>0.00368</v>
      </c>
      <c s="36">
        <f>ROUND(G314*H314,6)</f>
      </c>
      <c r="L314" s="38">
        <v>0</v>
      </c>
      <c s="32">
        <f>ROUND(ROUND(L314,2)*ROUND(G314,3),2)</f>
      </c>
      <c s="36" t="s">
        <v>6078</v>
      </c>
      <c>
        <f>(M314*21)/100</f>
      </c>
      <c t="s">
        <v>26</v>
      </c>
    </row>
    <row r="315" spans="1:5" ht="12.75">
      <c r="A315" s="35" t="s">
        <v>55</v>
      </c>
      <c r="E315" s="39" t="s">
        <v>4</v>
      </c>
    </row>
    <row r="316" spans="1:5" ht="25.5">
      <c r="A316" s="35" t="s">
        <v>57</v>
      </c>
      <c r="E316" s="40" t="s">
        <v>15119</v>
      </c>
    </row>
    <row r="317" spans="1:5" ht="12.75">
      <c r="A317" t="s">
        <v>59</v>
      </c>
      <c r="E317" s="39" t="s">
        <v>4</v>
      </c>
    </row>
    <row r="318" spans="1:16" ht="25.5">
      <c r="A318" t="s">
        <v>48</v>
      </c>
      <c s="34" t="s">
        <v>282</v>
      </c>
      <c s="34" t="s">
        <v>15120</v>
      </c>
      <c s="35" t="s">
        <v>4</v>
      </c>
      <c s="6" t="s">
        <v>15121</v>
      </c>
      <c s="36" t="s">
        <v>697</v>
      </c>
      <c s="37">
        <v>366.193</v>
      </c>
      <c s="36">
        <v>0.00478</v>
      </c>
      <c s="36">
        <f>ROUND(G318*H318,6)</f>
      </c>
      <c r="L318" s="38">
        <v>0</v>
      </c>
      <c s="32">
        <f>ROUND(ROUND(L318,2)*ROUND(G318,3),2)</f>
      </c>
      <c s="36" t="s">
        <v>6078</v>
      </c>
      <c>
        <f>(M318*21)/100</f>
      </c>
      <c t="s">
        <v>26</v>
      </c>
    </row>
    <row r="319" spans="1:5" ht="12.75">
      <c r="A319" s="35" t="s">
        <v>55</v>
      </c>
      <c r="E319" s="39" t="s">
        <v>4</v>
      </c>
    </row>
    <row r="320" spans="1:5" ht="204">
      <c r="A320" s="35" t="s">
        <v>57</v>
      </c>
      <c r="E320" s="40" t="s">
        <v>15122</v>
      </c>
    </row>
    <row r="321" spans="1:5" ht="12.75">
      <c r="A321" t="s">
        <v>59</v>
      </c>
      <c r="E321" s="39" t="s">
        <v>4</v>
      </c>
    </row>
    <row r="322" spans="1:16" ht="12.75">
      <c r="A322" t="s">
        <v>48</v>
      </c>
      <c s="34" t="s">
        <v>285</v>
      </c>
      <c s="34" t="s">
        <v>15123</v>
      </c>
      <c s="35" t="s">
        <v>4</v>
      </c>
      <c s="6" t="s">
        <v>15124</v>
      </c>
      <c s="36" t="s">
        <v>71</v>
      </c>
      <c s="37">
        <v>166.419</v>
      </c>
      <c s="36">
        <v>0.00012</v>
      </c>
      <c s="36">
        <f>ROUND(G322*H322,6)</f>
      </c>
      <c r="L322" s="38">
        <v>0</v>
      </c>
      <c s="32">
        <f>ROUND(ROUND(L322,2)*ROUND(G322,3),2)</f>
      </c>
      <c s="36" t="s">
        <v>6078</v>
      </c>
      <c>
        <f>(M322*21)/100</f>
      </c>
      <c t="s">
        <v>26</v>
      </c>
    </row>
    <row r="323" spans="1:5" ht="12.75">
      <c r="A323" s="35" t="s">
        <v>55</v>
      </c>
      <c r="E323" s="39" t="s">
        <v>4</v>
      </c>
    </row>
    <row r="324" spans="1:5" ht="25.5">
      <c r="A324" s="35" t="s">
        <v>57</v>
      </c>
      <c r="E324" s="40" t="s">
        <v>15125</v>
      </c>
    </row>
    <row r="325" spans="1:5" ht="12.75">
      <c r="A325" t="s">
        <v>59</v>
      </c>
      <c r="E325" s="39" t="s">
        <v>4</v>
      </c>
    </row>
    <row r="326" spans="1:16" ht="12.75">
      <c r="A326" t="s">
        <v>48</v>
      </c>
      <c s="34" t="s">
        <v>644</v>
      </c>
      <c s="34" t="s">
        <v>15126</v>
      </c>
      <c s="35" t="s">
        <v>4</v>
      </c>
      <c s="6" t="s">
        <v>15127</v>
      </c>
      <c s="36" t="s">
        <v>697</v>
      </c>
      <c s="37">
        <v>3.854</v>
      </c>
      <c s="36">
        <v>0.01463</v>
      </c>
      <c s="36">
        <f>ROUND(G326*H326,6)</f>
      </c>
      <c r="L326" s="38">
        <v>0</v>
      </c>
      <c s="32">
        <f>ROUND(ROUND(L326,2)*ROUND(G326,3),2)</f>
      </c>
      <c s="36" t="s">
        <v>6078</v>
      </c>
      <c>
        <f>(M326*21)/100</f>
      </c>
      <c t="s">
        <v>26</v>
      </c>
    </row>
    <row r="327" spans="1:5" ht="12.75">
      <c r="A327" s="35" t="s">
        <v>55</v>
      </c>
      <c r="E327" s="39" t="s">
        <v>4</v>
      </c>
    </row>
    <row r="328" spans="1:5" ht="76.5">
      <c r="A328" s="35" t="s">
        <v>57</v>
      </c>
      <c r="E328" s="40" t="s">
        <v>15128</v>
      </c>
    </row>
    <row r="329" spans="1:5" ht="12.75">
      <c r="A329" t="s">
        <v>59</v>
      </c>
      <c r="E329" s="39" t="s">
        <v>4</v>
      </c>
    </row>
    <row r="330" spans="1:16" ht="12.75">
      <c r="A330" t="s">
        <v>48</v>
      </c>
      <c s="34" t="s">
        <v>645</v>
      </c>
      <c s="34" t="s">
        <v>15129</v>
      </c>
      <c s="35" t="s">
        <v>4</v>
      </c>
      <c s="6" t="s">
        <v>15130</v>
      </c>
      <c s="36" t="s">
        <v>697</v>
      </c>
      <c s="37">
        <v>3.854</v>
      </c>
      <c s="36">
        <v>0</v>
      </c>
      <c s="36">
        <f>ROUND(G330*H330,6)</f>
      </c>
      <c r="L330" s="38">
        <v>0</v>
      </c>
      <c s="32">
        <f>ROUND(ROUND(L330,2)*ROUND(G330,3),2)</f>
      </c>
      <c s="36" t="s">
        <v>6078</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15131</v>
      </c>
      <c s="35" t="s">
        <v>4</v>
      </c>
      <c s="6" t="s">
        <v>15132</v>
      </c>
      <c s="36" t="s">
        <v>697</v>
      </c>
      <c s="37">
        <v>366.442</v>
      </c>
      <c s="36">
        <v>0.022</v>
      </c>
      <c s="36">
        <f>ROUND(G334*H334,6)</f>
      </c>
      <c r="L334" s="38">
        <v>0</v>
      </c>
      <c s="32">
        <f>ROUND(ROUND(L334,2)*ROUND(G334,3),2)</f>
      </c>
      <c s="36" t="s">
        <v>6078</v>
      </c>
      <c>
        <f>(M334*21)/100</f>
      </c>
      <c t="s">
        <v>26</v>
      </c>
    </row>
    <row r="335" spans="1:5" ht="12.75">
      <c r="A335" s="35" t="s">
        <v>55</v>
      </c>
      <c r="E335" s="39" t="s">
        <v>4</v>
      </c>
    </row>
    <row r="336" spans="1:5" ht="25.5">
      <c r="A336" s="35" t="s">
        <v>57</v>
      </c>
      <c r="E336" s="40" t="s">
        <v>15133</v>
      </c>
    </row>
    <row r="337" spans="1:5" ht="12.75">
      <c r="A337" t="s">
        <v>59</v>
      </c>
      <c r="E337" s="39" t="s">
        <v>4</v>
      </c>
    </row>
    <row r="338" spans="1:16" ht="12.75">
      <c r="A338" t="s">
        <v>48</v>
      </c>
      <c s="34" t="s">
        <v>291</v>
      </c>
      <c s="34" t="s">
        <v>15134</v>
      </c>
      <c s="35" t="s">
        <v>4</v>
      </c>
      <c s="6" t="s">
        <v>15135</v>
      </c>
      <c s="36" t="s">
        <v>697</v>
      </c>
      <c s="37">
        <v>91.287</v>
      </c>
      <c s="36">
        <v>0.1173</v>
      </c>
      <c s="36">
        <f>ROUND(G338*H338,6)</f>
      </c>
      <c r="L338" s="38">
        <v>0</v>
      </c>
      <c s="32">
        <f>ROUND(ROUND(L338,2)*ROUND(G338,3),2)</f>
      </c>
      <c s="36" t="s">
        <v>6078</v>
      </c>
      <c>
        <f>(M338*21)/100</f>
      </c>
      <c t="s">
        <v>26</v>
      </c>
    </row>
    <row r="339" spans="1:5" ht="12.75">
      <c r="A339" s="35" t="s">
        <v>55</v>
      </c>
      <c r="E339" s="39" t="s">
        <v>4</v>
      </c>
    </row>
    <row r="340" spans="1:5" ht="89.25">
      <c r="A340" s="35" t="s">
        <v>57</v>
      </c>
      <c r="E340" s="40" t="s">
        <v>15136</v>
      </c>
    </row>
    <row r="341" spans="1:5" ht="38.25">
      <c r="A341" t="s">
        <v>59</v>
      </c>
      <c r="E341" s="39" t="s">
        <v>15137</v>
      </c>
    </row>
    <row r="342" spans="1:16" ht="25.5">
      <c r="A342" t="s">
        <v>48</v>
      </c>
      <c s="34" t="s">
        <v>294</v>
      </c>
      <c s="34" t="s">
        <v>15138</v>
      </c>
      <c s="35" t="s">
        <v>4</v>
      </c>
      <c s="6" t="s">
        <v>15139</v>
      </c>
      <c s="36" t="s">
        <v>697</v>
      </c>
      <c s="37">
        <v>182.574</v>
      </c>
      <c s="36">
        <v>0.01173</v>
      </c>
      <c s="36">
        <f>ROUND(G342*H342,6)</f>
      </c>
      <c r="L342" s="38">
        <v>0</v>
      </c>
      <c s="32">
        <f>ROUND(ROUND(L342,2)*ROUND(G342,3),2)</f>
      </c>
      <c s="36" t="s">
        <v>6078</v>
      </c>
      <c>
        <f>(M342*21)/100</f>
      </c>
      <c t="s">
        <v>26</v>
      </c>
    </row>
    <row r="343" spans="1:5" ht="12.75">
      <c r="A343" s="35" t="s">
        <v>55</v>
      </c>
      <c r="E343" s="39" t="s">
        <v>4</v>
      </c>
    </row>
    <row r="344" spans="1:5" ht="12.75">
      <c r="A344" s="35" t="s">
        <v>57</v>
      </c>
      <c r="E344" s="40" t="s">
        <v>15140</v>
      </c>
    </row>
    <row r="345" spans="1:5" ht="38.25">
      <c r="A345" t="s">
        <v>59</v>
      </c>
      <c r="E345" s="39" t="s">
        <v>15137</v>
      </c>
    </row>
    <row r="346" spans="1:16" ht="12.75">
      <c r="A346" t="s">
        <v>48</v>
      </c>
      <c s="34" t="s">
        <v>297</v>
      </c>
      <c s="34" t="s">
        <v>15141</v>
      </c>
      <c s="35" t="s">
        <v>4</v>
      </c>
      <c s="6" t="s">
        <v>15142</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15143</v>
      </c>
    </row>
    <row r="349" spans="1:5" ht="12.75">
      <c r="A349" t="s">
        <v>59</v>
      </c>
      <c r="E349" s="39" t="s">
        <v>4</v>
      </c>
    </row>
    <row r="350" spans="1:13" ht="12.75">
      <c r="A350" t="s">
        <v>45</v>
      </c>
      <c r="C350" s="31" t="s">
        <v>6202</v>
      </c>
      <c r="E350" s="33" t="s">
        <v>6203</v>
      </c>
      <c r="J350" s="32">
        <f>0</f>
      </c>
      <c s="32">
        <f>0</f>
      </c>
      <c s="32">
        <f>0+L351+L355+L359+L363+L367+L371+L375+L379</f>
      </c>
      <c s="32">
        <f>0+M351+M355+M359+M363+M367+M371+M375+M379</f>
      </c>
    </row>
    <row r="351" spans="1:16" ht="12.75">
      <c r="A351" t="s">
        <v>48</v>
      </c>
      <c s="34" t="s">
        <v>300</v>
      </c>
      <c s="34" t="s">
        <v>15144</v>
      </c>
      <c s="35" t="s">
        <v>4</v>
      </c>
      <c s="6" t="s">
        <v>15145</v>
      </c>
      <c s="36" t="s">
        <v>1259</v>
      </c>
      <c s="37">
        <v>681.995</v>
      </c>
      <c s="36">
        <v>0.001</v>
      </c>
      <c s="36">
        <f>ROUND(G351*H351,6)</f>
      </c>
      <c r="L351" s="38">
        <v>0</v>
      </c>
      <c s="32">
        <f>ROUND(ROUND(L351,2)*ROUND(G351,3),2)</f>
      </c>
      <c s="36" t="s">
        <v>6078</v>
      </c>
      <c>
        <f>(M351*21)/100</f>
      </c>
      <c t="s">
        <v>26</v>
      </c>
    </row>
    <row r="352" spans="1:5" ht="12.75">
      <c r="A352" s="35" t="s">
        <v>55</v>
      </c>
      <c r="E352" s="39" t="s">
        <v>4</v>
      </c>
    </row>
    <row r="353" spans="1:5" ht="12.75">
      <c r="A353" s="35" t="s">
        <v>57</v>
      </c>
      <c r="E353" s="40" t="s">
        <v>15146</v>
      </c>
    </row>
    <row r="354" spans="1:5" ht="12.75">
      <c r="A354" t="s">
        <v>59</v>
      </c>
      <c r="E354" s="39" t="s">
        <v>4</v>
      </c>
    </row>
    <row r="355" spans="1:16" ht="12.75">
      <c r="A355" t="s">
        <v>48</v>
      </c>
      <c s="34" t="s">
        <v>303</v>
      </c>
      <c s="34" t="s">
        <v>15147</v>
      </c>
      <c s="35" t="s">
        <v>4</v>
      </c>
      <c s="6" t="s">
        <v>15148</v>
      </c>
      <c s="36" t="s">
        <v>15149</v>
      </c>
      <c s="37">
        <v>154.45</v>
      </c>
      <c s="36">
        <v>0.001</v>
      </c>
      <c s="36">
        <f>ROUND(G355*H355,6)</f>
      </c>
      <c r="L355" s="38">
        <v>0</v>
      </c>
      <c s="32">
        <f>ROUND(ROUND(L355,2)*ROUND(G355,3),2)</f>
      </c>
      <c s="36" t="s">
        <v>6078</v>
      </c>
      <c>
        <f>(M355*21)/100</f>
      </c>
      <c t="s">
        <v>26</v>
      </c>
    </row>
    <row r="356" spans="1:5" ht="12.75">
      <c r="A356" s="35" t="s">
        <v>55</v>
      </c>
      <c r="E356" s="39" t="s">
        <v>4</v>
      </c>
    </row>
    <row r="357" spans="1:5" ht="12.75">
      <c r="A357" s="35" t="s">
        <v>57</v>
      </c>
      <c r="E357" s="40" t="s">
        <v>15150</v>
      </c>
    </row>
    <row r="358" spans="1:5" ht="12.75">
      <c r="A358" t="s">
        <v>59</v>
      </c>
      <c r="E358" s="39" t="s">
        <v>4</v>
      </c>
    </row>
    <row r="359" spans="1:16" ht="25.5">
      <c r="A359" t="s">
        <v>48</v>
      </c>
      <c s="34" t="s">
        <v>306</v>
      </c>
      <c s="34" t="s">
        <v>10816</v>
      </c>
      <c s="35" t="s">
        <v>4</v>
      </c>
      <c s="6" t="s">
        <v>15151</v>
      </c>
      <c s="36" t="s">
        <v>697</v>
      </c>
      <c s="37">
        <v>507.48</v>
      </c>
      <c s="36">
        <v>0.0054</v>
      </c>
      <c s="36">
        <f>ROUND(G359*H359,6)</f>
      </c>
      <c r="L359" s="38">
        <v>0</v>
      </c>
      <c s="32">
        <f>ROUND(ROUND(L359,2)*ROUND(G359,3),2)</f>
      </c>
      <c s="36" t="s">
        <v>6078</v>
      </c>
      <c>
        <f>(M359*21)/100</f>
      </c>
      <c t="s">
        <v>26</v>
      </c>
    </row>
    <row r="360" spans="1:5" ht="12.75">
      <c r="A360" s="35" t="s">
        <v>55</v>
      </c>
      <c r="E360" s="39" t="s">
        <v>15152</v>
      </c>
    </row>
    <row r="361" spans="1:5" ht="12.75">
      <c r="A361" s="35" t="s">
        <v>57</v>
      </c>
      <c r="E361" s="40" t="s">
        <v>15153</v>
      </c>
    </row>
    <row r="362" spans="1:5" ht="12.75">
      <c r="A362" t="s">
        <v>59</v>
      </c>
      <c r="E362" s="39" t="s">
        <v>4</v>
      </c>
    </row>
    <row r="363" spans="1:16" ht="25.5">
      <c r="A363" t="s">
        <v>48</v>
      </c>
      <c s="34" t="s">
        <v>309</v>
      </c>
      <c s="34" t="s">
        <v>9466</v>
      </c>
      <c s="35" t="s">
        <v>4</v>
      </c>
      <c s="6" t="s">
        <v>10812</v>
      </c>
      <c s="36" t="s">
        <v>697</v>
      </c>
      <c s="37">
        <v>441.287</v>
      </c>
      <c s="36">
        <v>0</v>
      </c>
      <c s="36">
        <f>ROUND(G363*H363,6)</f>
      </c>
      <c r="L363" s="38">
        <v>0</v>
      </c>
      <c s="32">
        <f>ROUND(ROUND(L363,2)*ROUND(G363,3),2)</f>
      </c>
      <c s="36" t="s">
        <v>6078</v>
      </c>
      <c>
        <f>(M363*21)/100</f>
      </c>
      <c t="s">
        <v>26</v>
      </c>
    </row>
    <row r="364" spans="1:5" ht="12.75">
      <c r="A364" s="35" t="s">
        <v>55</v>
      </c>
      <c r="E364" s="39" t="s">
        <v>4</v>
      </c>
    </row>
    <row r="365" spans="1:5" ht="25.5">
      <c r="A365" s="35" t="s">
        <v>57</v>
      </c>
      <c r="E365" s="40" t="s">
        <v>15154</v>
      </c>
    </row>
    <row r="366" spans="1:5" ht="25.5">
      <c r="A366" t="s">
        <v>59</v>
      </c>
      <c r="E366" s="39" t="s">
        <v>9469</v>
      </c>
    </row>
    <row r="367" spans="1:16" ht="12.75">
      <c r="A367" t="s">
        <v>48</v>
      </c>
      <c s="34" t="s">
        <v>312</v>
      </c>
      <c s="34" t="s">
        <v>9483</v>
      </c>
      <c s="35" t="s">
        <v>4</v>
      </c>
      <c s="6" t="s">
        <v>10815</v>
      </c>
      <c s="36" t="s">
        <v>697</v>
      </c>
      <c s="37">
        <v>441.287</v>
      </c>
      <c s="36">
        <v>0.0004</v>
      </c>
      <c s="36">
        <f>ROUND(G367*H367,6)</f>
      </c>
      <c r="L367" s="38">
        <v>0</v>
      </c>
      <c s="32">
        <f>ROUND(ROUND(L367,2)*ROUND(G367,3),2)</f>
      </c>
      <c s="36" t="s">
        <v>6078</v>
      </c>
      <c>
        <f>(M367*21)/100</f>
      </c>
      <c t="s">
        <v>26</v>
      </c>
    </row>
    <row r="368" spans="1:5" ht="12.75">
      <c r="A368" s="35" t="s">
        <v>55</v>
      </c>
      <c r="E368" s="39" t="s">
        <v>4</v>
      </c>
    </row>
    <row r="369" spans="1:5" ht="12.75">
      <c r="A369" s="35" t="s">
        <v>57</v>
      </c>
      <c r="E369" s="40" t="s">
        <v>15155</v>
      </c>
    </row>
    <row r="370" spans="1:5" ht="25.5">
      <c r="A370" t="s">
        <v>59</v>
      </c>
      <c r="E370" s="39" t="s">
        <v>9486</v>
      </c>
    </row>
    <row r="371" spans="1:16" ht="38.25">
      <c r="A371" t="s">
        <v>48</v>
      </c>
      <c s="34" t="s">
        <v>315</v>
      </c>
      <c s="34" t="s">
        <v>15156</v>
      </c>
      <c s="35" t="s">
        <v>4</v>
      </c>
      <c s="6" t="s">
        <v>15157</v>
      </c>
      <c s="36" t="s">
        <v>697</v>
      </c>
      <c s="37">
        <v>173.107</v>
      </c>
      <c s="36">
        <v>0.00078</v>
      </c>
      <c s="36">
        <f>ROUND(G371*H371,6)</f>
      </c>
      <c r="L371" s="38">
        <v>0</v>
      </c>
      <c s="32">
        <f>ROUND(ROUND(L371,2)*ROUND(G371,3),2)</f>
      </c>
      <c s="36" t="s">
        <v>6078</v>
      </c>
      <c>
        <f>(M371*21)/100</f>
      </c>
      <c t="s">
        <v>26</v>
      </c>
    </row>
    <row r="372" spans="1:5" ht="12.75">
      <c r="A372" s="35" t="s">
        <v>55</v>
      </c>
      <c r="E372" s="39" t="s">
        <v>4</v>
      </c>
    </row>
    <row r="373" spans="1:5" ht="38.25">
      <c r="A373" s="35" t="s">
        <v>57</v>
      </c>
      <c r="E373" s="40" t="s">
        <v>15158</v>
      </c>
    </row>
    <row r="374" spans="1:5" ht="12.75">
      <c r="A374" t="s">
        <v>59</v>
      </c>
      <c r="E374" s="39" t="s">
        <v>4</v>
      </c>
    </row>
    <row r="375" spans="1:16" ht="25.5">
      <c r="A375" t="s">
        <v>48</v>
      </c>
      <c s="34" t="s">
        <v>318</v>
      </c>
      <c s="34" t="s">
        <v>15159</v>
      </c>
      <c s="35" t="s">
        <v>4</v>
      </c>
      <c s="6" t="s">
        <v>15160</v>
      </c>
      <c s="36" t="s">
        <v>71</v>
      </c>
      <c s="37">
        <v>90.16</v>
      </c>
      <c s="36">
        <v>0.00016</v>
      </c>
      <c s="36">
        <f>ROUND(G375*H375,6)</f>
      </c>
      <c r="L375" s="38">
        <v>0</v>
      </c>
      <c s="32">
        <f>ROUND(ROUND(L375,2)*ROUND(G375,3),2)</f>
      </c>
      <c s="36" t="s">
        <v>6078</v>
      </c>
      <c>
        <f>(M375*21)/100</f>
      </c>
      <c t="s">
        <v>26</v>
      </c>
    </row>
    <row r="376" spans="1:5" ht="12.75">
      <c r="A376" s="35" t="s">
        <v>55</v>
      </c>
      <c r="E376" s="39" t="s">
        <v>4</v>
      </c>
    </row>
    <row r="377" spans="1:5" ht="12.75">
      <c r="A377" s="35" t="s">
        <v>57</v>
      </c>
      <c r="E377" s="40" t="s">
        <v>15161</v>
      </c>
    </row>
    <row r="378" spans="1:5" ht="12.75">
      <c r="A378" t="s">
        <v>59</v>
      </c>
      <c r="E378" s="39" t="s">
        <v>4</v>
      </c>
    </row>
    <row r="379" spans="1:16" ht="25.5">
      <c r="A379" t="s">
        <v>48</v>
      </c>
      <c s="34" t="s">
        <v>321</v>
      </c>
      <c s="34" t="s">
        <v>15162</v>
      </c>
      <c s="35" t="s">
        <v>4</v>
      </c>
      <c s="6" t="s">
        <v>15163</v>
      </c>
      <c s="36" t="s">
        <v>697</v>
      </c>
      <c s="37">
        <v>189.443</v>
      </c>
      <c s="36">
        <v>0</v>
      </c>
      <c s="36">
        <f>ROUND(G379*H379,6)</f>
      </c>
      <c r="L379" s="38">
        <v>0</v>
      </c>
      <c s="32">
        <f>ROUND(ROUND(L379,2)*ROUND(G379,3),2)</f>
      </c>
      <c s="36" t="s">
        <v>6078</v>
      </c>
      <c>
        <f>(M379*21)/100</f>
      </c>
      <c t="s">
        <v>26</v>
      </c>
    </row>
    <row r="380" spans="1:5" ht="12.75">
      <c r="A380" s="35" t="s">
        <v>55</v>
      </c>
      <c r="E380" s="39" t="s">
        <v>4</v>
      </c>
    </row>
    <row r="381" spans="1:5" ht="38.25">
      <c r="A381" s="35" t="s">
        <v>57</v>
      </c>
      <c r="E381" s="40" t="s">
        <v>15164</v>
      </c>
    </row>
    <row r="382" spans="1:5" ht="25.5">
      <c r="A382" t="s">
        <v>59</v>
      </c>
      <c r="E382" s="39" t="s">
        <v>15165</v>
      </c>
    </row>
    <row r="383" spans="1:13" ht="12.75">
      <c r="A383" t="s">
        <v>45</v>
      </c>
      <c r="C383" s="31" t="s">
        <v>10825</v>
      </c>
      <c r="E383" s="33" t="s">
        <v>10826</v>
      </c>
      <c r="J383" s="32">
        <f>0</f>
      </c>
      <c s="32">
        <f>0</f>
      </c>
      <c s="32">
        <f>0+L384+L388+L392+L396+L400+L404+L408+L412+L416+L420</f>
      </c>
      <c s="32">
        <f>0+M384+M388+M392+M396+M400+M404+M408+M412+M416+M420</f>
      </c>
    </row>
    <row r="384" spans="1:16" ht="12.75">
      <c r="A384" t="s">
        <v>48</v>
      </c>
      <c s="34" t="s">
        <v>324</v>
      </c>
      <c s="34" t="s">
        <v>15147</v>
      </c>
      <c s="35" t="s">
        <v>4</v>
      </c>
      <c s="6" t="s">
        <v>15148</v>
      </c>
      <c s="36" t="s">
        <v>15149</v>
      </c>
      <c s="37">
        <v>176.489</v>
      </c>
      <c s="36">
        <v>0.001</v>
      </c>
      <c s="36">
        <f>ROUND(G384*H384,6)</f>
      </c>
      <c r="L384" s="38">
        <v>0</v>
      </c>
      <c s="32">
        <f>ROUND(ROUND(L384,2)*ROUND(G384,3),2)</f>
      </c>
      <c s="36" t="s">
        <v>6078</v>
      </c>
      <c>
        <f>(M384*21)/100</f>
      </c>
      <c t="s">
        <v>26</v>
      </c>
    </row>
    <row r="385" spans="1:5" ht="12.75">
      <c r="A385" s="35" t="s">
        <v>55</v>
      </c>
      <c r="E385" s="39" t="s">
        <v>4</v>
      </c>
    </row>
    <row r="386" spans="1:5" ht="12.75">
      <c r="A386" s="35" t="s">
        <v>57</v>
      </c>
      <c r="E386" s="40" t="s">
        <v>15166</v>
      </c>
    </row>
    <row r="387" spans="1:5" ht="12.75">
      <c r="A387" t="s">
        <v>59</v>
      </c>
      <c r="E387" s="39" t="s">
        <v>4</v>
      </c>
    </row>
    <row r="388" spans="1:16" ht="25.5">
      <c r="A388" t="s">
        <v>48</v>
      </c>
      <c s="34" t="s">
        <v>327</v>
      </c>
      <c s="34" t="s">
        <v>10816</v>
      </c>
      <c s="35" t="s">
        <v>4</v>
      </c>
      <c s="6" t="s">
        <v>15151</v>
      </c>
      <c s="36" t="s">
        <v>697</v>
      </c>
      <c s="37">
        <v>1083.118</v>
      </c>
      <c s="36">
        <v>0.0054</v>
      </c>
      <c s="36">
        <f>ROUND(G388*H388,6)</f>
      </c>
      <c r="L388" s="38">
        <v>0</v>
      </c>
      <c s="32">
        <f>ROUND(ROUND(L388,2)*ROUND(G388,3),2)</f>
      </c>
      <c s="36" t="s">
        <v>6078</v>
      </c>
      <c>
        <f>(M388*21)/100</f>
      </c>
      <c t="s">
        <v>26</v>
      </c>
    </row>
    <row r="389" spans="1:5" ht="12.75">
      <c r="A389" s="35" t="s">
        <v>55</v>
      </c>
      <c r="E389" s="39" t="s">
        <v>15152</v>
      </c>
    </row>
    <row r="390" spans="1:5" ht="12.75">
      <c r="A390" s="35" t="s">
        <v>57</v>
      </c>
      <c r="E390" s="40" t="s">
        <v>15167</v>
      </c>
    </row>
    <row r="391" spans="1:5" ht="12.75">
      <c r="A391" t="s">
        <v>59</v>
      </c>
      <c r="E391" s="39" t="s">
        <v>4</v>
      </c>
    </row>
    <row r="392" spans="1:16" ht="25.5">
      <c r="A392" t="s">
        <v>48</v>
      </c>
      <c s="34" t="s">
        <v>330</v>
      </c>
      <c s="34" t="s">
        <v>15168</v>
      </c>
      <c s="35" t="s">
        <v>4</v>
      </c>
      <c s="6" t="s">
        <v>15169</v>
      </c>
      <c s="36" t="s">
        <v>697</v>
      </c>
      <c s="37">
        <v>499.741</v>
      </c>
      <c s="36">
        <v>0.00553</v>
      </c>
      <c s="36">
        <f>ROUND(G392*H392,6)</f>
      </c>
      <c r="L392" s="38">
        <v>0</v>
      </c>
      <c s="32">
        <f>ROUND(ROUND(L392,2)*ROUND(G392,3),2)</f>
      </c>
      <c s="36" t="s">
        <v>6078</v>
      </c>
      <c>
        <f>(M392*21)/100</f>
      </c>
      <c t="s">
        <v>26</v>
      </c>
    </row>
    <row r="393" spans="1:5" ht="12.75">
      <c r="A393" s="35" t="s">
        <v>55</v>
      </c>
      <c r="E393" s="39" t="s">
        <v>4</v>
      </c>
    </row>
    <row r="394" spans="1:5" ht="25.5">
      <c r="A394" s="35" t="s">
        <v>57</v>
      </c>
      <c r="E394" s="40" t="s">
        <v>15170</v>
      </c>
    </row>
    <row r="395" spans="1:5" ht="12.75">
      <c r="A395" t="s">
        <v>59</v>
      </c>
      <c r="E395" s="39" t="s">
        <v>4</v>
      </c>
    </row>
    <row r="396" spans="1:16" ht="12.75">
      <c r="A396" t="s">
        <v>48</v>
      </c>
      <c s="34" t="s">
        <v>333</v>
      </c>
      <c s="34" t="s">
        <v>15171</v>
      </c>
      <c s="35" t="s">
        <v>4</v>
      </c>
      <c s="6" t="s">
        <v>15172</v>
      </c>
      <c s="36" t="s">
        <v>697</v>
      </c>
      <c s="37">
        <v>499.741</v>
      </c>
      <c s="36">
        <v>0.0002</v>
      </c>
      <c s="36">
        <f>ROUND(G396*H396,6)</f>
      </c>
      <c r="L396" s="38">
        <v>0</v>
      </c>
      <c s="32">
        <f>ROUND(ROUND(L396,2)*ROUND(G396,3),2)</f>
      </c>
      <c s="36" t="s">
        <v>6078</v>
      </c>
      <c>
        <f>(M396*21)/100</f>
      </c>
      <c t="s">
        <v>26</v>
      </c>
    </row>
    <row r="397" spans="1:5" ht="12.75">
      <c r="A397" s="35" t="s">
        <v>55</v>
      </c>
      <c r="E397" s="39" t="s">
        <v>4</v>
      </c>
    </row>
    <row r="398" spans="1:5" ht="25.5">
      <c r="A398" s="35" t="s">
        <v>57</v>
      </c>
      <c r="E398" s="40" t="s">
        <v>15170</v>
      </c>
    </row>
    <row r="399" spans="1:5" ht="12.75">
      <c r="A399" t="s">
        <v>59</v>
      </c>
      <c r="E399" s="39" t="s">
        <v>4</v>
      </c>
    </row>
    <row r="400" spans="1:16" ht="25.5">
      <c r="A400" t="s">
        <v>48</v>
      </c>
      <c s="34" t="s">
        <v>336</v>
      </c>
      <c s="34" t="s">
        <v>10827</v>
      </c>
      <c s="35" t="s">
        <v>4</v>
      </c>
      <c s="6" t="s">
        <v>10828</v>
      </c>
      <c s="36" t="s">
        <v>697</v>
      </c>
      <c s="37">
        <v>434.557</v>
      </c>
      <c s="36">
        <v>0</v>
      </c>
      <c s="36">
        <f>ROUND(G400*H400,6)</f>
      </c>
      <c r="L400" s="38">
        <v>0</v>
      </c>
      <c s="32">
        <f>ROUND(ROUND(L400,2)*ROUND(G400,3),2)</f>
      </c>
      <c s="36" t="s">
        <v>6078</v>
      </c>
      <c>
        <f>(M400*21)/100</f>
      </c>
      <c t="s">
        <v>26</v>
      </c>
    </row>
    <row r="401" spans="1:5" ht="12.75">
      <c r="A401" s="35" t="s">
        <v>55</v>
      </c>
      <c r="E401" s="39" t="s">
        <v>4</v>
      </c>
    </row>
    <row r="402" spans="1:5" ht="38.25">
      <c r="A402" s="35" t="s">
        <v>57</v>
      </c>
      <c r="E402" s="40" t="s">
        <v>15173</v>
      </c>
    </row>
    <row r="403" spans="1:5" ht="25.5">
      <c r="A403" t="s">
        <v>59</v>
      </c>
      <c r="E403" s="39" t="s">
        <v>15174</v>
      </c>
    </row>
    <row r="404" spans="1:16" ht="25.5">
      <c r="A404" t="s">
        <v>48</v>
      </c>
      <c s="34" t="s">
        <v>339</v>
      </c>
      <c s="34" t="s">
        <v>10834</v>
      </c>
      <c s="35" t="s">
        <v>4</v>
      </c>
      <c s="6" t="s">
        <v>10835</v>
      </c>
      <c s="36" t="s">
        <v>697</v>
      </c>
      <c s="37">
        <v>869.114</v>
      </c>
      <c s="36">
        <v>0.00088</v>
      </c>
      <c s="36">
        <f>ROUND(G404*H404,6)</f>
      </c>
      <c r="L404" s="38">
        <v>0</v>
      </c>
      <c s="32">
        <f>ROUND(ROUND(L404,2)*ROUND(G404,3),2)</f>
      </c>
      <c s="36" t="s">
        <v>6078</v>
      </c>
      <c>
        <f>(M404*21)/100</f>
      </c>
      <c t="s">
        <v>26</v>
      </c>
    </row>
    <row r="405" spans="1:5" ht="12.75">
      <c r="A405" s="35" t="s">
        <v>55</v>
      </c>
      <c r="E405" s="39" t="s">
        <v>4</v>
      </c>
    </row>
    <row r="406" spans="1:5" ht="76.5">
      <c r="A406" s="35" t="s">
        <v>57</v>
      </c>
      <c r="E406" s="40" t="s">
        <v>15175</v>
      </c>
    </row>
    <row r="407" spans="1:5" ht="25.5">
      <c r="A407" t="s">
        <v>59</v>
      </c>
      <c r="E407" s="39" t="s">
        <v>15176</v>
      </c>
    </row>
    <row r="408" spans="1:16" ht="25.5">
      <c r="A408" t="s">
        <v>48</v>
      </c>
      <c s="34" t="s">
        <v>342</v>
      </c>
      <c s="34" t="s">
        <v>10853</v>
      </c>
      <c s="35" t="s">
        <v>4</v>
      </c>
      <c s="6" t="s">
        <v>10854</v>
      </c>
      <c s="36" t="s">
        <v>697</v>
      </c>
      <c s="37">
        <v>434.557</v>
      </c>
      <c s="36">
        <v>0</v>
      </c>
      <c s="36">
        <f>ROUND(G408*H408,6)</f>
      </c>
      <c r="L408" s="38">
        <v>0</v>
      </c>
      <c s="32">
        <f>ROUND(ROUND(L408,2)*ROUND(G408,3),2)</f>
      </c>
      <c s="36" t="s">
        <v>6078</v>
      </c>
      <c>
        <f>(M408*21)/100</f>
      </c>
      <c t="s">
        <v>26</v>
      </c>
    </row>
    <row r="409" spans="1:5" ht="12.75">
      <c r="A409" s="35" t="s">
        <v>55</v>
      </c>
      <c r="E409" s="39" t="s">
        <v>4</v>
      </c>
    </row>
    <row r="410" spans="1:5" ht="38.25">
      <c r="A410" s="35" t="s">
        <v>57</v>
      </c>
      <c r="E410" s="40" t="s">
        <v>15177</v>
      </c>
    </row>
    <row r="411" spans="1:5" ht="38.25">
      <c r="A411" t="s">
        <v>59</v>
      </c>
      <c r="E411" s="39" t="s">
        <v>15178</v>
      </c>
    </row>
    <row r="412" spans="1:16" ht="25.5">
      <c r="A412" t="s">
        <v>48</v>
      </c>
      <c s="34" t="s">
        <v>345</v>
      </c>
      <c s="34" t="s">
        <v>15179</v>
      </c>
      <c s="35" t="s">
        <v>4</v>
      </c>
      <c s="6" t="s">
        <v>15180</v>
      </c>
      <c s="36" t="s">
        <v>697</v>
      </c>
      <c s="37">
        <v>69.697</v>
      </c>
      <c s="36">
        <v>0</v>
      </c>
      <c s="36">
        <f>ROUND(G412*H412,6)</f>
      </c>
      <c r="L412" s="38">
        <v>0</v>
      </c>
      <c s="32">
        <f>ROUND(ROUND(L412,2)*ROUND(G412,3),2)</f>
      </c>
      <c s="36" t="s">
        <v>6078</v>
      </c>
      <c>
        <f>(M412*21)/100</f>
      </c>
      <c t="s">
        <v>26</v>
      </c>
    </row>
    <row r="413" spans="1:5" ht="12.75">
      <c r="A413" s="35" t="s">
        <v>55</v>
      </c>
      <c r="E413" s="39" t="s">
        <v>4</v>
      </c>
    </row>
    <row r="414" spans="1:5" ht="38.25">
      <c r="A414" s="35" t="s">
        <v>57</v>
      </c>
      <c r="E414" s="40" t="s">
        <v>15181</v>
      </c>
    </row>
    <row r="415" spans="1:5" ht="12.75">
      <c r="A415" t="s">
        <v>59</v>
      </c>
      <c r="E415" s="39" t="s">
        <v>4</v>
      </c>
    </row>
    <row r="416" spans="1:16" ht="25.5">
      <c r="A416" t="s">
        <v>48</v>
      </c>
      <c s="34" t="s">
        <v>348</v>
      </c>
      <c s="34" t="s">
        <v>15182</v>
      </c>
      <c s="35" t="s">
        <v>4</v>
      </c>
      <c s="6" t="s">
        <v>15183</v>
      </c>
      <c s="36" t="s">
        <v>697</v>
      </c>
      <c s="37">
        <v>69.697</v>
      </c>
      <c s="36">
        <v>0.00094</v>
      </c>
      <c s="36">
        <f>ROUND(G416*H416,6)</f>
      </c>
      <c r="L416" s="38">
        <v>0</v>
      </c>
      <c s="32">
        <f>ROUND(ROUND(L416,2)*ROUND(G416,3),2)</f>
      </c>
      <c s="36" t="s">
        <v>6078</v>
      </c>
      <c>
        <f>(M416*21)/100</f>
      </c>
      <c t="s">
        <v>26</v>
      </c>
    </row>
    <row r="417" spans="1:5" ht="12.75">
      <c r="A417" s="35" t="s">
        <v>55</v>
      </c>
      <c r="E417" s="39" t="s">
        <v>4</v>
      </c>
    </row>
    <row r="418" spans="1:5" ht="51">
      <c r="A418" s="35" t="s">
        <v>57</v>
      </c>
      <c r="E418" s="40" t="s">
        <v>15184</v>
      </c>
    </row>
    <row r="419" spans="1:5" ht="12.75">
      <c r="A419" t="s">
        <v>59</v>
      </c>
      <c r="E419" s="39" t="s">
        <v>4</v>
      </c>
    </row>
    <row r="420" spans="1:16" ht="38.25">
      <c r="A420" t="s">
        <v>48</v>
      </c>
      <c s="34" t="s">
        <v>351</v>
      </c>
      <c s="34" t="s">
        <v>15185</v>
      </c>
      <c s="35" t="s">
        <v>4</v>
      </c>
      <c s="6" t="s">
        <v>15186</v>
      </c>
      <c s="36" t="s">
        <v>697</v>
      </c>
      <c s="37">
        <v>434.557</v>
      </c>
      <c s="36">
        <v>0.000268</v>
      </c>
      <c s="36">
        <f>ROUND(G420*H420,6)</f>
      </c>
      <c r="L420" s="38">
        <v>0</v>
      </c>
      <c s="32">
        <f>ROUND(ROUND(L420,2)*ROUND(G420,3),2)</f>
      </c>
      <c s="36" t="s">
        <v>54</v>
      </c>
      <c>
        <f>(M420*21)/100</f>
      </c>
      <c t="s">
        <v>26</v>
      </c>
    </row>
    <row r="421" spans="1:5" ht="12.75">
      <c r="A421" s="35" t="s">
        <v>55</v>
      </c>
      <c r="E421" s="39" t="s">
        <v>15187</v>
      </c>
    </row>
    <row r="422" spans="1:5" ht="51">
      <c r="A422" s="35" t="s">
        <v>57</v>
      </c>
      <c r="E422" s="40" t="s">
        <v>15188</v>
      </c>
    </row>
    <row r="423" spans="1:5" ht="114.75">
      <c r="A423" t="s">
        <v>59</v>
      </c>
      <c r="E423" s="39" t="s">
        <v>15189</v>
      </c>
    </row>
    <row r="424" spans="1:13" ht="12.75">
      <c r="A424" t="s">
        <v>45</v>
      </c>
      <c r="C424" s="31" t="s">
        <v>6673</v>
      </c>
      <c r="E424" s="33" t="s">
        <v>6674</v>
      </c>
      <c r="J424" s="32">
        <f>0</f>
      </c>
      <c s="32">
        <f>0</f>
      </c>
      <c s="32">
        <f>0+L425+L429+L433+L437+L441+L445+L449</f>
      </c>
      <c s="32">
        <f>0+M425+M429+M433+M437+M441+M445+M449</f>
      </c>
    </row>
    <row r="425" spans="1:16" ht="12.75">
      <c r="A425" t="s">
        <v>48</v>
      </c>
      <c s="34" t="s">
        <v>354</v>
      </c>
      <c s="34" t="s">
        <v>15190</v>
      </c>
      <c s="35" t="s">
        <v>4</v>
      </c>
      <c s="6" t="s">
        <v>15191</v>
      </c>
      <c s="36" t="s">
        <v>697</v>
      </c>
      <c s="37">
        <v>443.248</v>
      </c>
      <c s="36">
        <v>0.00182</v>
      </c>
      <c s="36">
        <f>ROUND(G425*H425,6)</f>
      </c>
      <c r="L425" s="38">
        <v>0</v>
      </c>
      <c s="32">
        <f>ROUND(ROUND(L425,2)*ROUND(G425,3),2)</f>
      </c>
      <c s="36" t="s">
        <v>6078</v>
      </c>
      <c>
        <f>(M425*21)/100</f>
      </c>
      <c t="s">
        <v>26</v>
      </c>
    </row>
    <row r="426" spans="1:5" ht="12.75">
      <c r="A426" s="35" t="s">
        <v>55</v>
      </c>
      <c r="E426" s="39" t="s">
        <v>15192</v>
      </c>
    </row>
    <row r="427" spans="1:5" ht="12.75">
      <c r="A427" s="35" t="s">
        <v>57</v>
      </c>
      <c r="E427" s="40" t="s">
        <v>15193</v>
      </c>
    </row>
    <row r="428" spans="1:5" ht="12.75">
      <c r="A428" t="s">
        <v>59</v>
      </c>
      <c r="E428" s="39" t="s">
        <v>4</v>
      </c>
    </row>
    <row r="429" spans="1:16" ht="12.75">
      <c r="A429" t="s">
        <v>48</v>
      </c>
      <c s="34" t="s">
        <v>357</v>
      </c>
      <c s="34" t="s">
        <v>15194</v>
      </c>
      <c s="35" t="s">
        <v>4</v>
      </c>
      <c s="6" t="s">
        <v>15195</v>
      </c>
      <c s="36" t="s">
        <v>697</v>
      </c>
      <c s="37">
        <v>459.2</v>
      </c>
      <c s="36">
        <v>0.00243</v>
      </c>
      <c s="36">
        <f>ROUND(G429*H429,6)</f>
      </c>
      <c r="L429" s="38">
        <v>0</v>
      </c>
      <c s="32">
        <f>ROUND(ROUND(L429,2)*ROUND(G429,3),2)</f>
      </c>
      <c s="36" t="s">
        <v>6078</v>
      </c>
      <c>
        <f>(M429*21)/100</f>
      </c>
      <c t="s">
        <v>26</v>
      </c>
    </row>
    <row r="430" spans="1:5" ht="12.75">
      <c r="A430" s="35" t="s">
        <v>55</v>
      </c>
      <c r="E430" s="39" t="s">
        <v>15192</v>
      </c>
    </row>
    <row r="431" spans="1:5" ht="12.75">
      <c r="A431" s="35" t="s">
        <v>57</v>
      </c>
      <c r="E431" s="40" t="s">
        <v>15196</v>
      </c>
    </row>
    <row r="432" spans="1:5" ht="12.75">
      <c r="A432" t="s">
        <v>59</v>
      </c>
      <c r="E432" s="39" t="s">
        <v>4</v>
      </c>
    </row>
    <row r="433" spans="1:16" ht="25.5">
      <c r="A433" t="s">
        <v>48</v>
      </c>
      <c s="34" t="s">
        <v>360</v>
      </c>
      <c s="34" t="s">
        <v>15197</v>
      </c>
      <c s="35" t="s">
        <v>4</v>
      </c>
      <c s="6" t="s">
        <v>15198</v>
      </c>
      <c s="36" t="s">
        <v>697</v>
      </c>
      <c s="37">
        <v>133.675</v>
      </c>
      <c s="36">
        <v>0.006</v>
      </c>
      <c s="36">
        <f>ROUND(G433*H433,6)</f>
      </c>
      <c r="L433" s="38">
        <v>0</v>
      </c>
      <c s="32">
        <f>ROUND(ROUND(L433,2)*ROUND(G433,3),2)</f>
      </c>
      <c s="36" t="s">
        <v>6078</v>
      </c>
      <c>
        <f>(M433*21)/100</f>
      </c>
      <c t="s">
        <v>26</v>
      </c>
    </row>
    <row r="434" spans="1:5" ht="12.75">
      <c r="A434" s="35" t="s">
        <v>55</v>
      </c>
      <c r="E434" s="39" t="s">
        <v>4</v>
      </c>
    </row>
    <row r="435" spans="1:5" ht="153">
      <c r="A435" s="35" t="s">
        <v>57</v>
      </c>
      <c r="E435" s="40" t="s">
        <v>15199</v>
      </c>
    </row>
    <row r="436" spans="1:5" ht="76.5">
      <c r="A436" t="s">
        <v>59</v>
      </c>
      <c r="E436" s="39" t="s">
        <v>15200</v>
      </c>
    </row>
    <row r="437" spans="1:16" ht="25.5">
      <c r="A437" t="s">
        <v>48</v>
      </c>
      <c s="34" t="s">
        <v>363</v>
      </c>
      <c s="34" t="s">
        <v>15201</v>
      </c>
      <c s="35" t="s">
        <v>4</v>
      </c>
      <c s="6" t="s">
        <v>15202</v>
      </c>
      <c s="36" t="s">
        <v>697</v>
      </c>
      <c s="37">
        <v>869.114</v>
      </c>
      <c s="36">
        <v>0</v>
      </c>
      <c s="36">
        <f>ROUND(G437*H437,6)</f>
      </c>
      <c r="L437" s="38">
        <v>0</v>
      </c>
      <c s="32">
        <f>ROUND(ROUND(L437,2)*ROUND(G437,3),2)</f>
      </c>
      <c s="36" t="s">
        <v>6078</v>
      </c>
      <c>
        <f>(M437*21)/100</f>
      </c>
      <c t="s">
        <v>26</v>
      </c>
    </row>
    <row r="438" spans="1:5" ht="25.5">
      <c r="A438" s="35" t="s">
        <v>55</v>
      </c>
      <c r="E438" s="39" t="s">
        <v>15203</v>
      </c>
    </row>
    <row r="439" spans="1:5" ht="38.25">
      <c r="A439" s="35" t="s">
        <v>57</v>
      </c>
      <c r="E439" s="40" t="s">
        <v>15204</v>
      </c>
    </row>
    <row r="440" spans="1:5" ht="140.25">
      <c r="A440" t="s">
        <v>59</v>
      </c>
      <c r="E440" s="39" t="s">
        <v>15205</v>
      </c>
    </row>
    <row r="441" spans="1:16" ht="12.75">
      <c r="A441" t="s">
        <v>48</v>
      </c>
      <c s="34" t="s">
        <v>366</v>
      </c>
      <c s="34" t="s">
        <v>15206</v>
      </c>
      <c s="35" t="s">
        <v>4</v>
      </c>
      <c s="6" t="s">
        <v>15207</v>
      </c>
      <c s="36" t="s">
        <v>697</v>
      </c>
      <c s="37">
        <v>433.113</v>
      </c>
      <c s="36">
        <v>0</v>
      </c>
      <c s="36">
        <f>ROUND(G441*H441,6)</f>
      </c>
      <c r="L441" s="38">
        <v>0</v>
      </c>
      <c s="32">
        <f>ROUND(ROUND(L441,2)*ROUND(G441,3),2)</f>
      </c>
      <c s="36" t="s">
        <v>6078</v>
      </c>
      <c>
        <f>(M441*21)/100</f>
      </c>
      <c t="s">
        <v>26</v>
      </c>
    </row>
    <row r="442" spans="1:5" ht="25.5">
      <c r="A442" s="35" t="s">
        <v>55</v>
      </c>
      <c r="E442" s="39" t="s">
        <v>15203</v>
      </c>
    </row>
    <row r="443" spans="1:5" ht="51">
      <c r="A443" s="35" t="s">
        <v>57</v>
      </c>
      <c r="E443" s="40" t="s">
        <v>15208</v>
      </c>
    </row>
    <row r="444" spans="1:5" ht="140.25">
      <c r="A444" t="s">
        <v>59</v>
      </c>
      <c r="E444" s="39" t="s">
        <v>15205</v>
      </c>
    </row>
    <row r="445" spans="1:16" ht="12.75">
      <c r="A445" t="s">
        <v>48</v>
      </c>
      <c s="34" t="s">
        <v>369</v>
      </c>
      <c s="34" t="s">
        <v>15209</v>
      </c>
      <c s="35" t="s">
        <v>4</v>
      </c>
      <c s="6" t="s">
        <v>15210</v>
      </c>
      <c s="36" t="s">
        <v>65</v>
      </c>
      <c s="37">
        <v>71.296</v>
      </c>
      <c s="36">
        <v>0.02625</v>
      </c>
      <c s="36">
        <f>ROUND(G445*H445,6)</f>
      </c>
      <c r="L445" s="38">
        <v>0</v>
      </c>
      <c s="32">
        <f>ROUND(ROUND(L445,2)*ROUND(G445,3),2)</f>
      </c>
      <c s="36" t="s">
        <v>54</v>
      </c>
      <c>
        <f>(M445*21)/100</f>
      </c>
      <c t="s">
        <v>26</v>
      </c>
    </row>
    <row r="446" spans="1:5" ht="12.75">
      <c r="A446" s="35" t="s">
        <v>55</v>
      </c>
      <c r="E446" s="39" t="s">
        <v>15192</v>
      </c>
    </row>
    <row r="447" spans="1:5" ht="38.25">
      <c r="A447" s="35" t="s">
        <v>57</v>
      </c>
      <c r="E447" s="40" t="s">
        <v>15211</v>
      </c>
    </row>
    <row r="448" spans="1:5" ht="12.75">
      <c r="A448" t="s">
        <v>59</v>
      </c>
      <c r="E448" s="39" t="s">
        <v>4</v>
      </c>
    </row>
    <row r="449" spans="1:16" ht="12.75">
      <c r="A449" t="s">
        <v>48</v>
      </c>
      <c s="34" t="s">
        <v>372</v>
      </c>
      <c s="34" t="s">
        <v>15141</v>
      </c>
      <c s="35" t="s">
        <v>4</v>
      </c>
      <c s="6" t="s">
        <v>15212</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15213</v>
      </c>
    </row>
    <row r="452" spans="1:5" ht="12.75">
      <c r="A452" t="s">
        <v>59</v>
      </c>
      <c r="E452" s="39" t="s">
        <v>4</v>
      </c>
    </row>
    <row r="453" spans="1:13" ht="12.75">
      <c r="A453" t="s">
        <v>45</v>
      </c>
      <c r="C453" s="31" t="s">
        <v>6676</v>
      </c>
      <c r="E453" s="33" t="s">
        <v>10887</v>
      </c>
      <c r="J453" s="32">
        <f>0</f>
      </c>
      <c s="32">
        <f>0</f>
      </c>
      <c s="32">
        <f>0+L454+L458+L462+L466+L470+L474+L478+L482+L486+L490+L494+L498</f>
      </c>
      <c s="32">
        <f>0+M454+M458+M462+M466+M470+M474+M478+M482+M486+M490+M494+M498</f>
      </c>
    </row>
    <row r="454" spans="1:16" ht="12.75">
      <c r="A454" t="s">
        <v>48</v>
      </c>
      <c s="34" t="s">
        <v>567</v>
      </c>
      <c s="34" t="s">
        <v>15214</v>
      </c>
      <c s="35" t="s">
        <v>4</v>
      </c>
      <c s="6" t="s">
        <v>15215</v>
      </c>
      <c s="36" t="s">
        <v>71</v>
      </c>
      <c s="37">
        <v>1</v>
      </c>
      <c s="36">
        <v>0.001772</v>
      </c>
      <c s="36">
        <f>ROUND(G454*H454,6)</f>
      </c>
      <c r="L454" s="38">
        <v>0</v>
      </c>
      <c s="32">
        <f>ROUND(ROUND(L454,2)*ROUND(G454,3),2)</f>
      </c>
      <c s="36" t="s">
        <v>6078</v>
      </c>
      <c>
        <f>(M454*21)/100</f>
      </c>
      <c t="s">
        <v>26</v>
      </c>
    </row>
    <row r="455" spans="1:5" ht="12.75">
      <c r="A455" s="35" t="s">
        <v>55</v>
      </c>
      <c r="E455" s="39" t="s">
        <v>4</v>
      </c>
    </row>
    <row r="456" spans="1:5" ht="12.75">
      <c r="A456" s="35" t="s">
        <v>57</v>
      </c>
      <c r="E456" s="40" t="s">
        <v>4</v>
      </c>
    </row>
    <row r="457" spans="1:5" ht="12.75">
      <c r="A457" t="s">
        <v>59</v>
      </c>
      <c r="E457" s="39" t="s">
        <v>15216</v>
      </c>
    </row>
    <row r="458" spans="1:16" ht="12.75">
      <c r="A458" t="s">
        <v>48</v>
      </c>
      <c s="34" t="s">
        <v>568</v>
      </c>
      <c s="34" t="s">
        <v>15217</v>
      </c>
      <c s="35" t="s">
        <v>4</v>
      </c>
      <c s="6" t="s">
        <v>15218</v>
      </c>
      <c s="36" t="s">
        <v>71</v>
      </c>
      <c s="37">
        <v>5</v>
      </c>
      <c s="36">
        <v>0.011061</v>
      </c>
      <c s="36">
        <f>ROUND(G458*H458,6)</f>
      </c>
      <c r="L458" s="38">
        <v>0</v>
      </c>
      <c s="32">
        <f>ROUND(ROUND(L458,2)*ROUND(G458,3),2)</f>
      </c>
      <c s="36" t="s">
        <v>6078</v>
      </c>
      <c>
        <f>(M458*21)/100</f>
      </c>
      <c t="s">
        <v>26</v>
      </c>
    </row>
    <row r="459" spans="1:5" ht="12.75">
      <c r="A459" s="35" t="s">
        <v>55</v>
      </c>
      <c r="E459" s="39" t="s">
        <v>4</v>
      </c>
    </row>
    <row r="460" spans="1:5" ht="12.75">
      <c r="A460" s="35" t="s">
        <v>57</v>
      </c>
      <c r="E460" s="40" t="s">
        <v>4</v>
      </c>
    </row>
    <row r="461" spans="1:5" ht="51">
      <c r="A461" t="s">
        <v>59</v>
      </c>
      <c r="E461" s="39" t="s">
        <v>15219</v>
      </c>
    </row>
    <row r="462" spans="1:16" ht="12.75">
      <c r="A462" t="s">
        <v>48</v>
      </c>
      <c s="34" t="s">
        <v>571</v>
      </c>
      <c s="34" t="s">
        <v>15220</v>
      </c>
      <c s="35" t="s">
        <v>4</v>
      </c>
      <c s="6" t="s">
        <v>15221</v>
      </c>
      <c s="36" t="s">
        <v>71</v>
      </c>
      <c s="37">
        <v>8</v>
      </c>
      <c s="36">
        <v>0.012783</v>
      </c>
      <c s="36">
        <f>ROUND(G462*H462,6)</f>
      </c>
      <c r="L462" s="38">
        <v>0</v>
      </c>
      <c s="32">
        <f>ROUND(ROUND(L462,2)*ROUND(G462,3),2)</f>
      </c>
      <c s="36" t="s">
        <v>6078</v>
      </c>
      <c>
        <f>(M462*21)/100</f>
      </c>
      <c t="s">
        <v>26</v>
      </c>
    </row>
    <row r="463" spans="1:5" ht="12.75">
      <c r="A463" s="35" t="s">
        <v>55</v>
      </c>
      <c r="E463" s="39" t="s">
        <v>4</v>
      </c>
    </row>
    <row r="464" spans="1:5" ht="12.75">
      <c r="A464" s="35" t="s">
        <v>57</v>
      </c>
      <c r="E464" s="40" t="s">
        <v>4</v>
      </c>
    </row>
    <row r="465" spans="1:5" ht="51">
      <c r="A465" t="s">
        <v>59</v>
      </c>
      <c r="E465" s="39" t="s">
        <v>15219</v>
      </c>
    </row>
    <row r="466" spans="1:16" ht="12.75">
      <c r="A466" t="s">
        <v>48</v>
      </c>
      <c s="34" t="s">
        <v>572</v>
      </c>
      <c s="34" t="s">
        <v>15222</v>
      </c>
      <c s="35" t="s">
        <v>4</v>
      </c>
      <c s="6" t="s">
        <v>15223</v>
      </c>
      <c s="36" t="s">
        <v>71</v>
      </c>
      <c s="37">
        <v>2</v>
      </c>
      <c s="36">
        <v>0.000283</v>
      </c>
      <c s="36">
        <f>ROUND(G466*H466,6)</f>
      </c>
      <c r="L466" s="38">
        <v>0</v>
      </c>
      <c s="32">
        <f>ROUND(ROUND(L466,2)*ROUND(G466,3),2)</f>
      </c>
      <c s="36" t="s">
        <v>6078</v>
      </c>
      <c>
        <f>(M466*21)/100</f>
      </c>
      <c t="s">
        <v>26</v>
      </c>
    </row>
    <row r="467" spans="1:5" ht="12.75">
      <c r="A467" s="35" t="s">
        <v>55</v>
      </c>
      <c r="E467" s="39" t="s">
        <v>4</v>
      </c>
    </row>
    <row r="468" spans="1:5" ht="12.75">
      <c r="A468" s="35" t="s">
        <v>57</v>
      </c>
      <c r="E468" s="40" t="s">
        <v>4</v>
      </c>
    </row>
    <row r="469" spans="1:5" ht="51">
      <c r="A469" t="s">
        <v>59</v>
      </c>
      <c r="E469" s="39" t="s">
        <v>15219</v>
      </c>
    </row>
    <row r="470" spans="1:16" ht="12.75">
      <c r="A470" t="s">
        <v>48</v>
      </c>
      <c s="34" t="s">
        <v>573</v>
      </c>
      <c s="34" t="s">
        <v>15224</v>
      </c>
      <c s="35" t="s">
        <v>4</v>
      </c>
      <c s="6" t="s">
        <v>15225</v>
      </c>
      <c s="36" t="s">
        <v>71</v>
      </c>
      <c s="37">
        <v>2</v>
      </c>
      <c s="36">
        <v>0.000348</v>
      </c>
      <c s="36">
        <f>ROUND(G470*H470,6)</f>
      </c>
      <c r="L470" s="38">
        <v>0</v>
      </c>
      <c s="32">
        <f>ROUND(ROUND(L470,2)*ROUND(G470,3),2)</f>
      </c>
      <c s="36" t="s">
        <v>6078</v>
      </c>
      <c>
        <f>(M470*21)/100</f>
      </c>
      <c t="s">
        <v>26</v>
      </c>
    </row>
    <row r="471" spans="1:5" ht="12.75">
      <c r="A471" s="35" t="s">
        <v>55</v>
      </c>
      <c r="E471" s="39" t="s">
        <v>4</v>
      </c>
    </row>
    <row r="472" spans="1:5" ht="12.75">
      <c r="A472" s="35" t="s">
        <v>57</v>
      </c>
      <c r="E472" s="40" t="s">
        <v>4</v>
      </c>
    </row>
    <row r="473" spans="1:5" ht="51">
      <c r="A473" t="s">
        <v>59</v>
      </c>
      <c r="E473" s="39" t="s">
        <v>15219</v>
      </c>
    </row>
    <row r="474" spans="1:16" ht="12.75">
      <c r="A474" t="s">
        <v>48</v>
      </c>
      <c s="34" t="s">
        <v>574</v>
      </c>
      <c s="34" t="s">
        <v>15226</v>
      </c>
      <c s="35" t="s">
        <v>4</v>
      </c>
      <c s="6" t="s">
        <v>15227</v>
      </c>
      <c s="36" t="s">
        <v>71</v>
      </c>
      <c s="37">
        <v>1</v>
      </c>
      <c s="36">
        <v>0.001134</v>
      </c>
      <c s="36">
        <f>ROUND(G474*H474,6)</f>
      </c>
      <c r="L474" s="38">
        <v>0</v>
      </c>
      <c s="32">
        <f>ROUND(ROUND(L474,2)*ROUND(G474,3),2)</f>
      </c>
      <c s="36" t="s">
        <v>6078</v>
      </c>
      <c>
        <f>(M474*21)/100</f>
      </c>
      <c t="s">
        <v>26</v>
      </c>
    </row>
    <row r="475" spans="1:5" ht="12.75">
      <c r="A475" s="35" t="s">
        <v>55</v>
      </c>
      <c r="E475" s="39" t="s">
        <v>4</v>
      </c>
    </row>
    <row r="476" spans="1:5" ht="12.75">
      <c r="A476" s="35" t="s">
        <v>57</v>
      </c>
      <c r="E476" s="40" t="s">
        <v>4</v>
      </c>
    </row>
    <row r="477" spans="1:5" ht="51">
      <c r="A477" t="s">
        <v>59</v>
      </c>
      <c r="E477" s="39" t="s">
        <v>15219</v>
      </c>
    </row>
    <row r="478" spans="1:16" ht="12.75">
      <c r="A478" t="s">
        <v>48</v>
      </c>
      <c s="34" t="s">
        <v>575</v>
      </c>
      <c s="34" t="s">
        <v>15228</v>
      </c>
      <c s="35" t="s">
        <v>4</v>
      </c>
      <c s="6" t="s">
        <v>15229</v>
      </c>
      <c s="36" t="s">
        <v>92</v>
      </c>
      <c s="37">
        <v>2</v>
      </c>
      <c s="36">
        <v>0</v>
      </c>
      <c s="36">
        <f>ROUND(G478*H478,6)</f>
      </c>
      <c r="L478" s="38">
        <v>0</v>
      </c>
      <c s="32">
        <f>ROUND(ROUND(L478,2)*ROUND(G478,3),2)</f>
      </c>
      <c s="36" t="s">
        <v>6078</v>
      </c>
      <c>
        <f>(M478*21)/100</f>
      </c>
      <c t="s">
        <v>26</v>
      </c>
    </row>
    <row r="479" spans="1:5" ht="12.75">
      <c r="A479" s="35" t="s">
        <v>55</v>
      </c>
      <c r="E479" s="39" t="s">
        <v>4</v>
      </c>
    </row>
    <row r="480" spans="1:5" ht="12.75">
      <c r="A480" s="35" t="s">
        <v>57</v>
      </c>
      <c r="E480" s="40" t="s">
        <v>4</v>
      </c>
    </row>
    <row r="481" spans="1:5" ht="51">
      <c r="A481" t="s">
        <v>59</v>
      </c>
      <c r="E481" s="39" t="s">
        <v>15230</v>
      </c>
    </row>
    <row r="482" spans="1:16" ht="12.75">
      <c r="A482" t="s">
        <v>48</v>
      </c>
      <c s="34" t="s">
        <v>576</v>
      </c>
      <c s="34" t="s">
        <v>15231</v>
      </c>
      <c s="35" t="s">
        <v>4</v>
      </c>
      <c s="6" t="s">
        <v>15232</v>
      </c>
      <c s="36" t="s">
        <v>92</v>
      </c>
      <c s="37">
        <v>2</v>
      </c>
      <c s="36">
        <v>0</v>
      </c>
      <c s="36">
        <f>ROUND(G482*H482,6)</f>
      </c>
      <c r="L482" s="38">
        <v>0</v>
      </c>
      <c s="32">
        <f>ROUND(ROUND(L482,2)*ROUND(G482,3),2)</f>
      </c>
      <c s="36" t="s">
        <v>6078</v>
      </c>
      <c>
        <f>(M482*21)/100</f>
      </c>
      <c t="s">
        <v>26</v>
      </c>
    </row>
    <row r="483" spans="1:5" ht="12.75">
      <c r="A483" s="35" t="s">
        <v>55</v>
      </c>
      <c r="E483" s="39" t="s">
        <v>4</v>
      </c>
    </row>
    <row r="484" spans="1:5" ht="12.75">
      <c r="A484" s="35" t="s">
        <v>57</v>
      </c>
      <c r="E484" s="40" t="s">
        <v>4</v>
      </c>
    </row>
    <row r="485" spans="1:5" ht="51">
      <c r="A485" t="s">
        <v>59</v>
      </c>
      <c r="E485" s="39" t="s">
        <v>15230</v>
      </c>
    </row>
    <row r="486" spans="1:16" ht="12.75">
      <c r="A486" t="s">
        <v>48</v>
      </c>
      <c s="34" t="s">
        <v>577</v>
      </c>
      <c s="34" t="s">
        <v>15233</v>
      </c>
      <c s="35" t="s">
        <v>4</v>
      </c>
      <c s="6" t="s">
        <v>15234</v>
      </c>
      <c s="36" t="s">
        <v>92</v>
      </c>
      <c s="37">
        <v>1</v>
      </c>
      <c s="36">
        <v>0</v>
      </c>
      <c s="36">
        <f>ROUND(G486*H486,6)</f>
      </c>
      <c r="L486" s="38">
        <v>0</v>
      </c>
      <c s="32">
        <f>ROUND(ROUND(L486,2)*ROUND(G486,3),2)</f>
      </c>
      <c s="36" t="s">
        <v>6078</v>
      </c>
      <c>
        <f>(M486*21)/100</f>
      </c>
      <c t="s">
        <v>26</v>
      </c>
    </row>
    <row r="487" spans="1:5" ht="12.75">
      <c r="A487" s="35" t="s">
        <v>55</v>
      </c>
      <c r="E487" s="39" t="s">
        <v>4</v>
      </c>
    </row>
    <row r="488" spans="1:5" ht="12.75">
      <c r="A488" s="35" t="s">
        <v>57</v>
      </c>
      <c r="E488" s="40" t="s">
        <v>4</v>
      </c>
    </row>
    <row r="489" spans="1:5" ht="51">
      <c r="A489" t="s">
        <v>59</v>
      </c>
      <c r="E489" s="39" t="s">
        <v>15230</v>
      </c>
    </row>
    <row r="490" spans="1:16" ht="12.75">
      <c r="A490" t="s">
        <v>48</v>
      </c>
      <c s="34" t="s">
        <v>578</v>
      </c>
      <c s="34" t="s">
        <v>15235</v>
      </c>
      <c s="35" t="s">
        <v>4</v>
      </c>
      <c s="6" t="s">
        <v>15236</v>
      </c>
      <c s="36" t="s">
        <v>92</v>
      </c>
      <c s="37">
        <v>1</v>
      </c>
      <c s="36">
        <v>0.00034</v>
      </c>
      <c s="36">
        <f>ROUND(G490*H490,6)</f>
      </c>
      <c r="L490" s="38">
        <v>0</v>
      </c>
      <c s="32">
        <f>ROUND(ROUND(L490,2)*ROUND(G490,3),2)</f>
      </c>
      <c s="36" t="s">
        <v>6078</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15237</v>
      </c>
      <c s="35" t="s">
        <v>4</v>
      </c>
      <c s="6" t="s">
        <v>15238</v>
      </c>
      <c s="36" t="s">
        <v>92</v>
      </c>
      <c s="37">
        <v>1</v>
      </c>
      <c s="36">
        <v>0.00029</v>
      </c>
      <c s="36">
        <f>ROUND(G494*H494,6)</f>
      </c>
      <c r="L494" s="38">
        <v>0</v>
      </c>
      <c s="32">
        <f>ROUND(ROUND(L494,2)*ROUND(G494,3),2)</f>
      </c>
      <c s="36" t="s">
        <v>6078</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15239</v>
      </c>
      <c s="35" t="s">
        <v>4</v>
      </c>
      <c s="6" t="s">
        <v>15240</v>
      </c>
      <c s="36" t="s">
        <v>71</v>
      </c>
      <c s="37">
        <v>24</v>
      </c>
      <c s="36">
        <v>0</v>
      </c>
      <c s="36">
        <f>ROUND(G498*H498,6)</f>
      </c>
      <c r="L498" s="38">
        <v>0</v>
      </c>
      <c s="32">
        <f>ROUND(ROUND(L498,2)*ROUND(G498,3),2)</f>
      </c>
      <c s="36" t="s">
        <v>6078</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12847</v>
      </c>
      <c r="E502" s="33" t="s">
        <v>15241</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15242</v>
      </c>
      <c s="35" t="s">
        <v>4</v>
      </c>
      <c s="6" t="s">
        <v>15243</v>
      </c>
      <c s="36" t="s">
        <v>71</v>
      </c>
      <c s="37">
        <v>14</v>
      </c>
      <c s="36">
        <v>0.000778</v>
      </c>
      <c s="36">
        <f>ROUND(G503*H503,6)</f>
      </c>
      <c r="L503" s="38">
        <v>0</v>
      </c>
      <c s="32">
        <f>ROUND(ROUND(L503,2)*ROUND(G503,3),2)</f>
      </c>
      <c s="36" t="s">
        <v>6078</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15244</v>
      </c>
      <c s="35" t="s">
        <v>4</v>
      </c>
      <c s="6" t="s">
        <v>15245</v>
      </c>
      <c s="36" t="s">
        <v>71</v>
      </c>
      <c s="37">
        <v>12</v>
      </c>
      <c s="36">
        <v>0.000952</v>
      </c>
      <c s="36">
        <f>ROUND(G507*H507,6)</f>
      </c>
      <c r="L507" s="38">
        <v>0</v>
      </c>
      <c s="32">
        <f>ROUND(ROUND(L507,2)*ROUND(G507,3),2)</f>
      </c>
      <c s="36" t="s">
        <v>6078</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15246</v>
      </c>
      <c s="35" t="s">
        <v>4</v>
      </c>
      <c s="6" t="s">
        <v>15247</v>
      </c>
      <c s="36" t="s">
        <v>71</v>
      </c>
      <c s="37">
        <v>16</v>
      </c>
      <c s="36">
        <v>6E-05</v>
      </c>
      <c s="36">
        <f>ROUND(G511*H511,6)</f>
      </c>
      <c r="L511" s="38">
        <v>0</v>
      </c>
      <c s="32">
        <f>ROUND(ROUND(L511,2)*ROUND(G511,3),2)</f>
      </c>
      <c s="36" t="s">
        <v>6078</v>
      </c>
      <c>
        <f>(M511*21)/100</f>
      </c>
      <c t="s">
        <v>26</v>
      </c>
    </row>
    <row r="512" spans="1:5" ht="12.75">
      <c r="A512" s="35" t="s">
        <v>55</v>
      </c>
      <c r="E512" s="39" t="s">
        <v>4</v>
      </c>
    </row>
    <row r="513" spans="1:5" ht="12.75">
      <c r="A513" s="35" t="s">
        <v>57</v>
      </c>
      <c r="E513" s="40" t="s">
        <v>4</v>
      </c>
    </row>
    <row r="514" spans="1:5" ht="25.5">
      <c r="A514" t="s">
        <v>59</v>
      </c>
      <c r="E514" s="39" t="s">
        <v>15248</v>
      </c>
    </row>
    <row r="515" spans="1:16" ht="38.25">
      <c r="A515" t="s">
        <v>48</v>
      </c>
      <c s="34" t="s">
        <v>586</v>
      </c>
      <c s="34" t="s">
        <v>15249</v>
      </c>
      <c s="35" t="s">
        <v>4</v>
      </c>
      <c s="6" t="s">
        <v>15250</v>
      </c>
      <c s="36" t="s">
        <v>71</v>
      </c>
      <c s="37">
        <v>10</v>
      </c>
      <c s="36">
        <v>0.000125</v>
      </c>
      <c s="36">
        <f>ROUND(G515*H515,6)</f>
      </c>
      <c r="L515" s="38">
        <v>0</v>
      </c>
      <c s="32">
        <f>ROUND(ROUND(L515,2)*ROUND(G515,3),2)</f>
      </c>
      <c s="36" t="s">
        <v>6078</v>
      </c>
      <c>
        <f>(M515*21)/100</f>
      </c>
      <c t="s">
        <v>26</v>
      </c>
    </row>
    <row r="516" spans="1:5" ht="12.75">
      <c r="A516" s="35" t="s">
        <v>55</v>
      </c>
      <c r="E516" s="39" t="s">
        <v>4</v>
      </c>
    </row>
    <row r="517" spans="1:5" ht="12.75">
      <c r="A517" s="35" t="s">
        <v>57</v>
      </c>
      <c r="E517" s="40" t="s">
        <v>4</v>
      </c>
    </row>
    <row r="518" spans="1:5" ht="25.5">
      <c r="A518" t="s">
        <v>59</v>
      </c>
      <c r="E518" s="39" t="s">
        <v>15248</v>
      </c>
    </row>
    <row r="519" spans="1:16" ht="12.75">
      <c r="A519" t="s">
        <v>48</v>
      </c>
      <c s="34" t="s">
        <v>587</v>
      </c>
      <c s="34" t="s">
        <v>15251</v>
      </c>
      <c s="35" t="s">
        <v>4</v>
      </c>
      <c s="6" t="s">
        <v>15252</v>
      </c>
      <c s="36" t="s">
        <v>71</v>
      </c>
      <c s="37">
        <v>6</v>
      </c>
      <c s="36">
        <v>0.000206</v>
      </c>
      <c s="36">
        <f>ROUND(G519*H519,6)</f>
      </c>
      <c r="L519" s="38">
        <v>0</v>
      </c>
      <c s="32">
        <f>ROUND(ROUND(L519,2)*ROUND(G519,3),2)</f>
      </c>
      <c s="36" t="s">
        <v>6078</v>
      </c>
      <c>
        <f>(M519*21)/100</f>
      </c>
      <c t="s">
        <v>26</v>
      </c>
    </row>
    <row r="520" spans="1:5" ht="12.75">
      <c r="A520" s="35" t="s">
        <v>55</v>
      </c>
      <c r="E520" s="39" t="s">
        <v>4</v>
      </c>
    </row>
    <row r="521" spans="1:5" ht="12.75">
      <c r="A521" s="35" t="s">
        <v>57</v>
      </c>
      <c r="E521" s="40" t="s">
        <v>4</v>
      </c>
    </row>
    <row r="522" spans="1:5" ht="25.5">
      <c r="A522" t="s">
        <v>59</v>
      </c>
      <c r="E522" s="39" t="s">
        <v>15253</v>
      </c>
    </row>
    <row r="523" spans="1:16" ht="12.75">
      <c r="A523" t="s">
        <v>48</v>
      </c>
      <c s="34" t="s">
        <v>588</v>
      </c>
      <c s="34" t="s">
        <v>15254</v>
      </c>
      <c s="35" t="s">
        <v>4</v>
      </c>
      <c s="6" t="s">
        <v>15255</v>
      </c>
      <c s="36" t="s">
        <v>92</v>
      </c>
      <c s="37">
        <v>10</v>
      </c>
      <c s="36">
        <v>0</v>
      </c>
      <c s="36">
        <f>ROUND(G523*H523,6)</f>
      </c>
      <c r="L523" s="38">
        <v>0</v>
      </c>
      <c s="32">
        <f>ROUND(ROUND(L523,2)*ROUND(G523,3),2)</f>
      </c>
      <c s="36" t="s">
        <v>6078</v>
      </c>
      <c>
        <f>(M523*21)/100</f>
      </c>
      <c t="s">
        <v>26</v>
      </c>
    </row>
    <row r="524" spans="1:5" ht="12.75">
      <c r="A524" s="35" t="s">
        <v>55</v>
      </c>
      <c r="E524" s="39" t="s">
        <v>4</v>
      </c>
    </row>
    <row r="525" spans="1:5" ht="12.75">
      <c r="A525" s="35" t="s">
        <v>57</v>
      </c>
      <c r="E525" s="40" t="s">
        <v>4</v>
      </c>
    </row>
    <row r="526" spans="1:5" ht="51">
      <c r="A526" t="s">
        <v>59</v>
      </c>
      <c r="E526" s="39" t="s">
        <v>15256</v>
      </c>
    </row>
    <row r="527" spans="1:16" ht="12.75">
      <c r="A527" t="s">
        <v>48</v>
      </c>
      <c s="34" t="s">
        <v>589</v>
      </c>
      <c s="34" t="s">
        <v>15257</v>
      </c>
      <c s="35" t="s">
        <v>4</v>
      </c>
      <c s="6" t="s">
        <v>15258</v>
      </c>
      <c s="36" t="s">
        <v>92</v>
      </c>
      <c s="37">
        <v>1</v>
      </c>
      <c s="36">
        <v>0.000229</v>
      </c>
      <c s="36">
        <f>ROUND(G527*H527,6)</f>
      </c>
      <c r="L527" s="38">
        <v>0</v>
      </c>
      <c s="32">
        <f>ROUND(ROUND(L527,2)*ROUND(G527,3),2)</f>
      </c>
      <c s="36" t="s">
        <v>6078</v>
      </c>
      <c>
        <f>(M527*21)/100</f>
      </c>
      <c t="s">
        <v>26</v>
      </c>
    </row>
    <row r="528" spans="1:5" ht="12.75">
      <c r="A528" s="35" t="s">
        <v>55</v>
      </c>
      <c r="E528" s="39" t="s">
        <v>4</v>
      </c>
    </row>
    <row r="529" spans="1:5" ht="12.75">
      <c r="A529" s="35" t="s">
        <v>57</v>
      </c>
      <c r="E529" s="40" t="s">
        <v>4</v>
      </c>
    </row>
    <row r="530" spans="1:5" ht="25.5">
      <c r="A530" t="s">
        <v>59</v>
      </c>
      <c r="E530" s="39" t="s">
        <v>15259</v>
      </c>
    </row>
    <row r="531" spans="1:16" ht="12.75">
      <c r="A531" t="s">
        <v>48</v>
      </c>
      <c s="34" t="s">
        <v>590</v>
      </c>
      <c s="34" t="s">
        <v>15260</v>
      </c>
      <c s="35" t="s">
        <v>4</v>
      </c>
      <c s="6" t="s">
        <v>15261</v>
      </c>
      <c s="36" t="s">
        <v>4469</v>
      </c>
      <c s="37">
        <v>3</v>
      </c>
      <c s="36">
        <v>0.000457</v>
      </c>
      <c s="36">
        <f>ROUND(G531*H531,6)</f>
      </c>
      <c r="L531" s="38">
        <v>0</v>
      </c>
      <c s="32">
        <f>ROUND(ROUND(L531,2)*ROUND(G531,3),2)</f>
      </c>
      <c s="36" t="s">
        <v>6078</v>
      </c>
      <c>
        <f>(M531*21)/100</f>
      </c>
      <c t="s">
        <v>26</v>
      </c>
    </row>
    <row r="532" spans="1:5" ht="12.75">
      <c r="A532" s="35" t="s">
        <v>55</v>
      </c>
      <c r="E532" s="39" t="s">
        <v>4</v>
      </c>
    </row>
    <row r="533" spans="1:5" ht="12.75">
      <c r="A533" s="35" t="s">
        <v>57</v>
      </c>
      <c r="E533" s="40" t="s">
        <v>4</v>
      </c>
    </row>
    <row r="534" spans="1:5" ht="25.5">
      <c r="A534" t="s">
        <v>59</v>
      </c>
      <c r="E534" s="39" t="s">
        <v>15259</v>
      </c>
    </row>
    <row r="535" spans="1:16" ht="12.75">
      <c r="A535" t="s">
        <v>48</v>
      </c>
      <c s="34" t="s">
        <v>591</v>
      </c>
      <c s="34" t="s">
        <v>15262</v>
      </c>
      <c s="35" t="s">
        <v>4</v>
      </c>
      <c s="6" t="s">
        <v>15263</v>
      </c>
      <c s="36" t="s">
        <v>92</v>
      </c>
      <c s="37">
        <v>2</v>
      </c>
      <c s="36">
        <v>0.000224</v>
      </c>
      <c s="36">
        <f>ROUND(G535*H535,6)</f>
      </c>
      <c r="L535" s="38">
        <v>0</v>
      </c>
      <c s="32">
        <f>ROUND(ROUND(L535,2)*ROUND(G535,3),2)</f>
      </c>
      <c s="36" t="s">
        <v>6078</v>
      </c>
      <c>
        <f>(M535*21)/100</f>
      </c>
      <c t="s">
        <v>26</v>
      </c>
    </row>
    <row r="536" spans="1:5" ht="12.75">
      <c r="A536" s="35" t="s">
        <v>55</v>
      </c>
      <c r="E536" s="39" t="s">
        <v>4</v>
      </c>
    </row>
    <row r="537" spans="1:5" ht="12.75">
      <c r="A537" s="35" t="s">
        <v>57</v>
      </c>
      <c r="E537" s="40" t="s">
        <v>4</v>
      </c>
    </row>
    <row r="538" spans="1:5" ht="25.5">
      <c r="A538" t="s">
        <v>59</v>
      </c>
      <c r="E538" s="39" t="s">
        <v>15259</v>
      </c>
    </row>
    <row r="539" spans="1:16" ht="25.5">
      <c r="A539" t="s">
        <v>48</v>
      </c>
      <c s="34" t="s">
        <v>592</v>
      </c>
      <c s="34" t="s">
        <v>15264</v>
      </c>
      <c s="35" t="s">
        <v>4</v>
      </c>
      <c s="6" t="s">
        <v>15265</v>
      </c>
      <c s="36" t="s">
        <v>92</v>
      </c>
      <c s="37">
        <v>3</v>
      </c>
      <c s="36">
        <v>7E-05</v>
      </c>
      <c s="36">
        <f>ROUND(G539*H539,6)</f>
      </c>
      <c r="L539" s="38">
        <v>0</v>
      </c>
      <c s="32">
        <f>ROUND(ROUND(L539,2)*ROUND(G539,3),2)</f>
      </c>
      <c s="36" t="s">
        <v>6078</v>
      </c>
      <c>
        <f>(M539*21)/100</f>
      </c>
      <c t="s">
        <v>26</v>
      </c>
    </row>
    <row r="540" spans="1:5" ht="12.75">
      <c r="A540" s="35" t="s">
        <v>55</v>
      </c>
      <c r="E540" s="39" t="s">
        <v>4</v>
      </c>
    </row>
    <row r="541" spans="1:5" ht="12.75">
      <c r="A541" s="35" t="s">
        <v>57</v>
      </c>
      <c r="E541" s="40" t="s">
        <v>4</v>
      </c>
    </row>
    <row r="542" spans="1:5" ht="25.5">
      <c r="A542" t="s">
        <v>59</v>
      </c>
      <c r="E542" s="39" t="s">
        <v>15259</v>
      </c>
    </row>
    <row r="543" spans="1:16" ht="12.75">
      <c r="A543" t="s">
        <v>48</v>
      </c>
      <c s="34" t="s">
        <v>593</v>
      </c>
      <c s="34" t="s">
        <v>15266</v>
      </c>
      <c s="35" t="s">
        <v>4</v>
      </c>
      <c s="6" t="s">
        <v>15267</v>
      </c>
      <c s="36" t="s">
        <v>92</v>
      </c>
      <c s="37">
        <v>1</v>
      </c>
      <c s="36">
        <v>0.00017</v>
      </c>
      <c s="36">
        <f>ROUND(G543*H543,6)</f>
      </c>
      <c r="L543" s="38">
        <v>0</v>
      </c>
      <c s="32">
        <f>ROUND(ROUND(L543,2)*ROUND(G543,3),2)</f>
      </c>
      <c s="36" t="s">
        <v>6078</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15268</v>
      </c>
      <c s="35" t="s">
        <v>4</v>
      </c>
      <c s="6" t="s">
        <v>15269</v>
      </c>
      <c s="36" t="s">
        <v>92</v>
      </c>
      <c s="37">
        <v>1</v>
      </c>
      <c s="36">
        <v>0.000289</v>
      </c>
      <c s="36">
        <f>ROUND(G547*H547,6)</f>
      </c>
      <c r="L547" s="38">
        <v>0</v>
      </c>
      <c s="32">
        <f>ROUND(ROUND(L547,2)*ROUND(G547,3),2)</f>
      </c>
      <c s="36" t="s">
        <v>6078</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15270</v>
      </c>
      <c s="35" t="s">
        <v>4</v>
      </c>
      <c s="6" t="s">
        <v>15271</v>
      </c>
      <c s="36" t="s">
        <v>92</v>
      </c>
      <c s="37">
        <v>3</v>
      </c>
      <c s="36">
        <v>2E-05</v>
      </c>
      <c s="36">
        <f>ROUND(G551*H551,6)</f>
      </c>
      <c r="L551" s="38">
        <v>0</v>
      </c>
      <c s="32">
        <f>ROUND(ROUND(L551,2)*ROUND(G551,3),2)</f>
      </c>
      <c s="36" t="s">
        <v>6078</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15272</v>
      </c>
      <c s="35" t="s">
        <v>4</v>
      </c>
      <c s="6" t="s">
        <v>15273</v>
      </c>
      <c s="36" t="s">
        <v>71</v>
      </c>
      <c s="37">
        <v>26</v>
      </c>
      <c s="36">
        <v>0.000189</v>
      </c>
      <c s="36">
        <f>ROUND(G555*H555,6)</f>
      </c>
      <c r="L555" s="38">
        <v>0</v>
      </c>
      <c s="32">
        <f>ROUND(ROUND(L555,2)*ROUND(G555,3),2)</f>
      </c>
      <c s="36" t="s">
        <v>6078</v>
      </c>
      <c>
        <f>(M555*21)/100</f>
      </c>
      <c t="s">
        <v>26</v>
      </c>
    </row>
    <row r="556" spans="1:5" ht="12.75">
      <c r="A556" s="35" t="s">
        <v>55</v>
      </c>
      <c r="E556" s="39" t="s">
        <v>4</v>
      </c>
    </row>
    <row r="557" spans="1:5" ht="12.75">
      <c r="A557" s="35" t="s">
        <v>57</v>
      </c>
      <c r="E557" s="40" t="s">
        <v>4</v>
      </c>
    </row>
    <row r="558" spans="1:5" ht="63.75">
      <c r="A558" t="s">
        <v>59</v>
      </c>
      <c r="E558" s="39" t="s">
        <v>15274</v>
      </c>
    </row>
    <row r="559" spans="1:16" ht="25.5">
      <c r="A559" t="s">
        <v>48</v>
      </c>
      <c s="34" t="s">
        <v>599</v>
      </c>
      <c s="34" t="s">
        <v>15275</v>
      </c>
      <c s="35" t="s">
        <v>4</v>
      </c>
      <c s="6" t="s">
        <v>15276</v>
      </c>
      <c s="36" t="s">
        <v>71</v>
      </c>
      <c s="37">
        <v>26</v>
      </c>
      <c s="36">
        <v>1E-05</v>
      </c>
      <c s="36">
        <f>ROUND(G559*H559,6)</f>
      </c>
      <c r="L559" s="38">
        <v>0</v>
      </c>
      <c s="32">
        <f>ROUND(ROUND(L559,2)*ROUND(G559,3),2)</f>
      </c>
      <c s="36" t="s">
        <v>6078</v>
      </c>
      <c>
        <f>(M559*21)/100</f>
      </c>
      <c t="s">
        <v>26</v>
      </c>
    </row>
    <row r="560" spans="1:5" ht="12.75">
      <c r="A560" s="35" t="s">
        <v>55</v>
      </c>
      <c r="E560" s="39" t="s">
        <v>4</v>
      </c>
    </row>
    <row r="561" spans="1:5" ht="12.75">
      <c r="A561" s="35" t="s">
        <v>57</v>
      </c>
      <c r="E561" s="40" t="s">
        <v>4</v>
      </c>
    </row>
    <row r="562" spans="1:5" ht="63.75">
      <c r="A562" t="s">
        <v>59</v>
      </c>
      <c r="E562" s="39" t="s">
        <v>15274</v>
      </c>
    </row>
    <row r="563" spans="1:16" ht="12.75">
      <c r="A563" t="s">
        <v>48</v>
      </c>
      <c s="34" t="s">
        <v>600</v>
      </c>
      <c s="34" t="s">
        <v>15277</v>
      </c>
      <c s="35" t="s">
        <v>4</v>
      </c>
      <c s="6" t="s">
        <v>15278</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15279</v>
      </c>
      <c s="35" t="s">
        <v>4</v>
      </c>
      <c s="6" t="s">
        <v>15280</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15281</v>
      </c>
      <c s="35" t="s">
        <v>4</v>
      </c>
      <c s="6" t="s">
        <v>15282</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15283</v>
      </c>
      <c s="35" t="s">
        <v>4</v>
      </c>
      <c s="6" t="s">
        <v>15284</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12853</v>
      </c>
      <c r="E579" s="33" t="s">
        <v>15285</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15286</v>
      </c>
      <c s="35" t="s">
        <v>4</v>
      </c>
      <c s="6" t="s">
        <v>15287</v>
      </c>
      <c s="36" t="s">
        <v>14025</v>
      </c>
      <c s="37">
        <v>1</v>
      </c>
      <c s="36">
        <v>0.01697</v>
      </c>
      <c s="36">
        <f>ROUND(G580*H580,6)</f>
      </c>
      <c r="L580" s="38">
        <v>0</v>
      </c>
      <c s="32">
        <f>ROUND(ROUND(L580,2)*ROUND(G580,3),2)</f>
      </c>
      <c s="36" t="s">
        <v>6078</v>
      </c>
      <c>
        <f>(M580*21)/100</f>
      </c>
      <c t="s">
        <v>26</v>
      </c>
    </row>
    <row r="581" spans="1:5" ht="12.75">
      <c r="A581" s="35" t="s">
        <v>55</v>
      </c>
      <c r="E581" s="39" t="s">
        <v>4</v>
      </c>
    </row>
    <row r="582" spans="1:5" ht="12.75">
      <c r="A582" s="35" t="s">
        <v>57</v>
      </c>
      <c r="E582" s="40" t="s">
        <v>4</v>
      </c>
    </row>
    <row r="583" spans="1:5" ht="25.5">
      <c r="A583" t="s">
        <v>59</v>
      </c>
      <c r="E583" s="39" t="s">
        <v>15288</v>
      </c>
    </row>
    <row r="584" spans="1:16" ht="12.75">
      <c r="A584" t="s">
        <v>48</v>
      </c>
      <c s="34" t="s">
        <v>605</v>
      </c>
      <c s="34" t="s">
        <v>15289</v>
      </c>
      <c s="35" t="s">
        <v>4</v>
      </c>
      <c s="6" t="s">
        <v>15290</v>
      </c>
      <c s="36" t="s">
        <v>92</v>
      </c>
      <c s="37">
        <v>1</v>
      </c>
      <c s="36">
        <v>0.00247</v>
      </c>
      <c s="36">
        <f>ROUND(G584*H584,6)</f>
      </c>
      <c r="L584" s="38">
        <v>0</v>
      </c>
      <c s="32">
        <f>ROUND(ROUND(L584,2)*ROUND(G584,3),2)</f>
      </c>
      <c s="36" t="s">
        <v>6078</v>
      </c>
      <c>
        <f>(M584*21)/100</f>
      </c>
      <c t="s">
        <v>26</v>
      </c>
    </row>
    <row r="585" spans="1:5" ht="12.75">
      <c r="A585" s="35" t="s">
        <v>55</v>
      </c>
      <c r="E585" s="39" t="s">
        <v>4</v>
      </c>
    </row>
    <row r="586" spans="1:5" ht="12.75">
      <c r="A586" s="35" t="s">
        <v>57</v>
      </c>
      <c r="E586" s="40" t="s">
        <v>4</v>
      </c>
    </row>
    <row r="587" spans="1:5" ht="25.5">
      <c r="A587" t="s">
        <v>59</v>
      </c>
      <c r="E587" s="39" t="s">
        <v>15288</v>
      </c>
    </row>
    <row r="588" spans="1:16" ht="25.5">
      <c r="A588" t="s">
        <v>48</v>
      </c>
      <c s="34" t="s">
        <v>609</v>
      </c>
      <c s="34" t="s">
        <v>15291</v>
      </c>
      <c s="35" t="s">
        <v>4</v>
      </c>
      <c s="6" t="s">
        <v>15292</v>
      </c>
      <c s="36" t="s">
        <v>14025</v>
      </c>
      <c s="37">
        <v>1</v>
      </c>
      <c s="36">
        <v>0.026195</v>
      </c>
      <c s="36">
        <f>ROUND(G588*H588,6)</f>
      </c>
      <c r="L588" s="38">
        <v>0</v>
      </c>
      <c s="32">
        <f>ROUND(ROUND(L588,2)*ROUND(G588,3),2)</f>
      </c>
      <c s="36" t="s">
        <v>6078</v>
      </c>
      <c>
        <f>(M588*21)/100</f>
      </c>
      <c t="s">
        <v>26</v>
      </c>
    </row>
    <row r="589" spans="1:5" ht="12.75">
      <c r="A589" s="35" t="s">
        <v>55</v>
      </c>
      <c r="E589" s="39" t="s">
        <v>4</v>
      </c>
    </row>
    <row r="590" spans="1:5" ht="12.75">
      <c r="A590" s="35" t="s">
        <v>57</v>
      </c>
      <c r="E590" s="40" t="s">
        <v>4</v>
      </c>
    </row>
    <row r="591" spans="1:5" ht="102">
      <c r="A591" t="s">
        <v>59</v>
      </c>
      <c r="E591" s="39" t="s">
        <v>15293</v>
      </c>
    </row>
    <row r="592" spans="1:16" ht="12.75">
      <c r="A592" t="s">
        <v>48</v>
      </c>
      <c s="34" t="s">
        <v>612</v>
      </c>
      <c s="34" t="s">
        <v>15294</v>
      </c>
      <c s="35" t="s">
        <v>4</v>
      </c>
      <c s="6" t="s">
        <v>15295</v>
      </c>
      <c s="36" t="s">
        <v>14025</v>
      </c>
      <c s="37">
        <v>1</v>
      </c>
      <c s="36">
        <v>0.001862</v>
      </c>
      <c s="36">
        <f>ROUND(G592*H592,6)</f>
      </c>
      <c r="L592" s="38">
        <v>0</v>
      </c>
      <c s="32">
        <f>ROUND(ROUND(L592,2)*ROUND(G592,3),2)</f>
      </c>
      <c s="36" t="s">
        <v>6078</v>
      </c>
      <c>
        <f>(M592*21)/100</f>
      </c>
      <c t="s">
        <v>26</v>
      </c>
    </row>
    <row r="593" spans="1:5" ht="12.75">
      <c r="A593" s="35" t="s">
        <v>55</v>
      </c>
      <c r="E593" s="39" t="s">
        <v>4</v>
      </c>
    </row>
    <row r="594" spans="1:5" ht="12.75">
      <c r="A594" s="35" t="s">
        <v>57</v>
      </c>
      <c r="E594" s="40" t="s">
        <v>4</v>
      </c>
    </row>
    <row r="595" spans="1:5" ht="102">
      <c r="A595" t="s">
        <v>59</v>
      </c>
      <c r="E595" s="39" t="s">
        <v>15293</v>
      </c>
    </row>
    <row r="596" spans="1:16" ht="12.75">
      <c r="A596" t="s">
        <v>48</v>
      </c>
      <c s="34" t="s">
        <v>615</v>
      </c>
      <c s="34" t="s">
        <v>15296</v>
      </c>
      <c s="35" t="s">
        <v>4</v>
      </c>
      <c s="6" t="s">
        <v>15297</v>
      </c>
      <c s="36" t="s">
        <v>14025</v>
      </c>
      <c s="37">
        <v>1</v>
      </c>
      <c s="36">
        <v>0.01388</v>
      </c>
      <c s="36">
        <f>ROUND(G596*H596,6)</f>
      </c>
      <c r="L596" s="38">
        <v>0</v>
      </c>
      <c s="32">
        <f>ROUND(ROUND(L596,2)*ROUND(G596,3),2)</f>
      </c>
      <c s="36" t="s">
        <v>6078</v>
      </c>
      <c>
        <f>(M596*21)/100</f>
      </c>
      <c t="s">
        <v>26</v>
      </c>
    </row>
    <row r="597" spans="1:5" ht="12.75">
      <c r="A597" s="35" t="s">
        <v>55</v>
      </c>
      <c r="E597" s="39" t="s">
        <v>4</v>
      </c>
    </row>
    <row r="598" spans="1:5" ht="12.75">
      <c r="A598" s="35" t="s">
        <v>57</v>
      </c>
      <c r="E598" s="40" t="s">
        <v>4</v>
      </c>
    </row>
    <row r="599" spans="1:5" ht="63.75">
      <c r="A599" t="s">
        <v>59</v>
      </c>
      <c r="E599" s="39" t="s">
        <v>15298</v>
      </c>
    </row>
    <row r="600" spans="1:16" ht="12.75">
      <c r="A600" t="s">
        <v>48</v>
      </c>
      <c s="34" t="s">
        <v>616</v>
      </c>
      <c s="34" t="s">
        <v>15299</v>
      </c>
      <c s="35" t="s">
        <v>4</v>
      </c>
      <c s="6" t="s">
        <v>15300</v>
      </c>
      <c s="36" t="s">
        <v>14025</v>
      </c>
      <c s="37">
        <v>1</v>
      </c>
      <c s="36">
        <v>0.000521</v>
      </c>
      <c s="36">
        <f>ROUND(G600*H600,6)</f>
      </c>
      <c r="L600" s="38">
        <v>0</v>
      </c>
      <c s="32">
        <f>ROUND(ROUND(L600,2)*ROUND(G600,3),2)</f>
      </c>
      <c s="36" t="s">
        <v>6078</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15301</v>
      </c>
      <c s="35" t="s">
        <v>4</v>
      </c>
      <c s="6" t="s">
        <v>15302</v>
      </c>
      <c s="36" t="s">
        <v>14025</v>
      </c>
      <c s="37">
        <v>1</v>
      </c>
      <c s="36">
        <v>0.000521</v>
      </c>
      <c s="36">
        <f>ROUND(G604*H604,6)</f>
      </c>
      <c r="L604" s="38">
        <v>0</v>
      </c>
      <c s="32">
        <f>ROUND(ROUND(L604,2)*ROUND(G604,3),2)</f>
      </c>
      <c s="36" t="s">
        <v>6078</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15303</v>
      </c>
      <c s="35" t="s">
        <v>4</v>
      </c>
      <c s="6" t="s">
        <v>15304</v>
      </c>
      <c s="36" t="s">
        <v>14025</v>
      </c>
      <c s="37">
        <v>1</v>
      </c>
      <c s="36">
        <v>0.000521</v>
      </c>
      <c s="36">
        <f>ROUND(G608*H608,6)</f>
      </c>
      <c r="L608" s="38">
        <v>0</v>
      </c>
      <c s="32">
        <f>ROUND(ROUND(L608,2)*ROUND(G608,3),2)</f>
      </c>
      <c s="36" t="s">
        <v>6078</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15305</v>
      </c>
      <c s="35" t="s">
        <v>4</v>
      </c>
      <c s="6" t="s">
        <v>15306</v>
      </c>
      <c s="36" t="s">
        <v>92</v>
      </c>
      <c s="37">
        <v>1</v>
      </c>
      <c s="36">
        <v>0.020585</v>
      </c>
      <c s="36">
        <f>ROUND(G612*H612,6)</f>
      </c>
      <c r="L612" s="38">
        <v>0</v>
      </c>
      <c s="32">
        <f>ROUND(ROUND(L612,2)*ROUND(G612,3),2)</f>
      </c>
      <c s="36" t="s">
        <v>6078</v>
      </c>
      <c>
        <f>(M612*21)/100</f>
      </c>
      <c t="s">
        <v>26</v>
      </c>
    </row>
    <row r="613" spans="1:5" ht="12.75">
      <c r="A613" s="35" t="s">
        <v>55</v>
      </c>
      <c r="E613" s="39" t="s">
        <v>4</v>
      </c>
    </row>
    <row r="614" spans="1:5" ht="12.75">
      <c r="A614" s="35" t="s">
        <v>57</v>
      </c>
      <c r="E614" s="40" t="s">
        <v>4</v>
      </c>
    </row>
    <row r="615" spans="1:5" ht="25.5">
      <c r="A615" t="s">
        <v>59</v>
      </c>
      <c r="E615" s="39" t="s">
        <v>15307</v>
      </c>
    </row>
    <row r="616" spans="1:16" ht="25.5">
      <c r="A616" t="s">
        <v>48</v>
      </c>
      <c s="34" t="s">
        <v>49</v>
      </c>
      <c s="34" t="s">
        <v>15308</v>
      </c>
      <c s="35" t="s">
        <v>4</v>
      </c>
      <c s="6" t="s">
        <v>15309</v>
      </c>
      <c s="36" t="s">
        <v>14025</v>
      </c>
      <c s="37">
        <v>1</v>
      </c>
      <c s="36">
        <v>0.036261</v>
      </c>
      <c s="36">
        <f>ROUND(G616*H616,6)</f>
      </c>
      <c r="L616" s="38">
        <v>0</v>
      </c>
      <c s="32">
        <f>ROUND(ROUND(L616,2)*ROUND(G616,3),2)</f>
      </c>
      <c s="36" t="s">
        <v>6078</v>
      </c>
      <c>
        <f>(M616*21)/100</f>
      </c>
      <c t="s">
        <v>26</v>
      </c>
    </row>
    <row r="617" spans="1:5" ht="12.75">
      <c r="A617" s="35" t="s">
        <v>55</v>
      </c>
      <c r="E617" s="39" t="s">
        <v>4</v>
      </c>
    </row>
    <row r="618" spans="1:5" ht="12.75">
      <c r="A618" s="35" t="s">
        <v>57</v>
      </c>
      <c r="E618" s="40" t="s">
        <v>4</v>
      </c>
    </row>
    <row r="619" spans="1:5" ht="38.25">
      <c r="A619" t="s">
        <v>59</v>
      </c>
      <c r="E619" s="39" t="s">
        <v>15310</v>
      </c>
    </row>
    <row r="620" spans="1:16" ht="25.5">
      <c r="A620" t="s">
        <v>48</v>
      </c>
      <c s="34" t="s">
        <v>11053</v>
      </c>
      <c s="34" t="s">
        <v>15311</v>
      </c>
      <c s="35" t="s">
        <v>4</v>
      </c>
      <c s="6" t="s">
        <v>15312</v>
      </c>
      <c s="36" t="s">
        <v>14025</v>
      </c>
      <c s="37">
        <v>1</v>
      </c>
      <c s="36">
        <v>0.005381</v>
      </c>
      <c s="36">
        <f>ROUND(G620*H620,6)</f>
      </c>
      <c r="L620" s="38">
        <v>0</v>
      </c>
      <c s="32">
        <f>ROUND(ROUND(L620,2)*ROUND(G620,3),2)</f>
      </c>
      <c s="36" t="s">
        <v>6078</v>
      </c>
      <c>
        <f>(M620*21)/100</f>
      </c>
      <c t="s">
        <v>26</v>
      </c>
    </row>
    <row r="621" spans="1:5" ht="12.75">
      <c r="A621" s="35" t="s">
        <v>55</v>
      </c>
      <c r="E621" s="39" t="s">
        <v>4</v>
      </c>
    </row>
    <row r="622" spans="1:5" ht="12.75">
      <c r="A622" s="35" t="s">
        <v>57</v>
      </c>
      <c r="E622" s="40" t="s">
        <v>4</v>
      </c>
    </row>
    <row r="623" spans="1:5" ht="38.25">
      <c r="A623" t="s">
        <v>59</v>
      </c>
      <c r="E623" s="39" t="s">
        <v>15310</v>
      </c>
    </row>
    <row r="624" spans="1:16" ht="12.75">
      <c r="A624" t="s">
        <v>48</v>
      </c>
      <c s="34" t="s">
        <v>11055</v>
      </c>
      <c s="34" t="s">
        <v>15313</v>
      </c>
      <c s="35" t="s">
        <v>4</v>
      </c>
      <c s="6" t="s">
        <v>15314</v>
      </c>
      <c s="36" t="s">
        <v>92</v>
      </c>
      <c s="37">
        <v>5</v>
      </c>
      <c s="36">
        <v>0.0003</v>
      </c>
      <c s="36">
        <f>ROUND(G624*H624,6)</f>
      </c>
      <c r="L624" s="38">
        <v>0</v>
      </c>
      <c s="32">
        <f>ROUND(ROUND(L624,2)*ROUND(G624,3),2)</f>
      </c>
      <c s="36" t="s">
        <v>6078</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11057</v>
      </c>
      <c s="34" t="s">
        <v>15315</v>
      </c>
      <c s="35" t="s">
        <v>4</v>
      </c>
      <c s="6" t="s">
        <v>15316</v>
      </c>
      <c s="36" t="s">
        <v>14025</v>
      </c>
      <c s="37">
        <v>1</v>
      </c>
      <c s="36">
        <v>0.0018</v>
      </c>
      <c s="36">
        <f>ROUND(G628*H628,6)</f>
      </c>
      <c r="L628" s="38">
        <v>0</v>
      </c>
      <c s="32">
        <f>ROUND(ROUND(L628,2)*ROUND(G628,3),2)</f>
      </c>
      <c s="36" t="s">
        <v>6078</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11060</v>
      </c>
      <c s="34" t="s">
        <v>15317</v>
      </c>
      <c s="35" t="s">
        <v>4</v>
      </c>
      <c s="6" t="s">
        <v>15318</v>
      </c>
      <c s="36" t="s">
        <v>14025</v>
      </c>
      <c s="37">
        <v>1</v>
      </c>
      <c s="36">
        <v>0.00154</v>
      </c>
      <c s="36">
        <f>ROUND(G632*H632,6)</f>
      </c>
      <c r="L632" s="38">
        <v>0</v>
      </c>
      <c s="32">
        <f>ROUND(ROUND(L632,2)*ROUND(G632,3),2)</f>
      </c>
      <c s="36" t="s">
        <v>6078</v>
      </c>
      <c>
        <f>(M632*21)/100</f>
      </c>
      <c t="s">
        <v>26</v>
      </c>
    </row>
    <row r="633" spans="1:5" ht="12.75">
      <c r="A633" s="35" t="s">
        <v>55</v>
      </c>
      <c r="E633" s="39" t="s">
        <v>4</v>
      </c>
    </row>
    <row r="634" spans="1:5" ht="12.75">
      <c r="A634" s="35" t="s">
        <v>57</v>
      </c>
      <c r="E634" s="40" t="s">
        <v>4</v>
      </c>
    </row>
    <row r="635" spans="1:5" ht="12.75">
      <c r="A635" t="s">
        <v>59</v>
      </c>
      <c r="E635" s="39" t="s">
        <v>15319</v>
      </c>
    </row>
    <row r="636" spans="1:16" ht="12.75">
      <c r="A636" t="s">
        <v>48</v>
      </c>
      <c s="34" t="s">
        <v>11063</v>
      </c>
      <c s="34" t="s">
        <v>15320</v>
      </c>
      <c s="35" t="s">
        <v>4</v>
      </c>
      <c s="6" t="s">
        <v>15321</v>
      </c>
      <c s="36" t="s">
        <v>92</v>
      </c>
      <c s="37">
        <v>1</v>
      </c>
      <c s="36">
        <v>0</v>
      </c>
      <c s="36">
        <f>ROUND(G636*H636,6)</f>
      </c>
      <c r="L636" s="38">
        <v>0</v>
      </c>
      <c s="32">
        <f>ROUND(ROUND(L636,2)*ROUND(G636,3),2)</f>
      </c>
      <c s="36" t="s">
        <v>6078</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11068</v>
      </c>
      <c s="34" t="s">
        <v>15322</v>
      </c>
      <c s="35" t="s">
        <v>4</v>
      </c>
      <c s="6" t="s">
        <v>15323</v>
      </c>
      <c s="36" t="s">
        <v>92</v>
      </c>
      <c s="37">
        <v>1</v>
      </c>
      <c s="36">
        <v>4E-05</v>
      </c>
      <c s="36">
        <f>ROUND(G640*H640,6)</f>
      </c>
      <c r="L640" s="38">
        <v>0</v>
      </c>
      <c s="32">
        <f>ROUND(ROUND(L640,2)*ROUND(G640,3),2)</f>
      </c>
      <c s="36" t="s">
        <v>6078</v>
      </c>
      <c>
        <f>(M640*21)/100</f>
      </c>
      <c t="s">
        <v>26</v>
      </c>
    </row>
    <row r="641" spans="1:5" ht="12.75">
      <c r="A641" s="35" t="s">
        <v>55</v>
      </c>
      <c r="E641" s="39" t="s">
        <v>4</v>
      </c>
    </row>
    <row r="642" spans="1:5" ht="12.75">
      <c r="A642" s="35" t="s">
        <v>57</v>
      </c>
      <c r="E642" s="40" t="s">
        <v>4</v>
      </c>
    </row>
    <row r="643" spans="1:5" ht="12.75">
      <c r="A643" t="s">
        <v>59</v>
      </c>
      <c r="E643" s="39" t="s">
        <v>15319</v>
      </c>
    </row>
    <row r="644" spans="1:16" ht="12.75">
      <c r="A644" t="s">
        <v>48</v>
      </c>
      <c s="34" t="s">
        <v>3099</v>
      </c>
      <c s="34" t="s">
        <v>15324</v>
      </c>
      <c s="35" t="s">
        <v>4</v>
      </c>
      <c s="6" t="s">
        <v>15325</v>
      </c>
      <c s="36" t="s">
        <v>92</v>
      </c>
      <c s="37">
        <v>1</v>
      </c>
      <c s="36">
        <v>0.000128</v>
      </c>
      <c s="36">
        <f>ROUND(G644*H644,6)</f>
      </c>
      <c r="L644" s="38">
        <v>0</v>
      </c>
      <c s="32">
        <f>ROUND(ROUND(L644,2)*ROUND(G644,3),2)</f>
      </c>
      <c s="36" t="s">
        <v>6078</v>
      </c>
      <c>
        <f>(M644*21)/100</f>
      </c>
      <c t="s">
        <v>26</v>
      </c>
    </row>
    <row r="645" spans="1:5" ht="12.75">
      <c r="A645" s="35" t="s">
        <v>55</v>
      </c>
      <c r="E645" s="39" t="s">
        <v>4</v>
      </c>
    </row>
    <row r="646" spans="1:5" ht="12.75">
      <c r="A646" s="35" t="s">
        <v>57</v>
      </c>
      <c r="E646" s="40" t="s">
        <v>4</v>
      </c>
    </row>
    <row r="647" spans="1:5" ht="12.75">
      <c r="A647" t="s">
        <v>59</v>
      </c>
      <c r="E647" s="39" t="s">
        <v>15326</v>
      </c>
    </row>
    <row r="648" spans="1:16" ht="12.75">
      <c r="A648" t="s">
        <v>48</v>
      </c>
      <c s="34" t="s">
        <v>11075</v>
      </c>
      <c s="34" t="s">
        <v>15327</v>
      </c>
      <c s="35" t="s">
        <v>4</v>
      </c>
      <c s="6" t="s">
        <v>15328</v>
      </c>
      <c s="36" t="s">
        <v>92</v>
      </c>
      <c s="37">
        <v>1</v>
      </c>
      <c s="36">
        <v>0.000228</v>
      </c>
      <c s="36">
        <f>ROUND(G648*H648,6)</f>
      </c>
      <c r="L648" s="38">
        <v>0</v>
      </c>
      <c s="32">
        <f>ROUND(ROUND(L648,2)*ROUND(G648,3),2)</f>
      </c>
      <c s="36" t="s">
        <v>6078</v>
      </c>
      <c>
        <f>(M648*21)/100</f>
      </c>
      <c t="s">
        <v>26</v>
      </c>
    </row>
    <row r="649" spans="1:5" ht="12.75">
      <c r="A649" s="35" t="s">
        <v>55</v>
      </c>
      <c r="E649" s="39" t="s">
        <v>4</v>
      </c>
    </row>
    <row r="650" spans="1:5" ht="12.75">
      <c r="A650" s="35" t="s">
        <v>57</v>
      </c>
      <c r="E650" s="40" t="s">
        <v>4</v>
      </c>
    </row>
    <row r="651" spans="1:5" ht="89.25">
      <c r="A651" t="s">
        <v>59</v>
      </c>
      <c r="E651" s="39" t="s">
        <v>15329</v>
      </c>
    </row>
    <row r="652" spans="1:16" ht="12.75">
      <c r="A652" t="s">
        <v>48</v>
      </c>
      <c s="34" t="s">
        <v>11079</v>
      </c>
      <c s="34" t="s">
        <v>15330</v>
      </c>
      <c s="35" t="s">
        <v>4</v>
      </c>
      <c s="6" t="s">
        <v>15331</v>
      </c>
      <c s="36" t="s">
        <v>92</v>
      </c>
      <c s="37">
        <v>1</v>
      </c>
      <c s="36">
        <v>0.000278</v>
      </c>
      <c s="36">
        <f>ROUND(G652*H652,6)</f>
      </c>
      <c r="L652" s="38">
        <v>0</v>
      </c>
      <c s="32">
        <f>ROUND(ROUND(L652,2)*ROUND(G652,3),2)</f>
      </c>
      <c s="36" t="s">
        <v>6078</v>
      </c>
      <c>
        <f>(M652*21)/100</f>
      </c>
      <c t="s">
        <v>26</v>
      </c>
    </row>
    <row r="653" spans="1:5" ht="12.75">
      <c r="A653" s="35" t="s">
        <v>55</v>
      </c>
      <c r="E653" s="39" t="s">
        <v>4</v>
      </c>
    </row>
    <row r="654" spans="1:5" ht="12.75">
      <c r="A654" s="35" t="s">
        <v>57</v>
      </c>
      <c r="E654" s="40" t="s">
        <v>4</v>
      </c>
    </row>
    <row r="655" spans="1:5" ht="89.25">
      <c r="A655" t="s">
        <v>59</v>
      </c>
      <c r="E655" s="39" t="s">
        <v>15329</v>
      </c>
    </row>
    <row r="656" spans="1:16" ht="25.5">
      <c r="A656" t="s">
        <v>48</v>
      </c>
      <c s="34" t="s">
        <v>11082</v>
      </c>
      <c s="34" t="s">
        <v>15332</v>
      </c>
      <c s="35" t="s">
        <v>4</v>
      </c>
      <c s="6" t="s">
        <v>15333</v>
      </c>
      <c s="36" t="s">
        <v>92</v>
      </c>
      <c s="37">
        <v>1</v>
      </c>
      <c s="36">
        <v>0.000143</v>
      </c>
      <c s="36">
        <f>ROUND(G656*H656,6)</f>
      </c>
      <c r="L656" s="38">
        <v>0</v>
      </c>
      <c s="32">
        <f>ROUND(ROUND(L656,2)*ROUND(G656,3),2)</f>
      </c>
      <c s="36" t="s">
        <v>6078</v>
      </c>
      <c>
        <f>(M656*21)/100</f>
      </c>
      <c t="s">
        <v>26</v>
      </c>
    </row>
    <row r="657" spans="1:5" ht="12.75">
      <c r="A657" s="35" t="s">
        <v>55</v>
      </c>
      <c r="E657" s="39" t="s">
        <v>4</v>
      </c>
    </row>
    <row r="658" spans="1:5" ht="12.75">
      <c r="A658" s="35" t="s">
        <v>57</v>
      </c>
      <c r="E658" s="40" t="s">
        <v>4</v>
      </c>
    </row>
    <row r="659" spans="1:5" ht="89.25">
      <c r="A659" t="s">
        <v>59</v>
      </c>
      <c r="E659" s="39" t="s">
        <v>15329</v>
      </c>
    </row>
    <row r="660" spans="1:16" ht="25.5">
      <c r="A660" t="s">
        <v>48</v>
      </c>
      <c s="34" t="s">
        <v>11086</v>
      </c>
      <c s="34" t="s">
        <v>15334</v>
      </c>
      <c s="35" t="s">
        <v>4</v>
      </c>
      <c s="6" t="s">
        <v>15335</v>
      </c>
      <c s="36" t="s">
        <v>92</v>
      </c>
      <c s="37">
        <v>1</v>
      </c>
      <c s="36">
        <v>0.000163</v>
      </c>
      <c s="36">
        <f>ROUND(G660*H660,6)</f>
      </c>
      <c r="L660" s="38">
        <v>0</v>
      </c>
      <c s="32">
        <f>ROUND(ROUND(L660,2)*ROUND(G660,3),2)</f>
      </c>
      <c s="36" t="s">
        <v>6078</v>
      </c>
      <c>
        <f>(M660*21)/100</f>
      </c>
      <c t="s">
        <v>26</v>
      </c>
    </row>
    <row r="661" spans="1:5" ht="12.75">
      <c r="A661" s="35" t="s">
        <v>55</v>
      </c>
      <c r="E661" s="39" t="s">
        <v>4</v>
      </c>
    </row>
    <row r="662" spans="1:5" ht="12.75">
      <c r="A662" s="35" t="s">
        <v>57</v>
      </c>
      <c r="E662" s="40" t="s">
        <v>4</v>
      </c>
    </row>
    <row r="663" spans="1:5" ht="89.25">
      <c r="A663" t="s">
        <v>59</v>
      </c>
      <c r="E663" s="39" t="s">
        <v>15329</v>
      </c>
    </row>
    <row r="664" spans="1:16" ht="12.75">
      <c r="A664" t="s">
        <v>48</v>
      </c>
      <c s="34" t="s">
        <v>11089</v>
      </c>
      <c s="34" t="s">
        <v>15336</v>
      </c>
      <c s="35" t="s">
        <v>4</v>
      </c>
      <c s="6" t="s">
        <v>15337</v>
      </c>
      <c s="36" t="s">
        <v>92</v>
      </c>
      <c s="37">
        <v>1</v>
      </c>
      <c s="36">
        <v>9.1E-05</v>
      </c>
      <c s="36">
        <f>ROUND(G664*H664,6)</f>
      </c>
      <c r="L664" s="38">
        <v>0</v>
      </c>
      <c s="32">
        <f>ROUND(ROUND(L664,2)*ROUND(G664,3),2)</f>
      </c>
      <c s="36" t="s">
        <v>6078</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11092</v>
      </c>
      <c s="34" t="s">
        <v>15338</v>
      </c>
      <c s="35" t="s">
        <v>4</v>
      </c>
      <c s="6" t="s">
        <v>15339</v>
      </c>
      <c s="36" t="s">
        <v>14025</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11095</v>
      </c>
      <c s="34" t="s">
        <v>15340</v>
      </c>
      <c s="35" t="s">
        <v>4</v>
      </c>
      <c s="6" t="s">
        <v>15341</v>
      </c>
      <c s="36" t="s">
        <v>14025</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11098</v>
      </c>
      <c s="34" t="s">
        <v>15342</v>
      </c>
      <c s="35" t="s">
        <v>4</v>
      </c>
      <c s="6" t="s">
        <v>15343</v>
      </c>
      <c s="36" t="s">
        <v>14025</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11101</v>
      </c>
      <c s="34" t="s">
        <v>15344</v>
      </c>
      <c s="35" t="s">
        <v>4</v>
      </c>
      <c s="6" t="s">
        <v>15345</v>
      </c>
      <c s="36" t="s">
        <v>14025</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11104</v>
      </c>
      <c s="34" t="s">
        <v>15346</v>
      </c>
      <c s="35" t="s">
        <v>4</v>
      </c>
      <c s="6" t="s">
        <v>15347</v>
      </c>
      <c s="36" t="s">
        <v>14025</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11108</v>
      </c>
      <c s="34" t="s">
        <v>15348</v>
      </c>
      <c s="35" t="s">
        <v>4</v>
      </c>
      <c s="6" t="s">
        <v>15349</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11112</v>
      </c>
      <c s="34" t="s">
        <v>15350</v>
      </c>
      <c s="35" t="s">
        <v>4</v>
      </c>
      <c s="6" t="s">
        <v>15351</v>
      </c>
      <c s="36" t="s">
        <v>14025</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11118</v>
      </c>
      <c s="34" t="s">
        <v>15352</v>
      </c>
      <c s="35" t="s">
        <v>4</v>
      </c>
      <c s="6" t="s">
        <v>15353</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12855</v>
      </c>
      <c r="E700" s="33" t="s">
        <v>15354</v>
      </c>
      <c r="J700" s="32">
        <f>0</f>
      </c>
      <c s="32">
        <f>0</f>
      </c>
      <c s="32">
        <f>0+L701+L705</f>
      </c>
      <c s="32">
        <f>0+M701+M705</f>
      </c>
    </row>
    <row r="701" spans="1:16" ht="25.5">
      <c r="A701" t="s">
        <v>48</v>
      </c>
      <c s="34" t="s">
        <v>11121</v>
      </c>
      <c s="34" t="s">
        <v>15355</v>
      </c>
      <c s="35" t="s">
        <v>4</v>
      </c>
      <c s="6" t="s">
        <v>15356</v>
      </c>
      <c s="36" t="s">
        <v>14025</v>
      </c>
      <c s="37">
        <v>1</v>
      </c>
      <c s="36">
        <v>0</v>
      </c>
      <c s="36">
        <f>ROUND(G701*H701,6)</f>
      </c>
      <c r="L701" s="38">
        <v>0</v>
      </c>
      <c s="32">
        <f>ROUND(ROUND(L701,2)*ROUND(G701,3),2)</f>
      </c>
      <c s="36" t="s">
        <v>6078</v>
      </c>
      <c>
        <f>(M701*21)/100</f>
      </c>
      <c t="s">
        <v>26</v>
      </c>
    </row>
    <row r="702" spans="1:5" ht="12.75">
      <c r="A702" s="35" t="s">
        <v>55</v>
      </c>
      <c r="E702" s="39" t="s">
        <v>4</v>
      </c>
    </row>
    <row r="703" spans="1:5" ht="12.75">
      <c r="A703" s="35" t="s">
        <v>57</v>
      </c>
      <c r="E703" s="40" t="s">
        <v>4</v>
      </c>
    </row>
    <row r="704" spans="1:5" ht="51">
      <c r="A704" t="s">
        <v>59</v>
      </c>
      <c r="E704" s="39" t="s">
        <v>15357</v>
      </c>
    </row>
    <row r="705" spans="1:16" ht="25.5">
      <c r="A705" t="s">
        <v>48</v>
      </c>
      <c s="34" t="s">
        <v>11124</v>
      </c>
      <c s="34" t="s">
        <v>15358</v>
      </c>
      <c s="35" t="s">
        <v>4</v>
      </c>
      <c s="6" t="s">
        <v>15359</v>
      </c>
      <c s="36" t="s">
        <v>14025</v>
      </c>
      <c s="37">
        <v>1</v>
      </c>
      <c s="36">
        <v>0.01865</v>
      </c>
      <c s="36">
        <f>ROUND(G705*H705,6)</f>
      </c>
      <c r="L705" s="38">
        <v>0</v>
      </c>
      <c s="32">
        <f>ROUND(ROUND(L705,2)*ROUND(G705,3),2)</f>
      </c>
      <c s="36" t="s">
        <v>6078</v>
      </c>
      <c>
        <f>(M705*21)/100</f>
      </c>
      <c t="s">
        <v>26</v>
      </c>
    </row>
    <row r="706" spans="1:5" ht="12.75">
      <c r="A706" s="35" t="s">
        <v>55</v>
      </c>
      <c r="E706" s="39" t="s">
        <v>4</v>
      </c>
    </row>
    <row r="707" spans="1:5" ht="12.75">
      <c r="A707" s="35" t="s">
        <v>57</v>
      </c>
      <c r="E707" s="40" t="s">
        <v>4</v>
      </c>
    </row>
    <row r="708" spans="1:5" ht="89.25">
      <c r="A708" t="s">
        <v>59</v>
      </c>
      <c r="E708" s="39" t="s">
        <v>15360</v>
      </c>
    </row>
    <row r="709" spans="1:13" ht="12.75">
      <c r="A709" t="s">
        <v>45</v>
      </c>
      <c r="C709" s="31" t="s">
        <v>12861</v>
      </c>
      <c r="E709" s="33" t="s">
        <v>15361</v>
      </c>
      <c r="J709" s="32">
        <f>0</f>
      </c>
      <c s="32">
        <f>0</f>
      </c>
      <c s="32">
        <f>0+L710</f>
      </c>
      <c s="32">
        <f>0+M710</f>
      </c>
    </row>
    <row r="710" spans="1:16" ht="12.75">
      <c r="A710" t="s">
        <v>48</v>
      </c>
      <c s="34" t="s">
        <v>11127</v>
      </c>
      <c s="34" t="s">
        <v>15362</v>
      </c>
      <c s="35" t="s">
        <v>4</v>
      </c>
      <c s="6" t="s">
        <v>6214</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15363</v>
      </c>
      <c r="E714" s="33" t="s">
        <v>15364</v>
      </c>
      <c r="J714" s="32">
        <f>0</f>
      </c>
      <c s="32">
        <f>0</f>
      </c>
      <c s="32">
        <f>0+L715+L719+L723+L727+L731</f>
      </c>
      <c s="32">
        <f>0+M715+M719+M723+M727+M731</f>
      </c>
    </row>
    <row r="715" spans="1:16" ht="12.75">
      <c r="A715" t="s">
        <v>48</v>
      </c>
      <c s="34" t="s">
        <v>11130</v>
      </c>
      <c s="34" t="s">
        <v>15365</v>
      </c>
      <c s="35" t="s">
        <v>4</v>
      </c>
      <c s="6" t="s">
        <v>15366</v>
      </c>
      <c s="36" t="s">
        <v>92</v>
      </c>
      <c s="37">
        <v>1</v>
      </c>
      <c s="36">
        <v>0</v>
      </c>
      <c s="36">
        <f>ROUND(G715*H715,6)</f>
      </c>
      <c r="L715" s="38">
        <v>0</v>
      </c>
      <c s="32">
        <f>ROUND(ROUND(L715,2)*ROUND(G715,3),2)</f>
      </c>
      <c s="36" t="s">
        <v>54</v>
      </c>
      <c>
        <f>(M715*21)/100</f>
      </c>
      <c t="s">
        <v>26</v>
      </c>
    </row>
    <row r="716" spans="1:5" ht="51">
      <c r="A716" s="35" t="s">
        <v>55</v>
      </c>
      <c r="E716" s="39" t="s">
        <v>15367</v>
      </c>
    </row>
    <row r="717" spans="1:5" ht="12.75">
      <c r="A717" s="35" t="s">
        <v>57</v>
      </c>
      <c r="E717" s="40" t="s">
        <v>4</v>
      </c>
    </row>
    <row r="718" spans="1:5" ht="12.75">
      <c r="A718" t="s">
        <v>59</v>
      </c>
      <c r="E718" s="39" t="s">
        <v>4</v>
      </c>
    </row>
    <row r="719" spans="1:16" ht="12.75">
      <c r="A719" t="s">
        <v>48</v>
      </c>
      <c s="34" t="s">
        <v>11134</v>
      </c>
      <c s="34" t="s">
        <v>15368</v>
      </c>
      <c s="35" t="s">
        <v>4</v>
      </c>
      <c s="6" t="s">
        <v>15369</v>
      </c>
      <c s="36" t="s">
        <v>92</v>
      </c>
      <c s="37">
        <v>1</v>
      </c>
      <c s="36">
        <v>0</v>
      </c>
      <c s="36">
        <f>ROUND(G719*H719,6)</f>
      </c>
      <c r="L719" s="38">
        <v>0</v>
      </c>
      <c s="32">
        <f>ROUND(ROUND(L719,2)*ROUND(G719,3),2)</f>
      </c>
      <c s="36" t="s">
        <v>54</v>
      </c>
      <c>
        <f>(M719*21)/100</f>
      </c>
      <c t="s">
        <v>26</v>
      </c>
    </row>
    <row r="720" spans="1:5" ht="51">
      <c r="A720" s="35" t="s">
        <v>55</v>
      </c>
      <c r="E720" s="39" t="s">
        <v>15367</v>
      </c>
    </row>
    <row r="721" spans="1:5" ht="12.75">
      <c r="A721" s="35" t="s">
        <v>57</v>
      </c>
      <c r="E721" s="40" t="s">
        <v>4</v>
      </c>
    </row>
    <row r="722" spans="1:5" ht="12.75">
      <c r="A722" t="s">
        <v>59</v>
      </c>
      <c r="E722" s="39" t="s">
        <v>4</v>
      </c>
    </row>
    <row r="723" spans="1:16" ht="12.75">
      <c r="A723" t="s">
        <v>48</v>
      </c>
      <c s="34" t="s">
        <v>11137</v>
      </c>
      <c s="34" t="s">
        <v>15370</v>
      </c>
      <c s="35" t="s">
        <v>4</v>
      </c>
      <c s="6" t="s">
        <v>15371</v>
      </c>
      <c s="36" t="s">
        <v>92</v>
      </c>
      <c s="37">
        <v>1</v>
      </c>
      <c s="36">
        <v>0</v>
      </c>
      <c s="36">
        <f>ROUND(G723*H723,6)</f>
      </c>
      <c r="L723" s="38">
        <v>0</v>
      </c>
      <c s="32">
        <f>ROUND(ROUND(L723,2)*ROUND(G723,3),2)</f>
      </c>
      <c s="36" t="s">
        <v>54</v>
      </c>
      <c>
        <f>(M723*21)/100</f>
      </c>
      <c t="s">
        <v>26</v>
      </c>
    </row>
    <row r="724" spans="1:5" ht="51">
      <c r="A724" s="35" t="s">
        <v>55</v>
      </c>
      <c r="E724" s="39" t="s">
        <v>15372</v>
      </c>
    </row>
    <row r="725" spans="1:5" ht="12.75">
      <c r="A725" s="35" t="s">
        <v>57</v>
      </c>
      <c r="E725" s="40" t="s">
        <v>4</v>
      </c>
    </row>
    <row r="726" spans="1:5" ht="12.75">
      <c r="A726" t="s">
        <v>59</v>
      </c>
      <c r="E726" s="39" t="s">
        <v>4</v>
      </c>
    </row>
    <row r="727" spans="1:16" ht="12.75">
      <c r="A727" t="s">
        <v>48</v>
      </c>
      <c s="34" t="s">
        <v>11141</v>
      </c>
      <c s="34" t="s">
        <v>15373</v>
      </c>
      <c s="35" t="s">
        <v>4</v>
      </c>
      <c s="6" t="s">
        <v>15374</v>
      </c>
      <c s="36" t="s">
        <v>92</v>
      </c>
      <c s="37">
        <v>1</v>
      </c>
      <c s="36">
        <v>0</v>
      </c>
      <c s="36">
        <f>ROUND(G727*H727,6)</f>
      </c>
      <c r="L727" s="38">
        <v>0</v>
      </c>
      <c s="32">
        <f>ROUND(ROUND(L727,2)*ROUND(G727,3),2)</f>
      </c>
      <c s="36" t="s">
        <v>54</v>
      </c>
      <c>
        <f>(M727*21)/100</f>
      </c>
      <c t="s">
        <v>26</v>
      </c>
    </row>
    <row r="728" spans="1:5" ht="51">
      <c r="A728" s="35" t="s">
        <v>55</v>
      </c>
      <c r="E728" s="39" t="s">
        <v>15375</v>
      </c>
    </row>
    <row r="729" spans="1:5" ht="12.75">
      <c r="A729" s="35" t="s">
        <v>57</v>
      </c>
      <c r="E729" s="40" t="s">
        <v>4</v>
      </c>
    </row>
    <row r="730" spans="1:5" ht="12.75">
      <c r="A730" t="s">
        <v>59</v>
      </c>
      <c r="E730" s="39" t="s">
        <v>4</v>
      </c>
    </row>
    <row r="731" spans="1:16" ht="12.75">
      <c r="A731" t="s">
        <v>48</v>
      </c>
      <c s="34" t="s">
        <v>11145</v>
      </c>
      <c s="34" t="s">
        <v>15376</v>
      </c>
      <c s="35" t="s">
        <v>4</v>
      </c>
      <c s="6" t="s">
        <v>15377</v>
      </c>
      <c s="36" t="s">
        <v>92</v>
      </c>
      <c s="37">
        <v>1</v>
      </c>
      <c s="36">
        <v>0</v>
      </c>
      <c s="36">
        <f>ROUND(G731*H731,6)</f>
      </c>
      <c r="L731" s="38">
        <v>0</v>
      </c>
      <c s="32">
        <f>ROUND(ROUND(L731,2)*ROUND(G731,3),2)</f>
      </c>
      <c s="36" t="s">
        <v>54</v>
      </c>
      <c>
        <f>(M731*21)/100</f>
      </c>
      <c t="s">
        <v>26</v>
      </c>
    </row>
    <row r="732" spans="1:5" ht="51">
      <c r="A732" s="35" t="s">
        <v>55</v>
      </c>
      <c r="E732" s="39" t="s">
        <v>15375</v>
      </c>
    </row>
    <row r="733" spans="1:5" ht="12.75">
      <c r="A733" s="35" t="s">
        <v>57</v>
      </c>
      <c r="E733" s="40" t="s">
        <v>4</v>
      </c>
    </row>
    <row r="734" spans="1:5" ht="12.75">
      <c r="A734" t="s">
        <v>59</v>
      </c>
      <c r="E734" s="39" t="s">
        <v>4</v>
      </c>
    </row>
    <row r="735" spans="1:13" ht="12.75">
      <c r="A735" t="s">
        <v>45</v>
      </c>
      <c r="C735" s="31" t="s">
        <v>15378</v>
      </c>
      <c r="E735" s="33" t="s">
        <v>15379</v>
      </c>
      <c r="J735" s="32">
        <f>0</f>
      </c>
      <c s="32">
        <f>0</f>
      </c>
      <c s="32">
        <f>0+L736+L740+L744+L748+L752+L756+L760+L764+L768+L772</f>
      </c>
      <c s="32">
        <f>0+M736+M740+M744+M748+M752+M756+M760+M764+M768+M772</f>
      </c>
    </row>
    <row r="736" spans="1:16" ht="38.25">
      <c r="A736" t="s">
        <v>48</v>
      </c>
      <c s="34" t="s">
        <v>11149</v>
      </c>
      <c s="34" t="s">
        <v>15380</v>
      </c>
      <c s="35" t="s">
        <v>4</v>
      </c>
      <c s="6" t="s">
        <v>11899</v>
      </c>
      <c s="36" t="s">
        <v>3911</v>
      </c>
      <c s="37">
        <v>6</v>
      </c>
      <c s="36">
        <v>0</v>
      </c>
      <c s="36">
        <f>ROUND(G736*H736,6)</f>
      </c>
      <c r="L736" s="38">
        <v>0</v>
      </c>
      <c s="32">
        <f>ROUND(ROUND(L736,2)*ROUND(G736,3),2)</f>
      </c>
      <c s="36" t="s">
        <v>54</v>
      </c>
      <c>
        <f>(M736*21)/100</f>
      </c>
      <c t="s">
        <v>26</v>
      </c>
    </row>
    <row r="737" spans="1:5" ht="12.75">
      <c r="A737" s="35" t="s">
        <v>55</v>
      </c>
      <c r="E737" s="39" t="s">
        <v>15381</v>
      </c>
    </row>
    <row r="738" spans="1:5" ht="12.75">
      <c r="A738" s="35" t="s">
        <v>57</v>
      </c>
      <c r="E738" s="40" t="s">
        <v>4</v>
      </c>
    </row>
    <row r="739" spans="1:5" ht="12.75">
      <c r="A739" t="s">
        <v>59</v>
      </c>
      <c r="E739" s="39" t="s">
        <v>4</v>
      </c>
    </row>
    <row r="740" spans="1:16" ht="38.25">
      <c r="A740" t="s">
        <v>48</v>
      </c>
      <c s="34" t="s">
        <v>11152</v>
      </c>
      <c s="34" t="s">
        <v>15382</v>
      </c>
      <c s="35" t="s">
        <v>4</v>
      </c>
      <c s="6" t="s">
        <v>11912</v>
      </c>
      <c s="36" t="s">
        <v>3911</v>
      </c>
      <c s="37">
        <v>1</v>
      </c>
      <c s="36">
        <v>0</v>
      </c>
      <c s="36">
        <f>ROUND(G740*H740,6)</f>
      </c>
      <c r="L740" s="38">
        <v>0</v>
      </c>
      <c s="32">
        <f>ROUND(ROUND(L740,2)*ROUND(G740,3),2)</f>
      </c>
      <c s="36" t="s">
        <v>54</v>
      </c>
      <c>
        <f>(M740*21)/100</f>
      </c>
      <c t="s">
        <v>26</v>
      </c>
    </row>
    <row r="741" spans="1:5" ht="12.75">
      <c r="A741" s="35" t="s">
        <v>55</v>
      </c>
      <c r="E741" s="39" t="s">
        <v>15381</v>
      </c>
    </row>
    <row r="742" spans="1:5" ht="12.75">
      <c r="A742" s="35" t="s">
        <v>57</v>
      </c>
      <c r="E742" s="40" t="s">
        <v>4</v>
      </c>
    </row>
    <row r="743" spans="1:5" ht="12.75">
      <c r="A743" t="s">
        <v>59</v>
      </c>
      <c r="E743" s="39" t="s">
        <v>4</v>
      </c>
    </row>
    <row r="744" spans="1:16" ht="38.25">
      <c r="A744" t="s">
        <v>48</v>
      </c>
      <c s="34" t="s">
        <v>11155</v>
      </c>
      <c s="34" t="s">
        <v>15383</v>
      </c>
      <c s="35" t="s">
        <v>4</v>
      </c>
      <c s="6" t="s">
        <v>11916</v>
      </c>
      <c s="36" t="s">
        <v>3911</v>
      </c>
      <c s="37">
        <v>1</v>
      </c>
      <c s="36">
        <v>0</v>
      </c>
      <c s="36">
        <f>ROUND(G744*H744,6)</f>
      </c>
      <c r="L744" s="38">
        <v>0</v>
      </c>
      <c s="32">
        <f>ROUND(ROUND(L744,2)*ROUND(G744,3),2)</f>
      </c>
      <c s="36" t="s">
        <v>54</v>
      </c>
      <c>
        <f>(M744*21)/100</f>
      </c>
      <c t="s">
        <v>26</v>
      </c>
    </row>
    <row r="745" spans="1:5" ht="12.75">
      <c r="A745" s="35" t="s">
        <v>55</v>
      </c>
      <c r="E745" s="39" t="s">
        <v>15381</v>
      </c>
    </row>
    <row r="746" spans="1:5" ht="12.75">
      <c r="A746" s="35" t="s">
        <v>57</v>
      </c>
      <c r="E746" s="40" t="s">
        <v>4</v>
      </c>
    </row>
    <row r="747" spans="1:5" ht="12.75">
      <c r="A747" t="s">
        <v>59</v>
      </c>
      <c r="E747" s="39" t="s">
        <v>4</v>
      </c>
    </row>
    <row r="748" spans="1:16" ht="38.25">
      <c r="A748" t="s">
        <v>48</v>
      </c>
      <c s="34" t="s">
        <v>11158</v>
      </c>
      <c s="34" t="s">
        <v>15384</v>
      </c>
      <c s="35" t="s">
        <v>4</v>
      </c>
      <c s="6" t="s">
        <v>11919</v>
      </c>
      <c s="36" t="s">
        <v>3911</v>
      </c>
      <c s="37">
        <v>1</v>
      </c>
      <c s="36">
        <v>0</v>
      </c>
      <c s="36">
        <f>ROUND(G748*H748,6)</f>
      </c>
      <c r="L748" s="38">
        <v>0</v>
      </c>
      <c s="32">
        <f>ROUND(ROUND(L748,2)*ROUND(G748,3),2)</f>
      </c>
      <c s="36" t="s">
        <v>54</v>
      </c>
      <c>
        <f>(M748*21)/100</f>
      </c>
      <c t="s">
        <v>26</v>
      </c>
    </row>
    <row r="749" spans="1:5" ht="12.75">
      <c r="A749" s="35" t="s">
        <v>55</v>
      </c>
      <c r="E749" s="39" t="s">
        <v>15381</v>
      </c>
    </row>
    <row r="750" spans="1:5" ht="12.75">
      <c r="A750" s="35" t="s">
        <v>57</v>
      </c>
      <c r="E750" s="40" t="s">
        <v>4</v>
      </c>
    </row>
    <row r="751" spans="1:5" ht="12.75">
      <c r="A751" t="s">
        <v>59</v>
      </c>
      <c r="E751" s="39" t="s">
        <v>4</v>
      </c>
    </row>
    <row r="752" spans="1:16" ht="38.25">
      <c r="A752" t="s">
        <v>48</v>
      </c>
      <c s="34" t="s">
        <v>11161</v>
      </c>
      <c s="34" t="s">
        <v>15385</v>
      </c>
      <c s="35" t="s">
        <v>4</v>
      </c>
      <c s="6" t="s">
        <v>15386</v>
      </c>
      <c s="36" t="s">
        <v>3911</v>
      </c>
      <c s="37">
        <v>32</v>
      </c>
      <c s="36">
        <v>0</v>
      </c>
      <c s="36">
        <f>ROUND(G752*H752,6)</f>
      </c>
      <c r="L752" s="38">
        <v>0</v>
      </c>
      <c s="32">
        <f>ROUND(ROUND(L752,2)*ROUND(G752,3),2)</f>
      </c>
      <c s="36" t="s">
        <v>54</v>
      </c>
      <c>
        <f>(M752*21)/100</f>
      </c>
      <c t="s">
        <v>26</v>
      </c>
    </row>
    <row r="753" spans="1:5" ht="12.75">
      <c r="A753" s="35" t="s">
        <v>55</v>
      </c>
      <c r="E753" s="39" t="s">
        <v>15381</v>
      </c>
    </row>
    <row r="754" spans="1:5" ht="12.75">
      <c r="A754" s="35" t="s">
        <v>57</v>
      </c>
      <c r="E754" s="40" t="s">
        <v>4</v>
      </c>
    </row>
    <row r="755" spans="1:5" ht="12.75">
      <c r="A755" t="s">
        <v>59</v>
      </c>
      <c r="E755" s="39" t="s">
        <v>4</v>
      </c>
    </row>
    <row r="756" spans="1:16" ht="38.25">
      <c r="A756" t="s">
        <v>48</v>
      </c>
      <c s="34" t="s">
        <v>11164</v>
      </c>
      <c s="34" t="s">
        <v>15387</v>
      </c>
      <c s="35" t="s">
        <v>4</v>
      </c>
      <c s="6" t="s">
        <v>11931</v>
      </c>
      <c s="36" t="s">
        <v>3911</v>
      </c>
      <c s="37">
        <v>28</v>
      </c>
      <c s="36">
        <v>0</v>
      </c>
      <c s="36">
        <f>ROUND(G756*H756,6)</f>
      </c>
      <c r="L756" s="38">
        <v>0</v>
      </c>
      <c s="32">
        <f>ROUND(ROUND(L756,2)*ROUND(G756,3),2)</f>
      </c>
      <c s="36" t="s">
        <v>54</v>
      </c>
      <c>
        <f>(M756*21)/100</f>
      </c>
      <c t="s">
        <v>26</v>
      </c>
    </row>
    <row r="757" spans="1:5" ht="12.75">
      <c r="A757" s="35" t="s">
        <v>55</v>
      </c>
      <c r="E757" s="39" t="s">
        <v>15381</v>
      </c>
    </row>
    <row r="758" spans="1:5" ht="12.75">
      <c r="A758" s="35" t="s">
        <v>57</v>
      </c>
      <c r="E758" s="40" t="s">
        <v>4</v>
      </c>
    </row>
    <row r="759" spans="1:5" ht="12.75">
      <c r="A759" t="s">
        <v>59</v>
      </c>
      <c r="E759" s="39" t="s">
        <v>4</v>
      </c>
    </row>
    <row r="760" spans="1:16" ht="38.25">
      <c r="A760" t="s">
        <v>48</v>
      </c>
      <c s="34" t="s">
        <v>11167</v>
      </c>
      <c s="34" t="s">
        <v>15388</v>
      </c>
      <c s="35" t="s">
        <v>4</v>
      </c>
      <c s="6" t="s">
        <v>13466</v>
      </c>
      <c s="36" t="s">
        <v>3911</v>
      </c>
      <c s="37">
        <v>12</v>
      </c>
      <c s="36">
        <v>0</v>
      </c>
      <c s="36">
        <f>ROUND(G760*H760,6)</f>
      </c>
      <c r="L760" s="38">
        <v>0</v>
      </c>
      <c s="32">
        <f>ROUND(ROUND(L760,2)*ROUND(G760,3),2)</f>
      </c>
      <c s="36" t="s">
        <v>54</v>
      </c>
      <c>
        <f>(M760*21)/100</f>
      </c>
      <c t="s">
        <v>26</v>
      </c>
    </row>
    <row r="761" spans="1:5" ht="12.75">
      <c r="A761" s="35" t="s">
        <v>55</v>
      </c>
      <c r="E761" s="39" t="s">
        <v>15381</v>
      </c>
    </row>
    <row r="762" spans="1:5" ht="12.75">
      <c r="A762" s="35" t="s">
        <v>57</v>
      </c>
      <c r="E762" s="40" t="s">
        <v>4</v>
      </c>
    </row>
    <row r="763" spans="1:5" ht="12.75">
      <c r="A763" t="s">
        <v>59</v>
      </c>
      <c r="E763" s="39" t="s">
        <v>4</v>
      </c>
    </row>
    <row r="764" spans="1:16" ht="38.25">
      <c r="A764" t="s">
        <v>48</v>
      </c>
      <c s="34" t="s">
        <v>11170</v>
      </c>
      <c s="34" t="s">
        <v>15389</v>
      </c>
      <c s="35" t="s">
        <v>4</v>
      </c>
      <c s="6" t="s">
        <v>13468</v>
      </c>
      <c s="36" t="s">
        <v>3911</v>
      </c>
      <c s="37">
        <v>6</v>
      </c>
      <c s="36">
        <v>0</v>
      </c>
      <c s="36">
        <f>ROUND(G764*H764,6)</f>
      </c>
      <c r="L764" s="38">
        <v>0</v>
      </c>
      <c s="32">
        <f>ROUND(ROUND(L764,2)*ROUND(G764,3),2)</f>
      </c>
      <c s="36" t="s">
        <v>54</v>
      </c>
      <c>
        <f>(M764*21)/100</f>
      </c>
      <c t="s">
        <v>26</v>
      </c>
    </row>
    <row r="765" spans="1:5" ht="12.75">
      <c r="A765" s="35" t="s">
        <v>55</v>
      </c>
      <c r="E765" s="39" t="s">
        <v>15381</v>
      </c>
    </row>
    <row r="766" spans="1:5" ht="12.75">
      <c r="A766" s="35" t="s">
        <v>57</v>
      </c>
      <c r="E766" s="40" t="s">
        <v>4</v>
      </c>
    </row>
    <row r="767" spans="1:5" ht="12.75">
      <c r="A767" t="s">
        <v>59</v>
      </c>
      <c r="E767" s="39" t="s">
        <v>4</v>
      </c>
    </row>
    <row r="768" spans="1:16" ht="12.75">
      <c r="A768" t="s">
        <v>48</v>
      </c>
      <c s="34" t="s">
        <v>11173</v>
      </c>
      <c s="34" t="s">
        <v>15390</v>
      </c>
      <c s="35" t="s">
        <v>4</v>
      </c>
      <c s="6" t="s">
        <v>13469</v>
      </c>
      <c s="36" t="s">
        <v>3911</v>
      </c>
      <c s="37">
        <v>9</v>
      </c>
      <c s="36">
        <v>0</v>
      </c>
      <c s="36">
        <f>ROUND(G768*H768,6)</f>
      </c>
      <c r="L768" s="38">
        <v>0</v>
      </c>
      <c s="32">
        <f>ROUND(ROUND(L768,2)*ROUND(G768,3),2)</f>
      </c>
      <c s="36" t="s">
        <v>54</v>
      </c>
      <c>
        <f>(M768*21)/100</f>
      </c>
      <c t="s">
        <v>26</v>
      </c>
    </row>
    <row r="769" spans="1:5" ht="12.75">
      <c r="A769" s="35" t="s">
        <v>55</v>
      </c>
      <c r="E769" s="39" t="s">
        <v>15381</v>
      </c>
    </row>
    <row r="770" spans="1:5" ht="12.75">
      <c r="A770" s="35" t="s">
        <v>57</v>
      </c>
      <c r="E770" s="40" t="s">
        <v>4</v>
      </c>
    </row>
    <row r="771" spans="1:5" ht="12.75">
      <c r="A771" t="s">
        <v>59</v>
      </c>
      <c r="E771" s="39" t="s">
        <v>4</v>
      </c>
    </row>
    <row r="772" spans="1:16" ht="12.75">
      <c r="A772" t="s">
        <v>48</v>
      </c>
      <c s="34" t="s">
        <v>11176</v>
      </c>
      <c s="34" t="s">
        <v>15391</v>
      </c>
      <c s="35" t="s">
        <v>4</v>
      </c>
      <c s="6" t="s">
        <v>13470</v>
      </c>
      <c s="36" t="s">
        <v>3911</v>
      </c>
      <c s="37">
        <v>12</v>
      </c>
      <c s="36">
        <v>0</v>
      </c>
      <c s="36">
        <f>ROUND(G772*H772,6)</f>
      </c>
      <c r="L772" s="38">
        <v>0</v>
      </c>
      <c s="32">
        <f>ROUND(ROUND(L772,2)*ROUND(G772,3),2)</f>
      </c>
      <c s="36" t="s">
        <v>54</v>
      </c>
      <c>
        <f>(M772*21)/100</f>
      </c>
      <c t="s">
        <v>26</v>
      </c>
    </row>
    <row r="773" spans="1:5" ht="12.75">
      <c r="A773" s="35" t="s">
        <v>55</v>
      </c>
      <c r="E773" s="39" t="s">
        <v>15381</v>
      </c>
    </row>
    <row r="774" spans="1:5" ht="12.75">
      <c r="A774" s="35" t="s">
        <v>57</v>
      </c>
      <c r="E774" s="40" t="s">
        <v>4</v>
      </c>
    </row>
    <row r="775" spans="1:5" ht="12.75">
      <c r="A775" t="s">
        <v>59</v>
      </c>
      <c r="E775" s="39" t="s">
        <v>4</v>
      </c>
    </row>
    <row r="776" spans="1:13" ht="12.75">
      <c r="A776" t="s">
        <v>45</v>
      </c>
      <c r="C776" s="31" t="s">
        <v>15392</v>
      </c>
      <c r="E776" s="33" t="s">
        <v>15393</v>
      </c>
      <c r="J776" s="32">
        <f>0</f>
      </c>
      <c s="32">
        <f>0</f>
      </c>
      <c s="32">
        <f>0+L777+L781+L785+L789+L793+L797+L801+L805+L809+L813+L817+L821+L825+L829+L833</f>
      </c>
      <c s="32">
        <f>0+M777+M781+M785+M789+M793+M797+M801+M805+M809+M813+M817+M821+M825+M829+M833</f>
      </c>
    </row>
    <row r="777" spans="1:16" ht="38.25">
      <c r="A777" t="s">
        <v>48</v>
      </c>
      <c s="34" t="s">
        <v>11179</v>
      </c>
      <c s="34" t="s">
        <v>15394</v>
      </c>
      <c s="35" t="s">
        <v>4</v>
      </c>
      <c s="6" t="s">
        <v>11966</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11184</v>
      </c>
      <c s="34" t="s">
        <v>15395</v>
      </c>
      <c s="35" t="s">
        <v>4</v>
      </c>
      <c s="6" t="s">
        <v>11969</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11187</v>
      </c>
      <c s="34" t="s">
        <v>15396</v>
      </c>
      <c s="35" t="s">
        <v>4</v>
      </c>
      <c s="6" t="s">
        <v>11976</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11190</v>
      </c>
      <c s="34" t="s">
        <v>15397</v>
      </c>
      <c s="35" t="s">
        <v>4</v>
      </c>
      <c s="6" t="s">
        <v>11983</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11193</v>
      </c>
      <c s="34" t="s">
        <v>15398</v>
      </c>
      <c s="35" t="s">
        <v>4</v>
      </c>
      <c s="6" t="s">
        <v>15399</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11196</v>
      </c>
      <c s="34" t="s">
        <v>15400</v>
      </c>
      <c s="35" t="s">
        <v>4</v>
      </c>
      <c s="6" t="s">
        <v>15401</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11199</v>
      </c>
      <c s="34" t="s">
        <v>15402</v>
      </c>
      <c s="35" t="s">
        <v>4</v>
      </c>
      <c s="6" t="s">
        <v>11996</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15403</v>
      </c>
      <c s="35" t="s">
        <v>4</v>
      </c>
      <c s="6" t="s">
        <v>11999</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11204</v>
      </c>
      <c s="34" t="s">
        <v>15404</v>
      </c>
      <c s="35" t="s">
        <v>4</v>
      </c>
      <c s="6" t="s">
        <v>12003</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11208</v>
      </c>
      <c s="34" t="s">
        <v>15405</v>
      </c>
      <c s="35" t="s">
        <v>4</v>
      </c>
      <c s="6" t="s">
        <v>12007</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11211</v>
      </c>
      <c s="34" t="s">
        <v>15406</v>
      </c>
      <c s="35" t="s">
        <v>4</v>
      </c>
      <c s="6" t="s">
        <v>15407</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11214</v>
      </c>
      <c s="34" t="s">
        <v>15408</v>
      </c>
      <c s="35" t="s">
        <v>4</v>
      </c>
      <c s="6" t="s">
        <v>12015</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11218</v>
      </c>
      <c s="34" t="s">
        <v>15409</v>
      </c>
      <c s="35" t="s">
        <v>4</v>
      </c>
      <c s="6" t="s">
        <v>15410</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11221</v>
      </c>
      <c s="34" t="s">
        <v>15411</v>
      </c>
      <c s="35" t="s">
        <v>4</v>
      </c>
      <c s="6" t="s">
        <v>12019</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11224</v>
      </c>
      <c s="34" t="s">
        <v>15412</v>
      </c>
      <c s="35" t="s">
        <v>4</v>
      </c>
      <c s="6" t="s">
        <v>12023</v>
      </c>
      <c s="36" t="s">
        <v>12024</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15413</v>
      </c>
      <c r="E837" s="33" t="s">
        <v>15414</v>
      </c>
      <c r="J837" s="32">
        <f>0</f>
      </c>
      <c s="32">
        <f>0</f>
      </c>
      <c s="32">
        <f>0+L838+L842+L846+L850+L854+L858+L862+L866+L870+L874+L878+L882+L886+L890+L894+L898+L902</f>
      </c>
      <c s="32">
        <f>0+M838+M842+M846+M850+M854+M858+M862+M866+M870+M874+M878+M882+M886+M890+M894+M898+M902</f>
      </c>
    </row>
    <row r="838" spans="1:16" ht="12.75">
      <c r="A838" t="s">
        <v>48</v>
      </c>
      <c s="34" t="s">
        <v>11227</v>
      </c>
      <c s="34" t="s">
        <v>15415</v>
      </c>
      <c s="35" t="s">
        <v>4</v>
      </c>
      <c s="6" t="s">
        <v>15416</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11231</v>
      </c>
      <c s="34" t="s">
        <v>15417</v>
      </c>
      <c s="35" t="s">
        <v>4</v>
      </c>
      <c s="6" t="s">
        <v>15418</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11235</v>
      </c>
      <c s="34" t="s">
        <v>15419</v>
      </c>
      <c s="35" t="s">
        <v>4</v>
      </c>
      <c s="6" t="s">
        <v>13481</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11238</v>
      </c>
      <c s="34" t="s">
        <v>15420</v>
      </c>
      <c s="35" t="s">
        <v>4</v>
      </c>
      <c s="6" t="s">
        <v>13482</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11241</v>
      </c>
      <c s="34" t="s">
        <v>15421</v>
      </c>
      <c s="35" t="s">
        <v>4</v>
      </c>
      <c s="6" t="s">
        <v>13483</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11245</v>
      </c>
      <c s="34" t="s">
        <v>15422</v>
      </c>
      <c s="35" t="s">
        <v>4</v>
      </c>
      <c s="6" t="s">
        <v>13484</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11249</v>
      </c>
      <c s="34" t="s">
        <v>15423</v>
      </c>
      <c s="35" t="s">
        <v>4</v>
      </c>
      <c s="6" t="s">
        <v>15424</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11253</v>
      </c>
      <c s="34" t="s">
        <v>15425</v>
      </c>
      <c s="35" t="s">
        <v>4</v>
      </c>
      <c s="6" t="s">
        <v>13485</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11257</v>
      </c>
      <c s="34" t="s">
        <v>15426</v>
      </c>
      <c s="35" t="s">
        <v>4</v>
      </c>
      <c s="6" t="s">
        <v>13486</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11261</v>
      </c>
      <c s="34" t="s">
        <v>15427</v>
      </c>
      <c s="35" t="s">
        <v>4</v>
      </c>
      <c s="6" t="s">
        <v>15428</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11265</v>
      </c>
      <c s="34" t="s">
        <v>15429</v>
      </c>
      <c s="35" t="s">
        <v>4</v>
      </c>
      <c s="6" t="s">
        <v>15430</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11268</v>
      </c>
      <c s="34" t="s">
        <v>15431</v>
      </c>
      <c s="35" t="s">
        <v>4</v>
      </c>
      <c s="6" t="s">
        <v>12090</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11271</v>
      </c>
      <c s="34" t="s">
        <v>15432</v>
      </c>
      <c s="35" t="s">
        <v>4</v>
      </c>
      <c s="6" t="s">
        <v>12092</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11274</v>
      </c>
      <c s="34" t="s">
        <v>15433</v>
      </c>
      <c s="35" t="s">
        <v>4</v>
      </c>
      <c s="6" t="s">
        <v>12096</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11279</v>
      </c>
      <c s="34" t="s">
        <v>15434</v>
      </c>
      <c s="35" t="s">
        <v>4</v>
      </c>
      <c s="6" t="s">
        <v>12098</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11283</v>
      </c>
      <c s="34" t="s">
        <v>15435</v>
      </c>
      <c s="35" t="s">
        <v>4</v>
      </c>
      <c s="6" t="s">
        <v>13487</v>
      </c>
      <c s="36" t="s">
        <v>12024</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11287</v>
      </c>
      <c s="34" t="s">
        <v>15436</v>
      </c>
      <c s="35" t="s">
        <v>4</v>
      </c>
      <c s="6" t="s">
        <v>13488</v>
      </c>
      <c s="36" t="s">
        <v>12024</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15437</v>
      </c>
      <c r="E906" s="33" t="s">
        <v>15438</v>
      </c>
      <c r="J906" s="32">
        <f>0</f>
      </c>
      <c s="32">
        <f>0</f>
      </c>
      <c s="32">
        <f>0+L907+L911+L915+L919+L923+L927+L931+L935</f>
      </c>
      <c s="32">
        <f>0+M907+M911+M915+M919+M923+M927+M931+M935</f>
      </c>
    </row>
    <row r="907" spans="1:16" ht="38.25">
      <c r="A907" t="s">
        <v>48</v>
      </c>
      <c s="34" t="s">
        <v>11294</v>
      </c>
      <c s="34" t="s">
        <v>15439</v>
      </c>
      <c s="35" t="s">
        <v>4</v>
      </c>
      <c s="6" t="s">
        <v>12106</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11298</v>
      </c>
      <c s="34" t="s">
        <v>15440</v>
      </c>
      <c s="35" t="s">
        <v>4</v>
      </c>
      <c s="6" t="s">
        <v>12110</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11303</v>
      </c>
      <c s="34" t="s">
        <v>15441</v>
      </c>
      <c s="35" t="s">
        <v>4</v>
      </c>
      <c s="6" t="s">
        <v>12112</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11307</v>
      </c>
      <c s="34" t="s">
        <v>15442</v>
      </c>
      <c s="35" t="s">
        <v>4</v>
      </c>
      <c s="6" t="s">
        <v>15443</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11310</v>
      </c>
      <c s="34" t="s">
        <v>15444</v>
      </c>
      <c s="35" t="s">
        <v>4</v>
      </c>
      <c s="6" t="s">
        <v>15445</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11314</v>
      </c>
      <c s="34" t="s">
        <v>15446</v>
      </c>
      <c s="35" t="s">
        <v>4</v>
      </c>
      <c s="6" t="s">
        <v>15447</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11318</v>
      </c>
      <c s="34" t="s">
        <v>15448</v>
      </c>
      <c s="35" t="s">
        <v>4</v>
      </c>
      <c s="6" t="s">
        <v>12126</v>
      </c>
      <c s="36" t="s">
        <v>12024</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11322</v>
      </c>
      <c s="34" t="s">
        <v>15449</v>
      </c>
      <c s="35" t="s">
        <v>4</v>
      </c>
      <c s="6" t="s">
        <v>12128</v>
      </c>
      <c s="36" t="s">
        <v>12024</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15450</v>
      </c>
      <c r="E939" s="33" t="s">
        <v>15451</v>
      </c>
      <c r="J939" s="32">
        <f>0</f>
      </c>
      <c s="32">
        <f>0</f>
      </c>
      <c s="32">
        <f>0+L940+L944+L948+L952+L956+L960+L964+L968+L972</f>
      </c>
      <c s="32">
        <f>0+M940+M944+M948+M952+M956+M960+M964+M968+M972</f>
      </c>
    </row>
    <row r="940" spans="1:16" ht="12.75">
      <c r="A940" t="s">
        <v>48</v>
      </c>
      <c s="34" t="s">
        <v>11327</v>
      </c>
      <c s="34" t="s">
        <v>15452</v>
      </c>
      <c s="35" t="s">
        <v>4</v>
      </c>
      <c s="6" t="s">
        <v>12133</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13036</v>
      </c>
      <c s="34" t="s">
        <v>15453</v>
      </c>
      <c s="35" t="s">
        <v>4</v>
      </c>
      <c s="6" t="s">
        <v>12135</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13040</v>
      </c>
      <c s="34" t="s">
        <v>15454</v>
      </c>
      <c s="35" t="s">
        <v>4</v>
      </c>
      <c s="6" t="s">
        <v>12139</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13044</v>
      </c>
      <c s="34" t="s">
        <v>15455</v>
      </c>
      <c s="35" t="s">
        <v>4</v>
      </c>
      <c s="6" t="s">
        <v>13492</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13047</v>
      </c>
      <c s="34" t="s">
        <v>15456</v>
      </c>
      <c s="35" t="s">
        <v>4</v>
      </c>
      <c s="6" t="s">
        <v>15457</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13051</v>
      </c>
      <c s="34" t="s">
        <v>15458</v>
      </c>
      <c s="35" t="s">
        <v>4</v>
      </c>
      <c s="6" t="s">
        <v>12141</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15459</v>
      </c>
      <c s="35" t="s">
        <v>4</v>
      </c>
      <c s="6" t="s">
        <v>12143</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13056</v>
      </c>
      <c s="34" t="s">
        <v>15460</v>
      </c>
      <c s="35" t="s">
        <v>4</v>
      </c>
      <c s="6" t="s">
        <v>12145</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13060</v>
      </c>
      <c s="34" t="s">
        <v>15461</v>
      </c>
      <c s="35" t="s">
        <v>4</v>
      </c>
      <c s="6" t="s">
        <v>12147</v>
      </c>
      <c s="36" t="s">
        <v>12148</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15462</v>
      </c>
      <c r="E976" s="33" t="s">
        <v>15463</v>
      </c>
      <c r="J976" s="32">
        <f>0</f>
      </c>
      <c s="32">
        <f>0</f>
      </c>
      <c s="32">
        <f>0+L977+L981+L985</f>
      </c>
      <c s="32">
        <f>0+M977+M981+M985</f>
      </c>
    </row>
    <row r="977" spans="1:16" ht="12.75">
      <c r="A977" t="s">
        <v>48</v>
      </c>
      <c s="34" t="s">
        <v>13064</v>
      </c>
      <c s="34" t="s">
        <v>15464</v>
      </c>
      <c s="35" t="s">
        <v>4</v>
      </c>
      <c s="6" t="s">
        <v>12150</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13067</v>
      </c>
      <c s="34" t="s">
        <v>15465</v>
      </c>
      <c s="35" t="s">
        <v>4</v>
      </c>
      <c s="6" t="s">
        <v>12152</v>
      </c>
      <c s="36" t="s">
        <v>12024</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13070</v>
      </c>
      <c s="34" t="s">
        <v>15466</v>
      </c>
      <c s="35" t="s">
        <v>4</v>
      </c>
      <c s="6" t="s">
        <v>9521</v>
      </c>
      <c s="36" t="s">
        <v>12024</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15467</v>
      </c>
      <c r="E989" s="33" t="s">
        <v>15468</v>
      </c>
      <c r="J989" s="32">
        <f>0</f>
      </c>
      <c s="32">
        <f>0</f>
      </c>
      <c s="32">
        <f>0+L990+L994+L998+L1002+L1006+L1010+L1014+L1018+L1022+L1026+L1030</f>
      </c>
      <c s="32">
        <f>0+M990+M994+M998+M1002+M1006+M1010+M1014+M1018+M1022+M1026+M1030</f>
      </c>
    </row>
    <row r="990" spans="1:16" ht="38.25">
      <c r="A990" t="s">
        <v>48</v>
      </c>
      <c s="34" t="s">
        <v>13073</v>
      </c>
      <c s="34" t="s">
        <v>15469</v>
      </c>
      <c s="35" t="s">
        <v>4</v>
      </c>
      <c s="6" t="s">
        <v>15470</v>
      </c>
      <c s="36" t="s">
        <v>3911</v>
      </c>
      <c s="37">
        <v>3</v>
      </c>
      <c s="36">
        <v>0</v>
      </c>
      <c s="36">
        <f>ROUND(G990*H990,6)</f>
      </c>
      <c r="L990" s="38">
        <v>0</v>
      </c>
      <c s="32">
        <f>ROUND(ROUND(L990,2)*ROUND(G990,3),2)</f>
      </c>
      <c s="36" t="s">
        <v>54</v>
      </c>
      <c>
        <f>(M990*21)/100</f>
      </c>
      <c t="s">
        <v>26</v>
      </c>
    </row>
    <row r="991" spans="1:5" ht="63.75">
      <c r="A991" s="35" t="s">
        <v>55</v>
      </c>
      <c r="E991" s="39" t="s">
        <v>15471</v>
      </c>
    </row>
    <row r="992" spans="1:5" ht="12.75">
      <c r="A992" s="35" t="s">
        <v>57</v>
      </c>
      <c r="E992" s="40" t="s">
        <v>4</v>
      </c>
    </row>
    <row r="993" spans="1:5" ht="12.75">
      <c r="A993" t="s">
        <v>59</v>
      </c>
      <c r="E993" s="39" t="s">
        <v>4</v>
      </c>
    </row>
    <row r="994" spans="1:16" ht="12.75">
      <c r="A994" t="s">
        <v>48</v>
      </c>
      <c s="34" t="s">
        <v>13077</v>
      </c>
      <c s="34" t="s">
        <v>15472</v>
      </c>
      <c s="35" t="s">
        <v>4</v>
      </c>
      <c s="6" t="s">
        <v>15473</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13080</v>
      </c>
      <c s="34" t="s">
        <v>15474</v>
      </c>
      <c s="35" t="s">
        <v>4</v>
      </c>
      <c s="6" t="s">
        <v>15475</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13084</v>
      </c>
      <c s="34" t="s">
        <v>15476</v>
      </c>
      <c s="35" t="s">
        <v>4</v>
      </c>
      <c s="6" t="s">
        <v>15477</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13087</v>
      </c>
      <c s="34" t="s">
        <v>15478</v>
      </c>
      <c s="35" t="s">
        <v>4</v>
      </c>
      <c s="6" t="s">
        <v>15479</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13091</v>
      </c>
      <c s="34" t="s">
        <v>15480</v>
      </c>
      <c s="35" t="s">
        <v>4</v>
      </c>
      <c s="6" t="s">
        <v>15481</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13094</v>
      </c>
      <c s="34" t="s">
        <v>15482</v>
      </c>
      <c s="35" t="s">
        <v>4</v>
      </c>
      <c s="6" t="s">
        <v>15483</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13098</v>
      </c>
      <c s="34" t="s">
        <v>15484</v>
      </c>
      <c s="35" t="s">
        <v>4</v>
      </c>
      <c s="6" t="s">
        <v>15485</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13101</v>
      </c>
      <c s="34" t="s">
        <v>15486</v>
      </c>
      <c s="35" t="s">
        <v>4</v>
      </c>
      <c s="6" t="s">
        <v>15487</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13104</v>
      </c>
      <c s="34" t="s">
        <v>15488</v>
      </c>
      <c s="35" t="s">
        <v>4</v>
      </c>
      <c s="6" t="s">
        <v>15489</v>
      </c>
      <c s="36" t="s">
        <v>11564</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13107</v>
      </c>
      <c s="34" t="s">
        <v>15490</v>
      </c>
      <c s="35" t="s">
        <v>4</v>
      </c>
      <c s="6" t="s">
        <v>15491</v>
      </c>
      <c s="36" t="s">
        <v>11564</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15492</v>
      </c>
      <c r="E1034" s="33" t="s">
        <v>15493</v>
      </c>
      <c r="J1034" s="32">
        <f>0</f>
      </c>
      <c s="32">
        <f>0</f>
      </c>
      <c s="32">
        <f>0+L1035+L1039+L1043+L1047+L1051+L1055+L1059+L1063+L1067+L1071+L1075</f>
      </c>
      <c s="32">
        <f>0+M1035+M1039+M1043+M1047+M1051+M1055+M1059+M1063+M1067+M1071+M1075</f>
      </c>
    </row>
    <row r="1035" spans="1:16" ht="38.25">
      <c r="A1035" t="s">
        <v>48</v>
      </c>
      <c s="34" t="s">
        <v>13110</v>
      </c>
      <c s="34" t="s">
        <v>15494</v>
      </c>
      <c s="35" t="s">
        <v>4</v>
      </c>
      <c s="6" t="s">
        <v>15470</v>
      </c>
      <c s="36" t="s">
        <v>3911</v>
      </c>
      <c s="37">
        <v>4</v>
      </c>
      <c s="36">
        <v>0</v>
      </c>
      <c s="36">
        <f>ROUND(G1035*H1035,6)</f>
      </c>
      <c r="L1035" s="38">
        <v>0</v>
      </c>
      <c s="32">
        <f>ROUND(ROUND(L1035,2)*ROUND(G1035,3),2)</f>
      </c>
      <c s="36" t="s">
        <v>54</v>
      </c>
      <c>
        <f>(M1035*21)/100</f>
      </c>
      <c t="s">
        <v>26</v>
      </c>
    </row>
    <row r="1036" spans="1:5" ht="63.75">
      <c r="A1036" s="35" t="s">
        <v>55</v>
      </c>
      <c r="E1036" s="39" t="s">
        <v>15495</v>
      </c>
    </row>
    <row r="1037" spans="1:5" ht="12.75">
      <c r="A1037" s="35" t="s">
        <v>57</v>
      </c>
      <c r="E1037" s="40" t="s">
        <v>4</v>
      </c>
    </row>
    <row r="1038" spans="1:5" ht="12.75">
      <c r="A1038" t="s">
        <v>59</v>
      </c>
      <c r="E1038" s="39" t="s">
        <v>4</v>
      </c>
    </row>
    <row r="1039" spans="1:16" ht="38.25">
      <c r="A1039" t="s">
        <v>48</v>
      </c>
      <c s="34" t="s">
        <v>13113</v>
      </c>
      <c s="34" t="s">
        <v>15496</v>
      </c>
      <c s="35" t="s">
        <v>4</v>
      </c>
      <c s="6" t="s">
        <v>15483</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13117</v>
      </c>
      <c s="34" t="s">
        <v>15497</v>
      </c>
      <c s="35" t="s">
        <v>4</v>
      </c>
      <c s="6" t="s">
        <v>15473</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13121</v>
      </c>
      <c s="34" t="s">
        <v>15498</v>
      </c>
      <c s="35" t="s">
        <v>4</v>
      </c>
      <c s="6" t="s">
        <v>15499</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13124</v>
      </c>
      <c s="34" t="s">
        <v>15500</v>
      </c>
      <c s="35" t="s">
        <v>4</v>
      </c>
      <c s="6" t="s">
        <v>15487</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13127</v>
      </c>
      <c s="34" t="s">
        <v>15501</v>
      </c>
      <c s="35" t="s">
        <v>4</v>
      </c>
      <c s="6" t="s">
        <v>15485</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13130</v>
      </c>
      <c s="34" t="s">
        <v>15502</v>
      </c>
      <c s="35" t="s">
        <v>4</v>
      </c>
      <c s="6" t="s">
        <v>15503</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13133</v>
      </c>
      <c s="34" t="s">
        <v>15504</v>
      </c>
      <c s="35" t="s">
        <v>4</v>
      </c>
      <c s="6" t="s">
        <v>15505</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13136</v>
      </c>
      <c s="34" t="s">
        <v>15506</v>
      </c>
      <c s="35" t="s">
        <v>4</v>
      </c>
      <c s="6" t="s">
        <v>15489</v>
      </c>
      <c s="36" t="s">
        <v>11564</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13139</v>
      </c>
      <c s="34" t="s">
        <v>15507</v>
      </c>
      <c s="35" t="s">
        <v>4</v>
      </c>
      <c s="6" t="s">
        <v>15508</v>
      </c>
      <c s="36" t="s">
        <v>11564</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13142</v>
      </c>
      <c s="34" t="s">
        <v>15509</v>
      </c>
      <c s="35" t="s">
        <v>4</v>
      </c>
      <c s="6" t="s">
        <v>15510</v>
      </c>
      <c s="36" t="s">
        <v>11564</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15511</v>
      </c>
      <c r="E1079" s="33" t="s">
        <v>15512</v>
      </c>
      <c r="J1079" s="32">
        <f>0</f>
      </c>
      <c s="32">
        <f>0</f>
      </c>
      <c s="32">
        <f>0+L1080+L1084+L1088+L1092+L1096</f>
      </c>
      <c s="32">
        <f>0+M1080+M1084+M1088+M1092+M1096</f>
      </c>
    </row>
    <row r="1080" spans="1:16" ht="38.25">
      <c r="A1080" t="s">
        <v>48</v>
      </c>
      <c s="34" t="s">
        <v>13145</v>
      </c>
      <c s="34" t="s">
        <v>15513</v>
      </c>
      <c s="35" t="s">
        <v>4</v>
      </c>
      <c s="6" t="s">
        <v>15514</v>
      </c>
      <c s="36" t="s">
        <v>3911</v>
      </c>
      <c s="37">
        <v>4</v>
      </c>
      <c s="36">
        <v>0</v>
      </c>
      <c s="36">
        <f>ROUND(G1080*H1080,6)</f>
      </c>
      <c r="L1080" s="38">
        <v>0</v>
      </c>
      <c s="32">
        <f>ROUND(ROUND(L1080,2)*ROUND(G1080,3),2)</f>
      </c>
      <c s="36" t="s">
        <v>54</v>
      </c>
      <c>
        <f>(M1080*21)/100</f>
      </c>
      <c t="s">
        <v>26</v>
      </c>
    </row>
    <row r="1081" spans="1:5" ht="63.75">
      <c r="A1081" s="35" t="s">
        <v>55</v>
      </c>
      <c r="E1081" s="39" t="s">
        <v>15515</v>
      </c>
    </row>
    <row r="1082" spans="1:5" ht="12.75">
      <c r="A1082" s="35" t="s">
        <v>57</v>
      </c>
      <c r="E1082" s="40" t="s">
        <v>4</v>
      </c>
    </row>
    <row r="1083" spans="1:5" ht="12.75">
      <c r="A1083" t="s">
        <v>59</v>
      </c>
      <c r="E1083" s="39" t="s">
        <v>4</v>
      </c>
    </row>
    <row r="1084" spans="1:16" ht="38.25">
      <c r="A1084" t="s">
        <v>48</v>
      </c>
      <c s="34" t="s">
        <v>13148</v>
      </c>
      <c s="34" t="s">
        <v>15516</v>
      </c>
      <c s="35" t="s">
        <v>4</v>
      </c>
      <c s="6" t="s">
        <v>15517</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13151</v>
      </c>
      <c s="34" t="s">
        <v>15518</v>
      </c>
      <c s="35" t="s">
        <v>4</v>
      </c>
      <c s="6" t="s">
        <v>15519</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13154</v>
      </c>
      <c s="34" t="s">
        <v>15520</v>
      </c>
      <c s="35" t="s">
        <v>4</v>
      </c>
      <c s="6" t="s">
        <v>15521</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13157</v>
      </c>
      <c s="34" t="s">
        <v>15522</v>
      </c>
      <c s="35" t="s">
        <v>4</v>
      </c>
      <c s="6" t="s">
        <v>15523</v>
      </c>
      <c s="36" t="s">
        <v>11564</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15524</v>
      </c>
      <c r="E1100" s="33" t="s">
        <v>15525</v>
      </c>
      <c r="J1100" s="32">
        <f>0</f>
      </c>
      <c s="32">
        <f>0</f>
      </c>
      <c s="32">
        <f>0+L1101+L1105+L1109+L1113+L1117+L1121+L1125+L1129+L1133+L1137+L1141</f>
      </c>
      <c s="32">
        <f>0+M1101+M1105+M1109+M1113+M1117+M1121+M1125+M1129+M1133+M1137+M1141</f>
      </c>
    </row>
    <row r="1101" spans="1:16" ht="38.25">
      <c r="A1101" t="s">
        <v>48</v>
      </c>
      <c s="34" t="s">
        <v>13160</v>
      </c>
      <c s="34" t="s">
        <v>15526</v>
      </c>
      <c s="35" t="s">
        <v>4</v>
      </c>
      <c s="6" t="s">
        <v>15527</v>
      </c>
      <c s="36" t="s">
        <v>3911</v>
      </c>
      <c s="37">
        <v>1</v>
      </c>
      <c s="36">
        <v>0</v>
      </c>
      <c s="36">
        <f>ROUND(G1101*H1101,6)</f>
      </c>
      <c r="L1101" s="38">
        <v>0</v>
      </c>
      <c s="32">
        <f>ROUND(ROUND(L1101,2)*ROUND(G1101,3),2)</f>
      </c>
      <c s="36" t="s">
        <v>54</v>
      </c>
      <c>
        <f>(M1101*21)/100</f>
      </c>
      <c t="s">
        <v>26</v>
      </c>
    </row>
    <row r="1102" spans="1:5" ht="63.75">
      <c r="A1102" s="35" t="s">
        <v>55</v>
      </c>
      <c r="E1102" s="39" t="s">
        <v>15528</v>
      </c>
    </row>
    <row r="1103" spans="1:5" ht="12.75">
      <c r="A1103" s="35" t="s">
        <v>57</v>
      </c>
      <c r="E1103" s="40" t="s">
        <v>4</v>
      </c>
    </row>
    <row r="1104" spans="1:5" ht="12.75">
      <c r="A1104" t="s">
        <v>59</v>
      </c>
      <c r="E1104" s="39" t="s">
        <v>4</v>
      </c>
    </row>
    <row r="1105" spans="1:16" ht="38.25">
      <c r="A1105" t="s">
        <v>48</v>
      </c>
      <c s="34" t="s">
        <v>11481</v>
      </c>
      <c s="34" t="s">
        <v>15529</v>
      </c>
      <c s="35" t="s">
        <v>4</v>
      </c>
      <c s="6" t="s">
        <v>15530</v>
      </c>
      <c s="36" t="s">
        <v>3911</v>
      </c>
      <c s="37">
        <v>1</v>
      </c>
      <c s="36">
        <v>0</v>
      </c>
      <c s="36">
        <f>ROUND(G1105*H1105,6)</f>
      </c>
      <c r="L1105" s="38">
        <v>0</v>
      </c>
      <c s="32">
        <f>ROUND(ROUND(L1105,2)*ROUND(G1105,3),2)</f>
      </c>
      <c s="36" t="s">
        <v>54</v>
      </c>
      <c>
        <f>(M1105*21)/100</f>
      </c>
      <c t="s">
        <v>26</v>
      </c>
    </row>
    <row r="1106" spans="1:5" ht="63.75">
      <c r="A1106" s="35" t="s">
        <v>55</v>
      </c>
      <c r="E1106" s="39" t="s">
        <v>15531</v>
      </c>
    </row>
    <row r="1107" spans="1:5" ht="12.75">
      <c r="A1107" s="35" t="s">
        <v>57</v>
      </c>
      <c r="E1107" s="40" t="s">
        <v>4</v>
      </c>
    </row>
    <row r="1108" spans="1:5" ht="12.75">
      <c r="A1108" t="s">
        <v>59</v>
      </c>
      <c r="E1108" s="39" t="s">
        <v>4</v>
      </c>
    </row>
    <row r="1109" spans="1:16" ht="25.5">
      <c r="A1109" t="s">
        <v>48</v>
      </c>
      <c s="34" t="s">
        <v>11484</v>
      </c>
      <c s="34" t="s">
        <v>15532</v>
      </c>
      <c s="35" t="s">
        <v>4</v>
      </c>
      <c s="6" t="s">
        <v>15533</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11487</v>
      </c>
      <c s="34" t="s">
        <v>15534</v>
      </c>
      <c s="35" t="s">
        <v>4</v>
      </c>
      <c s="6" t="s">
        <v>15535</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11489</v>
      </c>
      <c s="34" t="s">
        <v>15536</v>
      </c>
      <c s="35" t="s">
        <v>4</v>
      </c>
      <c s="6" t="s">
        <v>15537</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11491</v>
      </c>
      <c s="34" t="s">
        <v>15538</v>
      </c>
      <c s="35" t="s">
        <v>4</v>
      </c>
      <c s="6" t="s">
        <v>15539</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11493</v>
      </c>
      <c s="34" t="s">
        <v>15540</v>
      </c>
      <c s="35" t="s">
        <v>4</v>
      </c>
      <c s="6" t="s">
        <v>15541</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11495</v>
      </c>
      <c s="34" t="s">
        <v>15542</v>
      </c>
      <c s="35" t="s">
        <v>4</v>
      </c>
      <c s="6" t="s">
        <v>15543</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11497</v>
      </c>
      <c s="34" t="s">
        <v>15544</v>
      </c>
      <c s="35" t="s">
        <v>4</v>
      </c>
      <c s="6" t="s">
        <v>15545</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11499</v>
      </c>
      <c s="34" t="s">
        <v>15546</v>
      </c>
      <c s="35" t="s">
        <v>4</v>
      </c>
      <c s="6" t="s">
        <v>15547</v>
      </c>
      <c s="36" t="s">
        <v>11564</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11501</v>
      </c>
      <c s="34" t="s">
        <v>15548</v>
      </c>
      <c s="35" t="s">
        <v>4</v>
      </c>
      <c s="6" t="s">
        <v>15549</v>
      </c>
      <c s="36" t="s">
        <v>11564</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15550</v>
      </c>
      <c r="E1145" s="33" t="s">
        <v>15551</v>
      </c>
      <c r="J1145" s="32">
        <f>0</f>
      </c>
      <c s="32">
        <f>0</f>
      </c>
      <c s="32">
        <f>0+L1146+L1150+L1154+L1158+L1162</f>
      </c>
      <c s="32">
        <f>0+M1146+M1150+M1154+M1158+M1162</f>
      </c>
    </row>
    <row r="1146" spans="1:16" ht="38.25">
      <c r="A1146" t="s">
        <v>48</v>
      </c>
      <c s="34" t="s">
        <v>11503</v>
      </c>
      <c s="34" t="s">
        <v>15552</v>
      </c>
      <c s="35" t="s">
        <v>4</v>
      </c>
      <c s="6" t="s">
        <v>15553</v>
      </c>
      <c s="36" t="s">
        <v>3911</v>
      </c>
      <c s="37">
        <v>1</v>
      </c>
      <c s="36">
        <v>0</v>
      </c>
      <c s="36">
        <f>ROUND(G1146*H1146,6)</f>
      </c>
      <c r="L1146" s="38">
        <v>0</v>
      </c>
      <c s="32">
        <f>ROUND(ROUND(L1146,2)*ROUND(G1146,3),2)</f>
      </c>
      <c s="36" t="s">
        <v>54</v>
      </c>
      <c>
        <f>(M1146*21)/100</f>
      </c>
      <c t="s">
        <v>26</v>
      </c>
    </row>
    <row r="1147" spans="1:5" ht="25.5">
      <c r="A1147" s="35" t="s">
        <v>55</v>
      </c>
      <c r="E1147" s="39" t="s">
        <v>15554</v>
      </c>
    </row>
    <row r="1148" spans="1:5" ht="12.75">
      <c r="A1148" s="35" t="s">
        <v>57</v>
      </c>
      <c r="E1148" s="40" t="s">
        <v>4</v>
      </c>
    </row>
    <row r="1149" spans="1:5" ht="12.75">
      <c r="A1149" t="s">
        <v>59</v>
      </c>
      <c r="E1149" s="39" t="s">
        <v>4</v>
      </c>
    </row>
    <row r="1150" spans="1:16" ht="38.25">
      <c r="A1150" t="s">
        <v>48</v>
      </c>
      <c s="34" t="s">
        <v>11505</v>
      </c>
      <c s="34" t="s">
        <v>15555</v>
      </c>
      <c s="35" t="s">
        <v>4</v>
      </c>
      <c s="6" t="s">
        <v>15556</v>
      </c>
      <c s="36" t="s">
        <v>3911</v>
      </c>
      <c s="37">
        <v>1</v>
      </c>
      <c s="36">
        <v>0</v>
      </c>
      <c s="36">
        <f>ROUND(G1150*H1150,6)</f>
      </c>
      <c r="L1150" s="38">
        <v>0</v>
      </c>
      <c s="32">
        <f>ROUND(ROUND(L1150,2)*ROUND(G1150,3),2)</f>
      </c>
      <c s="36" t="s">
        <v>54</v>
      </c>
      <c>
        <f>(M1150*21)/100</f>
      </c>
      <c t="s">
        <v>26</v>
      </c>
    </row>
    <row r="1151" spans="1:5" ht="25.5">
      <c r="A1151" s="35" t="s">
        <v>55</v>
      </c>
      <c r="E1151" s="39" t="s">
        <v>15557</v>
      </c>
    </row>
    <row r="1152" spans="1:5" ht="12.75">
      <c r="A1152" s="35" t="s">
        <v>57</v>
      </c>
      <c r="E1152" s="40" t="s">
        <v>4</v>
      </c>
    </row>
    <row r="1153" spans="1:5" ht="12.75">
      <c r="A1153" t="s">
        <v>59</v>
      </c>
      <c r="E1153" s="39" t="s">
        <v>4</v>
      </c>
    </row>
    <row r="1154" spans="1:16" ht="38.25">
      <c r="A1154" t="s">
        <v>48</v>
      </c>
      <c s="34" t="s">
        <v>11507</v>
      </c>
      <c s="34" t="s">
        <v>15558</v>
      </c>
      <c s="35" t="s">
        <v>4</v>
      </c>
      <c s="6" t="s">
        <v>15559</v>
      </c>
      <c s="36" t="s">
        <v>3911</v>
      </c>
      <c s="37">
        <v>1</v>
      </c>
      <c s="36">
        <v>0</v>
      </c>
      <c s="36">
        <f>ROUND(G1154*H1154,6)</f>
      </c>
      <c r="L1154" s="38">
        <v>0</v>
      </c>
      <c s="32">
        <f>ROUND(ROUND(L1154,2)*ROUND(G1154,3),2)</f>
      </c>
      <c s="36" t="s">
        <v>54</v>
      </c>
      <c>
        <f>(M1154*21)/100</f>
      </c>
      <c t="s">
        <v>26</v>
      </c>
    </row>
    <row r="1155" spans="1:5" ht="102">
      <c r="A1155" s="35" t="s">
        <v>55</v>
      </c>
      <c r="E1155" s="39" t="s">
        <v>15560</v>
      </c>
    </row>
    <row r="1156" spans="1:5" ht="12.75">
      <c r="A1156" s="35" t="s">
        <v>57</v>
      </c>
      <c r="E1156" s="40" t="s">
        <v>4</v>
      </c>
    </row>
    <row r="1157" spans="1:5" ht="12.75">
      <c r="A1157" t="s">
        <v>59</v>
      </c>
      <c r="E1157" s="39" t="s">
        <v>4</v>
      </c>
    </row>
    <row r="1158" spans="1:16" ht="12.75">
      <c r="A1158" t="s">
        <v>48</v>
      </c>
      <c s="34" t="s">
        <v>11509</v>
      </c>
      <c s="34" t="s">
        <v>15561</v>
      </c>
      <c s="35" t="s">
        <v>4</v>
      </c>
      <c s="6" t="s">
        <v>15562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11511</v>
      </c>
      <c s="34" t="s">
        <v>15563</v>
      </c>
      <c s="35" t="s">
        <v>4</v>
      </c>
      <c s="6" t="s">
        <v>15564</v>
      </c>
      <c s="36" t="s">
        <v>11564</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15565</v>
      </c>
      <c r="E1166" s="33" t="s">
        <v>15566</v>
      </c>
      <c r="J1166" s="32">
        <f>0</f>
      </c>
      <c s="32">
        <f>0</f>
      </c>
      <c s="32">
        <f>0+L1167+L1171+L1175+L1179+L1183</f>
      </c>
      <c s="32">
        <f>0+M1167+M1171+M1175+M1179+M1183</f>
      </c>
    </row>
    <row r="1167" spans="1:16" ht="38.25">
      <c r="A1167" t="s">
        <v>48</v>
      </c>
      <c s="34" t="s">
        <v>11513</v>
      </c>
      <c s="34" t="s">
        <v>15567</v>
      </c>
      <c s="35" t="s">
        <v>4</v>
      </c>
      <c s="6" t="s">
        <v>15568</v>
      </c>
      <c s="36" t="s">
        <v>3911</v>
      </c>
      <c s="37">
        <v>1</v>
      </c>
      <c s="36">
        <v>0</v>
      </c>
      <c s="36">
        <f>ROUND(G1167*H1167,6)</f>
      </c>
      <c r="L1167" s="38">
        <v>0</v>
      </c>
      <c s="32">
        <f>ROUND(ROUND(L1167,2)*ROUND(G1167,3),2)</f>
      </c>
      <c s="36" t="s">
        <v>54</v>
      </c>
      <c>
        <f>(M1167*21)/100</f>
      </c>
      <c t="s">
        <v>26</v>
      </c>
    </row>
    <row r="1168" spans="1:5" ht="25.5">
      <c r="A1168" s="35" t="s">
        <v>55</v>
      </c>
      <c r="E1168" s="39" t="s">
        <v>15569</v>
      </c>
    </row>
    <row r="1169" spans="1:5" ht="12.75">
      <c r="A1169" s="35" t="s">
        <v>57</v>
      </c>
      <c r="E1169" s="40" t="s">
        <v>4</v>
      </c>
    </row>
    <row r="1170" spans="1:5" ht="12.75">
      <c r="A1170" t="s">
        <v>59</v>
      </c>
      <c r="E1170" s="39" t="s">
        <v>4</v>
      </c>
    </row>
    <row r="1171" spans="1:16" ht="38.25">
      <c r="A1171" t="s">
        <v>48</v>
      </c>
      <c s="34" t="s">
        <v>11516</v>
      </c>
      <c s="34" t="s">
        <v>15570</v>
      </c>
      <c s="35" t="s">
        <v>4</v>
      </c>
      <c s="6" t="s">
        <v>15571</v>
      </c>
      <c s="36" t="s">
        <v>3911</v>
      </c>
      <c s="37">
        <v>1</v>
      </c>
      <c s="36">
        <v>0</v>
      </c>
      <c s="36">
        <f>ROUND(G1171*H1171,6)</f>
      </c>
      <c r="L1171" s="38">
        <v>0</v>
      </c>
      <c s="32">
        <f>ROUND(ROUND(L1171,2)*ROUND(G1171,3),2)</f>
      </c>
      <c s="36" t="s">
        <v>54</v>
      </c>
      <c>
        <f>(M1171*21)/100</f>
      </c>
      <c t="s">
        <v>26</v>
      </c>
    </row>
    <row r="1172" spans="1:5" ht="25.5">
      <c r="A1172" s="35" t="s">
        <v>55</v>
      </c>
      <c r="E1172" s="39" t="s">
        <v>15572</v>
      </c>
    </row>
    <row r="1173" spans="1:5" ht="12.75">
      <c r="A1173" s="35" t="s">
        <v>57</v>
      </c>
      <c r="E1173" s="40" t="s">
        <v>4</v>
      </c>
    </row>
    <row r="1174" spans="1:5" ht="12.75">
      <c r="A1174" t="s">
        <v>59</v>
      </c>
      <c r="E1174" s="39" t="s">
        <v>4</v>
      </c>
    </row>
    <row r="1175" spans="1:16" ht="38.25">
      <c r="A1175" t="s">
        <v>48</v>
      </c>
      <c s="34" t="s">
        <v>11519</v>
      </c>
      <c s="34" t="s">
        <v>15573</v>
      </c>
      <c s="35" t="s">
        <v>4</v>
      </c>
      <c s="6" t="s">
        <v>15559</v>
      </c>
      <c s="36" t="s">
        <v>3911</v>
      </c>
      <c s="37">
        <v>1</v>
      </c>
      <c s="36">
        <v>0</v>
      </c>
      <c s="36">
        <f>ROUND(G1175*H1175,6)</f>
      </c>
      <c r="L1175" s="38">
        <v>0</v>
      </c>
      <c s="32">
        <f>ROUND(ROUND(L1175,2)*ROUND(G1175,3),2)</f>
      </c>
      <c s="36" t="s">
        <v>54</v>
      </c>
      <c>
        <f>(M1175*21)/100</f>
      </c>
      <c t="s">
        <v>26</v>
      </c>
    </row>
    <row r="1176" spans="1:5" ht="102">
      <c r="A1176" s="35" t="s">
        <v>55</v>
      </c>
      <c r="E1176" s="39" t="s">
        <v>15574</v>
      </c>
    </row>
    <row r="1177" spans="1:5" ht="12.75">
      <c r="A1177" s="35" t="s">
        <v>57</v>
      </c>
      <c r="E1177" s="40" t="s">
        <v>4</v>
      </c>
    </row>
    <row r="1178" spans="1:5" ht="12.75">
      <c r="A1178" t="s">
        <v>59</v>
      </c>
      <c r="E1178" s="39" t="s">
        <v>4</v>
      </c>
    </row>
    <row r="1179" spans="1:16" ht="12.75">
      <c r="A1179" t="s">
        <v>48</v>
      </c>
      <c s="34" t="s">
        <v>11521</v>
      </c>
      <c s="34" t="s">
        <v>15575</v>
      </c>
      <c s="35" t="s">
        <v>4</v>
      </c>
      <c s="6" t="s">
        <v>15562</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11523</v>
      </c>
      <c s="34" t="s">
        <v>15576</v>
      </c>
      <c s="35" t="s">
        <v>4</v>
      </c>
      <c s="6" t="s">
        <v>15564</v>
      </c>
      <c s="36" t="s">
        <v>11564</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15577</v>
      </c>
      <c r="E1187" s="33" t="s">
        <v>15578</v>
      </c>
      <c r="J1187" s="32">
        <f>0</f>
      </c>
      <c s="32">
        <f>0</f>
      </c>
      <c s="32">
        <f>0+L1188+L1192+L1196+L1200+L1204</f>
      </c>
      <c s="32">
        <f>0+M1188+M1192+M1196+M1200+M1204</f>
      </c>
    </row>
    <row r="1188" spans="1:16" ht="38.25">
      <c r="A1188" t="s">
        <v>48</v>
      </c>
      <c s="34" t="s">
        <v>11526</v>
      </c>
      <c s="34" t="s">
        <v>15579</v>
      </c>
      <c s="35" t="s">
        <v>4</v>
      </c>
      <c s="6" t="s">
        <v>15580</v>
      </c>
      <c s="36" t="s">
        <v>3911</v>
      </c>
      <c s="37">
        <v>1</v>
      </c>
      <c s="36">
        <v>0</v>
      </c>
      <c s="36">
        <f>ROUND(G1188*H1188,6)</f>
      </c>
      <c r="L1188" s="38">
        <v>0</v>
      </c>
      <c s="32">
        <f>ROUND(ROUND(L1188,2)*ROUND(G1188,3),2)</f>
      </c>
      <c s="36" t="s">
        <v>54</v>
      </c>
      <c>
        <f>(M1188*21)/100</f>
      </c>
      <c t="s">
        <v>26</v>
      </c>
    </row>
    <row r="1189" spans="1:5" ht="63.75">
      <c r="A1189" s="35" t="s">
        <v>55</v>
      </c>
      <c r="E1189" s="39" t="s">
        <v>15581</v>
      </c>
    </row>
    <row r="1190" spans="1:5" ht="12.75">
      <c r="A1190" s="35" t="s">
        <v>57</v>
      </c>
      <c r="E1190" s="40" t="s">
        <v>4</v>
      </c>
    </row>
    <row r="1191" spans="1:5" ht="12.75">
      <c r="A1191" t="s">
        <v>59</v>
      </c>
      <c r="E1191" s="39" t="s">
        <v>4</v>
      </c>
    </row>
    <row r="1192" spans="1:16" ht="12.75">
      <c r="A1192" t="s">
        <v>48</v>
      </c>
      <c s="34" t="s">
        <v>11529</v>
      </c>
      <c s="34" t="s">
        <v>15582</v>
      </c>
      <c s="35" t="s">
        <v>4</v>
      </c>
      <c s="6" t="s">
        <v>15583</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11531</v>
      </c>
      <c s="34" t="s">
        <v>15584</v>
      </c>
      <c s="35" t="s">
        <v>4</v>
      </c>
      <c s="6" t="s">
        <v>15585</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11534</v>
      </c>
      <c s="34" t="s">
        <v>15586</v>
      </c>
      <c s="35" t="s">
        <v>4</v>
      </c>
      <c s="6" t="s">
        <v>15587</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11537</v>
      </c>
      <c s="34" t="s">
        <v>15588</v>
      </c>
      <c s="35" t="s">
        <v>4</v>
      </c>
      <c s="6" t="s">
        <v>15589</v>
      </c>
      <c s="36" t="s">
        <v>11564</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15590</v>
      </c>
      <c r="E1208" s="33" t="s">
        <v>15591</v>
      </c>
      <c r="J1208" s="32">
        <f>0</f>
      </c>
      <c s="32">
        <f>0</f>
      </c>
      <c s="32">
        <f>0+L1209+L1213+L1217+L1221</f>
      </c>
      <c s="32">
        <f>0+M1209+M1213+M1217+M1221</f>
      </c>
    </row>
    <row r="1209" spans="1:16" ht="12.75">
      <c r="A1209" t="s">
        <v>48</v>
      </c>
      <c s="34" t="s">
        <v>11540</v>
      </c>
      <c s="34" t="s">
        <v>15592</v>
      </c>
      <c s="35" t="s">
        <v>4</v>
      </c>
      <c s="6" t="s">
        <v>15593</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11543</v>
      </c>
      <c s="34" t="s">
        <v>15594</v>
      </c>
      <c s="35" t="s">
        <v>4</v>
      </c>
      <c s="6" t="s">
        <v>15595</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11545</v>
      </c>
      <c s="34" t="s">
        <v>15596</v>
      </c>
      <c s="35" t="s">
        <v>4</v>
      </c>
      <c s="6" t="s">
        <v>15597</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11547</v>
      </c>
      <c s="34" t="s">
        <v>15598</v>
      </c>
      <c s="35" t="s">
        <v>4</v>
      </c>
      <c s="6" t="s">
        <v>15599</v>
      </c>
      <c s="36" t="s">
        <v>11564</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15600</v>
      </c>
      <c r="E1225" s="33" t="s">
        <v>15601</v>
      </c>
      <c r="J1225" s="32">
        <f>0</f>
      </c>
      <c s="32">
        <f>0</f>
      </c>
      <c s="32">
        <f>0+L1226+L1230+L1234+L1238+L1242+L1246+L1250+L1254+L1258+L1262</f>
      </c>
      <c s="32">
        <f>0+M1226+M1230+M1234+M1238+M1242+M1246+M1250+M1254+M1258+M1262</f>
      </c>
    </row>
    <row r="1226" spans="1:16" ht="12.75">
      <c r="A1226" t="s">
        <v>48</v>
      </c>
      <c s="34" t="s">
        <v>11549</v>
      </c>
      <c s="34" t="s">
        <v>15602</v>
      </c>
      <c s="35" t="s">
        <v>4</v>
      </c>
      <c s="6" t="s">
        <v>15603</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11551</v>
      </c>
      <c s="34" t="s">
        <v>15604</v>
      </c>
      <c s="35" t="s">
        <v>4</v>
      </c>
      <c s="6" t="s">
        <v>15605</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11553</v>
      </c>
      <c s="34" t="s">
        <v>15606</v>
      </c>
      <c s="35" t="s">
        <v>4</v>
      </c>
      <c s="6" t="s">
        <v>15607</v>
      </c>
      <c s="36" t="s">
        <v>11564</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11555</v>
      </c>
      <c s="34" t="s">
        <v>15608</v>
      </c>
      <c s="35" t="s">
        <v>4</v>
      </c>
      <c s="6" t="s">
        <v>15609</v>
      </c>
      <c s="36" t="s">
        <v>11564</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11558</v>
      </c>
      <c s="34" t="s">
        <v>15610</v>
      </c>
      <c s="35" t="s">
        <v>4</v>
      </c>
      <c s="6" t="s">
        <v>15611</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11561</v>
      </c>
      <c s="34" t="s">
        <v>15612</v>
      </c>
      <c s="35" t="s">
        <v>4</v>
      </c>
      <c s="6" t="s">
        <v>15613</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11565</v>
      </c>
      <c s="34" t="s">
        <v>15614</v>
      </c>
      <c s="35" t="s">
        <v>4</v>
      </c>
      <c s="6" t="s">
        <v>15615</v>
      </c>
      <c s="36" t="s">
        <v>11564</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11568</v>
      </c>
      <c s="34" t="s">
        <v>15616</v>
      </c>
      <c s="35" t="s">
        <v>4</v>
      </c>
      <c s="6" t="s">
        <v>15617</v>
      </c>
      <c s="36" t="s">
        <v>11564</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11571</v>
      </c>
      <c s="34" t="s">
        <v>15618</v>
      </c>
      <c s="35" t="s">
        <v>4</v>
      </c>
      <c s="6" t="s">
        <v>15619</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11573</v>
      </c>
      <c s="34" t="s">
        <v>15620</v>
      </c>
      <c s="35" t="s">
        <v>4</v>
      </c>
      <c s="6" t="s">
        <v>15621</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6689</v>
      </c>
      <c r="E1266" s="33" t="s">
        <v>6690</v>
      </c>
      <c r="J1266" s="32">
        <f>0</f>
      </c>
      <c s="32">
        <f>0</f>
      </c>
      <c s="32">
        <f>0+L1267</f>
      </c>
      <c s="32">
        <f>0+M1267</f>
      </c>
    </row>
    <row r="1267" spans="1:16" ht="38.25">
      <c r="A1267" t="s">
        <v>48</v>
      </c>
      <c s="34" t="s">
        <v>375</v>
      </c>
      <c s="34" t="s">
        <v>15622</v>
      </c>
      <c s="35" t="s">
        <v>4</v>
      </c>
      <c s="6" t="s">
        <v>15623</v>
      </c>
      <c s="36" t="s">
        <v>697</v>
      </c>
      <c s="37">
        <v>24.42</v>
      </c>
      <c s="36">
        <v>0.01579</v>
      </c>
      <c s="36">
        <f>ROUND(G1267*H1267,6)</f>
      </c>
      <c r="L1267" s="38">
        <v>0</v>
      </c>
      <c s="32">
        <f>ROUND(ROUND(L1267,2)*ROUND(G1267,3),2)</f>
      </c>
      <c s="36" t="s">
        <v>6078</v>
      </c>
      <c>
        <f>(M1267*21)/100</f>
      </c>
      <c t="s">
        <v>26</v>
      </c>
    </row>
    <row r="1268" spans="1:5" ht="12.75">
      <c r="A1268" s="35" t="s">
        <v>55</v>
      </c>
      <c r="E1268" s="39" t="s">
        <v>15624</v>
      </c>
    </row>
    <row r="1269" spans="1:5" ht="25.5">
      <c r="A1269" s="35" t="s">
        <v>57</v>
      </c>
      <c r="E1269" s="40" t="s">
        <v>15625</v>
      </c>
    </row>
    <row r="1270" spans="1:5" ht="12.75">
      <c r="A1270" t="s">
        <v>59</v>
      </c>
      <c r="E1270" s="39" t="s">
        <v>15626</v>
      </c>
    </row>
    <row r="1271" spans="1:13" ht="12.75">
      <c r="A1271" t="s">
        <v>45</v>
      </c>
      <c r="C1271" s="31" t="s">
        <v>10995</v>
      </c>
      <c r="E1271" s="33" t="s">
        <v>10996</v>
      </c>
      <c r="J1271" s="32">
        <f>0</f>
      </c>
      <c s="32">
        <f>0</f>
      </c>
      <c s="32">
        <f>0+L1272+L1276+L1280</f>
      </c>
      <c s="32">
        <f>0+M1272+M1276+M1280</f>
      </c>
    </row>
    <row r="1272" spans="1:16" ht="38.25">
      <c r="A1272" t="s">
        <v>48</v>
      </c>
      <c s="34" t="s">
        <v>378</v>
      </c>
      <c s="34" t="s">
        <v>15627</v>
      </c>
      <c s="35" t="s">
        <v>4</v>
      </c>
      <c s="6" t="s">
        <v>15628</v>
      </c>
      <c s="36" t="s">
        <v>697</v>
      </c>
      <c s="37">
        <v>5.44</v>
      </c>
      <c s="36">
        <v>0.0279</v>
      </c>
      <c s="36">
        <f>ROUND(G1272*H1272,6)</f>
      </c>
      <c r="L1272" s="38">
        <v>0</v>
      </c>
      <c s="32">
        <f>ROUND(ROUND(L1272,2)*ROUND(G1272,3),2)</f>
      </c>
      <c s="36" t="s">
        <v>6078</v>
      </c>
      <c>
        <f>(M1272*21)/100</f>
      </c>
      <c t="s">
        <v>26</v>
      </c>
    </row>
    <row r="1273" spans="1:5" ht="12.75">
      <c r="A1273" s="35" t="s">
        <v>55</v>
      </c>
      <c r="E1273" s="39" t="s">
        <v>4</v>
      </c>
    </row>
    <row r="1274" spans="1:5" ht="12.75">
      <c r="A1274" s="35" t="s">
        <v>57</v>
      </c>
      <c r="E1274" s="40" t="s">
        <v>15629</v>
      </c>
    </row>
    <row r="1275" spans="1:5" ht="229.5">
      <c r="A1275" t="s">
        <v>59</v>
      </c>
      <c r="E1275" s="39" t="s">
        <v>15630</v>
      </c>
    </row>
    <row r="1276" spans="1:16" ht="38.25">
      <c r="A1276" t="s">
        <v>48</v>
      </c>
      <c s="34" t="s">
        <v>381</v>
      </c>
      <c s="34" t="s">
        <v>15631</v>
      </c>
      <c s="35" t="s">
        <v>4</v>
      </c>
      <c s="6" t="s">
        <v>15632</v>
      </c>
      <c s="36" t="s">
        <v>697</v>
      </c>
      <c s="37">
        <v>2.88</v>
      </c>
      <c s="36">
        <v>0.02963</v>
      </c>
      <c s="36">
        <f>ROUND(G1276*H1276,6)</f>
      </c>
      <c r="L1276" s="38">
        <v>0</v>
      </c>
      <c s="32">
        <f>ROUND(ROUND(L1276,2)*ROUND(G1276,3),2)</f>
      </c>
      <c s="36" t="s">
        <v>6078</v>
      </c>
      <c>
        <f>(M1276*21)/100</f>
      </c>
      <c t="s">
        <v>26</v>
      </c>
    </row>
    <row r="1277" spans="1:5" ht="12.75">
      <c r="A1277" s="35" t="s">
        <v>55</v>
      </c>
      <c r="E1277" s="39" t="s">
        <v>4</v>
      </c>
    </row>
    <row r="1278" spans="1:5" ht="12.75">
      <c r="A1278" s="35" t="s">
        <v>57</v>
      </c>
      <c r="E1278" s="40" t="s">
        <v>15633</v>
      </c>
    </row>
    <row r="1279" spans="1:5" ht="229.5">
      <c r="A1279" t="s">
        <v>59</v>
      </c>
      <c r="E1279" s="39" t="s">
        <v>15630</v>
      </c>
    </row>
    <row r="1280" spans="1:16" ht="12.75">
      <c r="A1280" t="s">
        <v>48</v>
      </c>
      <c s="34" t="s">
        <v>384</v>
      </c>
      <c s="34" t="s">
        <v>15634</v>
      </c>
      <c s="35" t="s">
        <v>4</v>
      </c>
      <c s="6" t="s">
        <v>15635</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15636</v>
      </c>
    </row>
    <row r="1283" spans="1:5" ht="12.75">
      <c r="A1283" t="s">
        <v>59</v>
      </c>
      <c r="E1283" s="39" t="s">
        <v>4</v>
      </c>
    </row>
    <row r="1284" spans="1:13" ht="12.75">
      <c r="A1284" t="s">
        <v>45</v>
      </c>
      <c r="C1284" s="31" t="s">
        <v>6700</v>
      </c>
      <c r="E1284" s="33" t="s">
        <v>6701</v>
      </c>
      <c r="J1284" s="32">
        <f>0</f>
      </c>
      <c s="32">
        <f>0</f>
      </c>
      <c s="32">
        <f>0+L1285+L1289+L1293+L1297+L1301+L1305+L1309+L1313</f>
      </c>
      <c s="32">
        <f>0+M1285+M1289+M1293+M1297+M1301+M1305+M1309+M1313</f>
      </c>
    </row>
    <row r="1285" spans="1:16" ht="38.25">
      <c r="A1285" t="s">
        <v>48</v>
      </c>
      <c s="34" t="s">
        <v>387</v>
      </c>
      <c s="34" t="s">
        <v>15637</v>
      </c>
      <c s="35" t="s">
        <v>4</v>
      </c>
      <c s="6" t="s">
        <v>15638</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15639</v>
      </c>
      <c s="35" t="s">
        <v>4</v>
      </c>
      <c s="6" t="s">
        <v>15640</v>
      </c>
      <c s="36" t="s">
        <v>71</v>
      </c>
      <c s="37">
        <v>38</v>
      </c>
      <c s="36">
        <v>0.00169</v>
      </c>
      <c s="36">
        <f>ROUND(G1289*H1289,6)</f>
      </c>
      <c r="L1289" s="38">
        <v>0</v>
      </c>
      <c s="32">
        <f>ROUND(ROUND(L1289,2)*ROUND(G1289,3),2)</f>
      </c>
      <c s="36" t="s">
        <v>6078</v>
      </c>
      <c>
        <f>(M1289*21)/100</f>
      </c>
      <c t="s">
        <v>26</v>
      </c>
    </row>
    <row r="1290" spans="1:5" ht="12.75">
      <c r="A1290" s="35" t="s">
        <v>55</v>
      </c>
      <c r="E1290" s="39" t="s">
        <v>4</v>
      </c>
    </row>
    <row r="1291" spans="1:5" ht="25.5">
      <c r="A1291" s="35" t="s">
        <v>57</v>
      </c>
      <c r="E1291" s="40" t="s">
        <v>15641</v>
      </c>
    </row>
    <row r="1292" spans="1:5" ht="12.75">
      <c r="A1292" t="s">
        <v>59</v>
      </c>
      <c r="E1292" s="39" t="s">
        <v>4</v>
      </c>
    </row>
    <row r="1293" spans="1:16" ht="25.5">
      <c r="A1293" t="s">
        <v>48</v>
      </c>
      <c s="34" t="s">
        <v>393</v>
      </c>
      <c s="34" t="s">
        <v>15642</v>
      </c>
      <c s="35" t="s">
        <v>4</v>
      </c>
      <c s="6" t="s">
        <v>15643</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15644</v>
      </c>
    </row>
    <row r="1296" spans="1:5" ht="38.25">
      <c r="A1296" t="s">
        <v>59</v>
      </c>
      <c r="E1296" s="39" t="s">
        <v>15645</v>
      </c>
    </row>
    <row r="1297" spans="1:16" ht="25.5">
      <c r="A1297" t="s">
        <v>48</v>
      </c>
      <c s="34" t="s">
        <v>396</v>
      </c>
      <c s="34" t="s">
        <v>15646</v>
      </c>
      <c s="35" t="s">
        <v>4</v>
      </c>
      <c s="6" t="s">
        <v>15647</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15648</v>
      </c>
    </row>
    <row r="1300" spans="1:5" ht="12.75">
      <c r="A1300" t="s">
        <v>59</v>
      </c>
      <c r="E1300" s="39" t="s">
        <v>4</v>
      </c>
    </row>
    <row r="1301" spans="1:16" ht="12.75">
      <c r="A1301" t="s">
        <v>48</v>
      </c>
      <c s="34" t="s">
        <v>399</v>
      </c>
      <c s="34" t="s">
        <v>15649</v>
      </c>
      <c s="35" t="s">
        <v>4</v>
      </c>
      <c s="6" t="s">
        <v>15650</v>
      </c>
      <c s="36" t="s">
        <v>71</v>
      </c>
      <c s="37">
        <v>12.96</v>
      </c>
      <c s="36">
        <v>0.00108</v>
      </c>
      <c s="36">
        <f>ROUND(G1301*H1301,6)</f>
      </c>
      <c r="L1301" s="38">
        <v>0</v>
      </c>
      <c s="32">
        <f>ROUND(ROUND(L1301,2)*ROUND(G1301,3),2)</f>
      </c>
      <c s="36" t="s">
        <v>54</v>
      </c>
      <c>
        <f>(M1301*21)/100</f>
      </c>
      <c t="s">
        <v>26</v>
      </c>
    </row>
    <row r="1302" spans="1:5" ht="38.25">
      <c r="A1302" s="35" t="s">
        <v>55</v>
      </c>
      <c r="E1302" s="39" t="s">
        <v>15651</v>
      </c>
    </row>
    <row r="1303" spans="1:5" ht="63.75">
      <c r="A1303" s="35" t="s">
        <v>57</v>
      </c>
      <c r="E1303" s="40" t="s">
        <v>15652</v>
      </c>
    </row>
    <row r="1304" spans="1:5" ht="12.75">
      <c r="A1304" t="s">
        <v>59</v>
      </c>
      <c r="E1304" s="39" t="s">
        <v>4</v>
      </c>
    </row>
    <row r="1305" spans="1:16" ht="12.75">
      <c r="A1305" t="s">
        <v>48</v>
      </c>
      <c s="34" t="s">
        <v>402</v>
      </c>
      <c s="34" t="s">
        <v>15653</v>
      </c>
      <c s="35" t="s">
        <v>4</v>
      </c>
      <c s="6" t="s">
        <v>15654</v>
      </c>
      <c s="36" t="s">
        <v>71</v>
      </c>
      <c s="37">
        <v>0.56</v>
      </c>
      <c s="36">
        <v>0.00108</v>
      </c>
      <c s="36">
        <f>ROUND(G1305*H1305,6)</f>
      </c>
      <c r="L1305" s="38">
        <v>0</v>
      </c>
      <c s="32">
        <f>ROUND(ROUND(L1305,2)*ROUND(G1305,3),2)</f>
      </c>
      <c s="36" t="s">
        <v>54</v>
      </c>
      <c>
        <f>(M1305*21)/100</f>
      </c>
      <c t="s">
        <v>26</v>
      </c>
    </row>
    <row r="1306" spans="1:5" ht="38.25">
      <c r="A1306" s="35" t="s">
        <v>55</v>
      </c>
      <c r="E1306" s="39" t="s">
        <v>15651</v>
      </c>
    </row>
    <row r="1307" spans="1:5" ht="25.5">
      <c r="A1307" s="35" t="s">
        <v>57</v>
      </c>
      <c r="E1307" s="40" t="s">
        <v>15655</v>
      </c>
    </row>
    <row r="1308" spans="1:5" ht="12.75">
      <c r="A1308" t="s">
        <v>59</v>
      </c>
      <c r="E1308" s="39" t="s">
        <v>4</v>
      </c>
    </row>
    <row r="1309" spans="1:16" ht="25.5">
      <c r="A1309" t="s">
        <v>48</v>
      </c>
      <c s="34" t="s">
        <v>405</v>
      </c>
      <c s="34" t="s">
        <v>15656</v>
      </c>
      <c s="35" t="s">
        <v>4</v>
      </c>
      <c s="6" t="s">
        <v>15657</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15658</v>
      </c>
      <c s="35" t="s">
        <v>4</v>
      </c>
      <c s="6" t="s">
        <v>15659</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15660</v>
      </c>
    </row>
    <row r="1316" spans="1:5" ht="12.75">
      <c r="A1316" t="s">
        <v>59</v>
      </c>
      <c r="E1316" s="39" t="s">
        <v>4</v>
      </c>
    </row>
    <row r="1317" spans="1:13" ht="12.75">
      <c r="A1317" t="s">
        <v>45</v>
      </c>
      <c r="C1317" s="31" t="s">
        <v>6213</v>
      </c>
      <c r="E1317" s="33" t="s">
        <v>6214</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15661</v>
      </c>
      <c s="35" t="s">
        <v>4</v>
      </c>
      <c s="6" t="s">
        <v>15662</v>
      </c>
      <c s="36" t="s">
        <v>71</v>
      </c>
      <c s="37">
        <v>63.25</v>
      </c>
      <c s="36">
        <v>0.00024</v>
      </c>
      <c s="36">
        <f>ROUND(G1318*H1318,6)</f>
      </c>
      <c r="L1318" s="38">
        <v>0</v>
      </c>
      <c s="32">
        <f>ROUND(ROUND(L1318,2)*ROUND(G1318,3),2)</f>
      </c>
      <c s="36" t="s">
        <v>6078</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15663</v>
      </c>
      <c s="35" t="s">
        <v>4</v>
      </c>
      <c s="6" t="s">
        <v>15664</v>
      </c>
      <c s="36" t="s">
        <v>92</v>
      </c>
      <c s="37">
        <v>1</v>
      </c>
      <c s="36">
        <v>0.00084</v>
      </c>
      <c s="36">
        <f>ROUND(G1322*H1322,6)</f>
      </c>
      <c r="L1322" s="38">
        <v>0</v>
      </c>
      <c s="32">
        <f>ROUND(ROUND(L1322,2)*ROUND(G1322,3),2)</f>
      </c>
      <c s="36" t="s">
        <v>6078</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15665</v>
      </c>
      <c s="35" t="s">
        <v>4</v>
      </c>
      <c s="6" t="s">
        <v>15666</v>
      </c>
      <c s="36" t="s">
        <v>92</v>
      </c>
      <c s="37">
        <v>1</v>
      </c>
      <c s="36">
        <v>0.00032</v>
      </c>
      <c s="36">
        <f>ROUND(G1326*H1326,6)</f>
      </c>
      <c r="L1326" s="38">
        <v>0</v>
      </c>
      <c s="32">
        <f>ROUND(ROUND(L1326,2)*ROUND(G1326,3),2)</f>
      </c>
      <c s="36" t="s">
        <v>6078</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15667</v>
      </c>
      <c s="35" t="s">
        <v>4</v>
      </c>
      <c s="6" t="s">
        <v>15668</v>
      </c>
      <c s="36" t="s">
        <v>92</v>
      </c>
      <c s="37">
        <v>2</v>
      </c>
      <c s="36">
        <v>0.0002</v>
      </c>
      <c s="36">
        <f>ROUND(G1330*H1330,6)</f>
      </c>
      <c r="L1330" s="38">
        <v>0</v>
      </c>
      <c s="32">
        <f>ROUND(ROUND(L1330,2)*ROUND(G1330,3),2)</f>
      </c>
      <c s="36" t="s">
        <v>6078</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15669</v>
      </c>
      <c s="35" t="s">
        <v>4</v>
      </c>
      <c s="6" t="s">
        <v>15670</v>
      </c>
      <c s="36" t="s">
        <v>92</v>
      </c>
      <c s="37">
        <v>11</v>
      </c>
      <c s="36">
        <v>0.00014</v>
      </c>
      <c s="36">
        <f>ROUND(G1334*H1334,6)</f>
      </c>
      <c r="L1334" s="38">
        <v>0</v>
      </c>
      <c s="32">
        <f>ROUND(ROUND(L1334,2)*ROUND(G1334,3),2)</f>
      </c>
      <c s="36" t="s">
        <v>6078</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15671</v>
      </c>
      <c s="35" t="s">
        <v>4</v>
      </c>
      <c s="6" t="s">
        <v>15672</v>
      </c>
      <c s="36" t="s">
        <v>92</v>
      </c>
      <c s="37">
        <v>13</v>
      </c>
      <c s="36">
        <v>0.00277</v>
      </c>
      <c s="36">
        <f>ROUND(G1338*H1338,6)</f>
      </c>
      <c r="L1338" s="38">
        <v>0</v>
      </c>
      <c s="32">
        <f>ROUND(ROUND(L1338,2)*ROUND(G1338,3),2)</f>
      </c>
      <c s="36" t="s">
        <v>6078</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11135</v>
      </c>
      <c s="35" t="s">
        <v>4</v>
      </c>
      <c s="6" t="s">
        <v>13383</v>
      </c>
      <c s="36" t="s">
        <v>697</v>
      </c>
      <c s="37">
        <v>28.25</v>
      </c>
      <c s="36">
        <v>0</v>
      </c>
      <c s="36">
        <f>ROUND(G1342*H1342,6)</f>
      </c>
      <c r="L1342" s="38">
        <v>0</v>
      </c>
      <c s="32">
        <f>ROUND(ROUND(L1342,2)*ROUND(G1342,3),2)</f>
      </c>
      <c s="36" t="s">
        <v>6078</v>
      </c>
      <c>
        <f>(M1342*21)/100</f>
      </c>
      <c t="s">
        <v>26</v>
      </c>
    </row>
    <row r="1343" spans="1:5" ht="12.75">
      <c r="A1343" s="35" t="s">
        <v>55</v>
      </c>
      <c r="E1343" s="39" t="s">
        <v>4</v>
      </c>
    </row>
    <row r="1344" spans="1:5" ht="63.75">
      <c r="A1344" s="35" t="s">
        <v>57</v>
      </c>
      <c r="E1344" s="40" t="s">
        <v>15673</v>
      </c>
    </row>
    <row r="1345" spans="1:5" ht="25.5">
      <c r="A1345" t="s">
        <v>59</v>
      </c>
      <c r="E1345" s="39" t="s">
        <v>15674</v>
      </c>
    </row>
    <row r="1346" spans="1:16" ht="25.5">
      <c r="A1346" t="s">
        <v>48</v>
      </c>
      <c s="34" t="s">
        <v>433</v>
      </c>
      <c s="34" t="s">
        <v>15675</v>
      </c>
      <c s="35" t="s">
        <v>4</v>
      </c>
      <c s="6" t="s">
        <v>15676</v>
      </c>
      <c s="36" t="s">
        <v>92</v>
      </c>
      <c s="37">
        <v>13</v>
      </c>
      <c s="36">
        <v>0.00017</v>
      </c>
      <c s="36">
        <f>ROUND(G1346*H1346,6)</f>
      </c>
      <c r="L1346" s="38">
        <v>0</v>
      </c>
      <c s="32">
        <f>ROUND(ROUND(L1346,2)*ROUND(G1346,3),2)</f>
      </c>
      <c s="36" t="s">
        <v>6078</v>
      </c>
      <c>
        <f>(M1346*21)/100</f>
      </c>
      <c t="s">
        <v>26</v>
      </c>
    </row>
    <row r="1347" spans="1:5" ht="12.75">
      <c r="A1347" s="35" t="s">
        <v>55</v>
      </c>
      <c r="E1347" s="39" t="s">
        <v>4</v>
      </c>
    </row>
    <row r="1348" spans="1:5" ht="12.75">
      <c r="A1348" s="35" t="s">
        <v>57</v>
      </c>
      <c r="E1348" s="40" t="s">
        <v>4</v>
      </c>
    </row>
    <row r="1349" spans="1:5" ht="204">
      <c r="A1349" t="s">
        <v>59</v>
      </c>
      <c r="E1349" s="39" t="s">
        <v>15677</v>
      </c>
    </row>
    <row r="1350" spans="1:16" ht="38.25">
      <c r="A1350" t="s">
        <v>48</v>
      </c>
      <c s="34" t="s">
        <v>436</v>
      </c>
      <c s="34" t="s">
        <v>15678</v>
      </c>
      <c s="35" t="s">
        <v>4</v>
      </c>
      <c s="6" t="s">
        <v>15679</v>
      </c>
      <c s="36" t="s">
        <v>92</v>
      </c>
      <c s="37">
        <v>13</v>
      </c>
      <c s="36">
        <v>0</v>
      </c>
      <c s="36">
        <f>ROUND(G1350*H1350,6)</f>
      </c>
      <c r="L1350" s="38">
        <v>0</v>
      </c>
      <c s="32">
        <f>ROUND(ROUND(L1350,2)*ROUND(G1350,3),2)</f>
      </c>
      <c s="36" t="s">
        <v>6078</v>
      </c>
      <c>
        <f>(M1350*21)/100</f>
      </c>
      <c t="s">
        <v>26</v>
      </c>
    </row>
    <row r="1351" spans="1:5" ht="12.75">
      <c r="A1351" s="35" t="s">
        <v>55</v>
      </c>
      <c r="E1351" s="39" t="s">
        <v>4</v>
      </c>
    </row>
    <row r="1352" spans="1:5" ht="12.75">
      <c r="A1352" s="35" t="s">
        <v>57</v>
      </c>
      <c r="E1352" s="40" t="s">
        <v>4</v>
      </c>
    </row>
    <row r="1353" spans="1:5" ht="204">
      <c r="A1353" t="s">
        <v>59</v>
      </c>
      <c r="E1353" s="39" t="s">
        <v>15677</v>
      </c>
    </row>
    <row r="1354" spans="1:16" ht="25.5">
      <c r="A1354" t="s">
        <v>48</v>
      </c>
      <c s="34" t="s">
        <v>439</v>
      </c>
      <c s="34" t="s">
        <v>15680</v>
      </c>
      <c s="35" t="s">
        <v>4</v>
      </c>
      <c s="6" t="s">
        <v>15681</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15682</v>
      </c>
    </row>
    <row r="1357" spans="1:5" ht="12.75">
      <c r="A1357" t="s">
        <v>59</v>
      </c>
      <c r="E1357" s="39" t="s">
        <v>4</v>
      </c>
    </row>
    <row r="1358" spans="1:16" ht="12.75">
      <c r="A1358" t="s">
        <v>48</v>
      </c>
      <c s="34" t="s">
        <v>442</v>
      </c>
      <c s="34" t="s">
        <v>15683</v>
      </c>
      <c s="35" t="s">
        <v>4</v>
      </c>
      <c s="6" t="s">
        <v>15684</v>
      </c>
      <c s="36" t="s">
        <v>1128</v>
      </c>
      <c s="37">
        <v>1</v>
      </c>
      <c s="36">
        <v>0</v>
      </c>
      <c s="36">
        <f>ROUND(G1358*H1358,6)</f>
      </c>
      <c r="L1358" s="38">
        <v>0</v>
      </c>
      <c s="32">
        <f>ROUND(ROUND(L1358,2)*ROUND(G1358,3),2)</f>
      </c>
      <c s="36" t="s">
        <v>54</v>
      </c>
      <c>
        <f>(M1358*21)/100</f>
      </c>
      <c t="s">
        <v>26</v>
      </c>
    </row>
    <row r="1359" spans="1:5" ht="127.5">
      <c r="A1359" s="35" t="s">
        <v>55</v>
      </c>
      <c r="E1359" s="39" t="s">
        <v>15685</v>
      </c>
    </row>
    <row r="1360" spans="1:5" ht="12.75">
      <c r="A1360" s="35" t="s">
        <v>57</v>
      </c>
      <c r="E1360" s="40" t="s">
        <v>4</v>
      </c>
    </row>
    <row r="1361" spans="1:5" ht="12.75">
      <c r="A1361" t="s">
        <v>59</v>
      </c>
      <c r="E1361" s="39" t="s">
        <v>4</v>
      </c>
    </row>
    <row r="1362" spans="1:16" ht="12.75">
      <c r="A1362" t="s">
        <v>48</v>
      </c>
      <c s="34" t="s">
        <v>445</v>
      </c>
      <c s="34" t="s">
        <v>15686</v>
      </c>
      <c s="35" t="s">
        <v>4</v>
      </c>
      <c s="6" t="s">
        <v>15687</v>
      </c>
      <c s="36" t="s">
        <v>1128</v>
      </c>
      <c s="37">
        <v>1</v>
      </c>
      <c s="36">
        <v>0</v>
      </c>
      <c s="36">
        <f>ROUND(G1362*H1362,6)</f>
      </c>
      <c r="L1362" s="38">
        <v>0</v>
      </c>
      <c s="32">
        <f>ROUND(ROUND(L1362,2)*ROUND(G1362,3),2)</f>
      </c>
      <c s="36" t="s">
        <v>54</v>
      </c>
      <c>
        <f>(M1362*21)/100</f>
      </c>
      <c t="s">
        <v>26</v>
      </c>
    </row>
    <row r="1363" spans="1:5" ht="127.5">
      <c r="A1363" s="35" t="s">
        <v>55</v>
      </c>
      <c r="E1363" s="39" t="s">
        <v>15688</v>
      </c>
    </row>
    <row r="1364" spans="1:5" ht="12.75">
      <c r="A1364" s="35" t="s">
        <v>57</v>
      </c>
      <c r="E1364" s="40" t="s">
        <v>4</v>
      </c>
    </row>
    <row r="1365" spans="1:5" ht="12.75">
      <c r="A1365" t="s">
        <v>59</v>
      </c>
      <c r="E1365" s="39" t="s">
        <v>4</v>
      </c>
    </row>
    <row r="1366" spans="1:16" ht="12.75">
      <c r="A1366" t="s">
        <v>48</v>
      </c>
      <c s="34" t="s">
        <v>448</v>
      </c>
      <c s="34" t="s">
        <v>15689</v>
      </c>
      <c s="35" t="s">
        <v>4</v>
      </c>
      <c s="6" t="s">
        <v>15690</v>
      </c>
      <c s="36" t="s">
        <v>1128</v>
      </c>
      <c s="37">
        <v>4</v>
      </c>
      <c s="36">
        <v>0</v>
      </c>
      <c s="36">
        <f>ROUND(G1366*H1366,6)</f>
      </c>
      <c r="L1366" s="38">
        <v>0</v>
      </c>
      <c s="32">
        <f>ROUND(ROUND(L1366,2)*ROUND(G1366,3),2)</f>
      </c>
      <c s="36" t="s">
        <v>54</v>
      </c>
      <c>
        <f>(M1366*21)/100</f>
      </c>
      <c t="s">
        <v>26</v>
      </c>
    </row>
    <row r="1367" spans="1:5" ht="127.5">
      <c r="A1367" s="35" t="s">
        <v>55</v>
      </c>
      <c r="E1367" s="39" t="s">
        <v>15691</v>
      </c>
    </row>
    <row r="1368" spans="1:5" ht="12.75">
      <c r="A1368" s="35" t="s">
        <v>57</v>
      </c>
      <c r="E1368" s="40" t="s">
        <v>4</v>
      </c>
    </row>
    <row r="1369" spans="1:5" ht="12.75">
      <c r="A1369" t="s">
        <v>59</v>
      </c>
      <c r="E1369" s="39" t="s">
        <v>4</v>
      </c>
    </row>
    <row r="1370" spans="1:16" ht="12.75">
      <c r="A1370" t="s">
        <v>48</v>
      </c>
      <c s="34" t="s">
        <v>451</v>
      </c>
      <c s="34" t="s">
        <v>15692</v>
      </c>
      <c s="35" t="s">
        <v>4</v>
      </c>
      <c s="6" t="s">
        <v>15693</v>
      </c>
      <c s="36" t="s">
        <v>1128</v>
      </c>
      <c s="37">
        <v>5</v>
      </c>
      <c s="36">
        <v>0</v>
      </c>
      <c s="36">
        <f>ROUND(G1370*H1370,6)</f>
      </c>
      <c r="L1370" s="38">
        <v>0</v>
      </c>
      <c s="32">
        <f>ROUND(ROUND(L1370,2)*ROUND(G1370,3),2)</f>
      </c>
      <c s="36" t="s">
        <v>54</v>
      </c>
      <c>
        <f>(M1370*21)/100</f>
      </c>
      <c t="s">
        <v>26</v>
      </c>
    </row>
    <row r="1371" spans="1:5" ht="76.5">
      <c r="A1371" s="35" t="s">
        <v>55</v>
      </c>
      <c r="E1371" s="39" t="s">
        <v>15694</v>
      </c>
    </row>
    <row r="1372" spans="1:5" ht="12.75">
      <c r="A1372" s="35" t="s">
        <v>57</v>
      </c>
      <c r="E1372" s="40" t="s">
        <v>4</v>
      </c>
    </row>
    <row r="1373" spans="1:5" ht="12.75">
      <c r="A1373" t="s">
        <v>59</v>
      </c>
      <c r="E1373" s="39" t="s">
        <v>4</v>
      </c>
    </row>
    <row r="1374" spans="1:16" ht="12.75">
      <c r="A1374" t="s">
        <v>48</v>
      </c>
      <c s="34" t="s">
        <v>455</v>
      </c>
      <c s="34" t="s">
        <v>15695</v>
      </c>
      <c s="35" t="s">
        <v>4</v>
      </c>
      <c s="6" t="s">
        <v>15696</v>
      </c>
      <c s="36" t="s">
        <v>1128</v>
      </c>
      <c s="37">
        <v>5</v>
      </c>
      <c s="36">
        <v>0</v>
      </c>
      <c s="36">
        <f>ROUND(G1374*H1374,6)</f>
      </c>
      <c r="L1374" s="38">
        <v>0</v>
      </c>
      <c s="32">
        <f>ROUND(ROUND(L1374,2)*ROUND(G1374,3),2)</f>
      </c>
      <c s="36" t="s">
        <v>54</v>
      </c>
      <c>
        <f>(M1374*21)/100</f>
      </c>
      <c t="s">
        <v>26</v>
      </c>
    </row>
    <row r="1375" spans="1:5" ht="63.75">
      <c r="A1375" s="35" t="s">
        <v>55</v>
      </c>
      <c r="E1375" s="39" t="s">
        <v>15697</v>
      </c>
    </row>
    <row r="1376" spans="1:5" ht="12.75">
      <c r="A1376" s="35" t="s">
        <v>57</v>
      </c>
      <c r="E1376" s="40" t="s">
        <v>4</v>
      </c>
    </row>
    <row r="1377" spans="1:5" ht="12.75">
      <c r="A1377" t="s">
        <v>59</v>
      </c>
      <c r="E1377" s="39" t="s">
        <v>4</v>
      </c>
    </row>
    <row r="1378" spans="1:16" ht="12.75">
      <c r="A1378" t="s">
        <v>48</v>
      </c>
      <c s="34" t="s">
        <v>458</v>
      </c>
      <c s="34" t="s">
        <v>15698</v>
      </c>
      <c s="35" t="s">
        <v>4</v>
      </c>
      <c s="6" t="s">
        <v>15699</v>
      </c>
      <c s="36" t="s">
        <v>1128</v>
      </c>
      <c s="37">
        <v>2</v>
      </c>
      <c s="36">
        <v>0</v>
      </c>
      <c s="36">
        <f>ROUND(G1378*H1378,6)</f>
      </c>
      <c r="L1378" s="38">
        <v>0</v>
      </c>
      <c s="32">
        <f>ROUND(ROUND(L1378,2)*ROUND(G1378,3),2)</f>
      </c>
      <c s="36" t="s">
        <v>54</v>
      </c>
      <c>
        <f>(M1378*21)/100</f>
      </c>
      <c t="s">
        <v>26</v>
      </c>
    </row>
    <row r="1379" spans="1:5" ht="51">
      <c r="A1379" s="35" t="s">
        <v>55</v>
      </c>
      <c r="E1379" s="39" t="s">
        <v>15700</v>
      </c>
    </row>
    <row r="1380" spans="1:5" ht="12.75">
      <c r="A1380" s="35" t="s">
        <v>57</v>
      </c>
      <c r="E1380" s="40" t="s">
        <v>4</v>
      </c>
    </row>
    <row r="1381" spans="1:5" ht="12.75">
      <c r="A1381" t="s">
        <v>59</v>
      </c>
      <c r="E1381" s="39" t="s">
        <v>4</v>
      </c>
    </row>
    <row r="1382" spans="1:16" ht="12.75">
      <c r="A1382" t="s">
        <v>48</v>
      </c>
      <c s="34" t="s">
        <v>461</v>
      </c>
      <c s="34" t="s">
        <v>15701</v>
      </c>
      <c s="35" t="s">
        <v>4</v>
      </c>
      <c s="6" t="s">
        <v>15702</v>
      </c>
      <c s="36" t="s">
        <v>92</v>
      </c>
      <c s="37">
        <v>1</v>
      </c>
      <c s="36">
        <v>0</v>
      </c>
      <c s="36">
        <f>ROUND(G1382*H1382,6)</f>
      </c>
      <c r="L1382" s="38">
        <v>0</v>
      </c>
      <c s="32">
        <f>ROUND(ROUND(L1382,2)*ROUND(G1382,3),2)</f>
      </c>
      <c s="36" t="s">
        <v>54</v>
      </c>
      <c>
        <f>(M1382*21)/100</f>
      </c>
      <c t="s">
        <v>26</v>
      </c>
    </row>
    <row r="1383" spans="1:5" ht="89.25">
      <c r="A1383" s="35" t="s">
        <v>55</v>
      </c>
      <c r="E1383" s="39" t="s">
        <v>15703</v>
      </c>
    </row>
    <row r="1384" spans="1:5" ht="12.75">
      <c r="A1384" s="35" t="s">
        <v>57</v>
      </c>
      <c r="E1384" s="40" t="s">
        <v>4</v>
      </c>
    </row>
    <row r="1385" spans="1:5" ht="12.75">
      <c r="A1385" t="s">
        <v>59</v>
      </c>
      <c r="E1385" s="39" t="s">
        <v>4</v>
      </c>
    </row>
    <row r="1386" spans="1:16" ht="12.75">
      <c r="A1386" t="s">
        <v>48</v>
      </c>
      <c s="34" t="s">
        <v>464</v>
      </c>
      <c s="34" t="s">
        <v>15704</v>
      </c>
      <c s="35" t="s">
        <v>4</v>
      </c>
      <c s="6" t="s">
        <v>15705</v>
      </c>
      <c s="36" t="s">
        <v>92</v>
      </c>
      <c s="37">
        <v>1</v>
      </c>
      <c s="36">
        <v>0</v>
      </c>
      <c s="36">
        <f>ROUND(G1386*H1386,6)</f>
      </c>
      <c r="L1386" s="38">
        <v>0</v>
      </c>
      <c s="32">
        <f>ROUND(ROUND(L1386,2)*ROUND(G1386,3),2)</f>
      </c>
      <c s="36" t="s">
        <v>54</v>
      </c>
      <c>
        <f>(M1386*21)/100</f>
      </c>
      <c t="s">
        <v>26</v>
      </c>
    </row>
    <row r="1387" spans="1:5" ht="63.75">
      <c r="A1387" s="35" t="s">
        <v>55</v>
      </c>
      <c r="E1387" s="39" t="s">
        <v>15706</v>
      </c>
    </row>
    <row r="1388" spans="1:5" ht="12.75">
      <c r="A1388" s="35" t="s">
        <v>57</v>
      </c>
      <c r="E1388" s="40" t="s">
        <v>4</v>
      </c>
    </row>
    <row r="1389" spans="1:5" ht="12.75">
      <c r="A1389" t="s">
        <v>59</v>
      </c>
      <c r="E1389" s="39" t="s">
        <v>4</v>
      </c>
    </row>
    <row r="1390" spans="1:16" ht="12.75">
      <c r="A1390" t="s">
        <v>48</v>
      </c>
      <c s="34" t="s">
        <v>467</v>
      </c>
      <c s="34" t="s">
        <v>15707</v>
      </c>
      <c s="35" t="s">
        <v>4</v>
      </c>
      <c s="6" t="s">
        <v>15708</v>
      </c>
      <c s="36" t="s">
        <v>92</v>
      </c>
      <c s="37">
        <v>3</v>
      </c>
      <c s="36">
        <v>0</v>
      </c>
      <c s="36">
        <f>ROUND(G1390*H1390,6)</f>
      </c>
      <c r="L1390" s="38">
        <v>0</v>
      </c>
      <c s="32">
        <f>ROUND(ROUND(L1390,2)*ROUND(G1390,3),2)</f>
      </c>
      <c s="36" t="s">
        <v>54</v>
      </c>
      <c>
        <f>(M1390*21)/100</f>
      </c>
      <c t="s">
        <v>26</v>
      </c>
    </row>
    <row r="1391" spans="1:5" ht="89.25">
      <c r="A1391" s="35" t="s">
        <v>55</v>
      </c>
      <c r="E1391" s="39" t="s">
        <v>15709</v>
      </c>
    </row>
    <row r="1392" spans="1:5" ht="12.75">
      <c r="A1392" s="35" t="s">
        <v>57</v>
      </c>
      <c r="E1392" s="40" t="s">
        <v>4</v>
      </c>
    </row>
    <row r="1393" spans="1:5" ht="12.75">
      <c r="A1393" t="s">
        <v>59</v>
      </c>
      <c r="E1393" s="39" t="s">
        <v>4</v>
      </c>
    </row>
    <row r="1394" spans="1:16" ht="12.75">
      <c r="A1394" t="s">
        <v>48</v>
      </c>
      <c s="34" t="s">
        <v>473</v>
      </c>
      <c s="34" t="s">
        <v>15710</v>
      </c>
      <c s="35" t="s">
        <v>4</v>
      </c>
      <c s="6" t="s">
        <v>15711</v>
      </c>
      <c s="36" t="s">
        <v>92</v>
      </c>
      <c s="37">
        <v>1</v>
      </c>
      <c s="36">
        <v>0</v>
      </c>
      <c s="36">
        <f>ROUND(G1394*H1394,6)</f>
      </c>
      <c r="L1394" s="38">
        <v>0</v>
      </c>
      <c s="32">
        <f>ROUND(ROUND(L1394,2)*ROUND(G1394,3),2)</f>
      </c>
      <c s="36" t="s">
        <v>54</v>
      </c>
      <c>
        <f>(M1394*21)/100</f>
      </c>
      <c t="s">
        <v>26</v>
      </c>
    </row>
    <row r="1395" spans="1:5" ht="63.75">
      <c r="A1395" s="35" t="s">
        <v>55</v>
      </c>
      <c r="E1395" s="39" t="s">
        <v>15706</v>
      </c>
    </row>
    <row r="1396" spans="1:5" ht="12.75">
      <c r="A1396" s="35" t="s">
        <v>57</v>
      </c>
      <c r="E1396" s="40" t="s">
        <v>4</v>
      </c>
    </row>
    <row r="1397" spans="1:5" ht="12.75">
      <c r="A1397" t="s">
        <v>59</v>
      </c>
      <c r="E1397" s="39" t="s">
        <v>4</v>
      </c>
    </row>
    <row r="1398" spans="1:16" ht="12.75">
      <c r="A1398" t="s">
        <v>48</v>
      </c>
      <c s="34" t="s">
        <v>474</v>
      </c>
      <c s="34" t="s">
        <v>15712</v>
      </c>
      <c s="35" t="s">
        <v>4</v>
      </c>
      <c s="6" t="s">
        <v>15713</v>
      </c>
      <c s="36" t="s">
        <v>92</v>
      </c>
      <c s="37">
        <v>1</v>
      </c>
      <c s="36">
        <v>0</v>
      </c>
      <c s="36">
        <f>ROUND(G1398*H1398,6)</f>
      </c>
      <c r="L1398" s="38">
        <v>0</v>
      </c>
      <c s="32">
        <f>ROUND(ROUND(L1398,2)*ROUND(G1398,3),2)</f>
      </c>
      <c s="36" t="s">
        <v>54</v>
      </c>
      <c>
        <f>(M1398*21)/100</f>
      </c>
      <c t="s">
        <v>26</v>
      </c>
    </row>
    <row r="1399" spans="1:5" ht="51">
      <c r="A1399" s="35" t="s">
        <v>55</v>
      </c>
      <c r="E1399" s="39" t="s">
        <v>15714</v>
      </c>
    </row>
    <row r="1400" spans="1:5" ht="12.75">
      <c r="A1400" s="35" t="s">
        <v>57</v>
      </c>
      <c r="E1400" s="40" t="s">
        <v>4</v>
      </c>
    </row>
    <row r="1401" spans="1:5" ht="12.75">
      <c r="A1401" t="s">
        <v>59</v>
      </c>
      <c r="E1401" s="39" t="s">
        <v>4</v>
      </c>
    </row>
    <row r="1402" spans="1:16" ht="12.75">
      <c r="A1402" t="s">
        <v>48</v>
      </c>
      <c s="34" t="s">
        <v>475</v>
      </c>
      <c s="34" t="s">
        <v>15715</v>
      </c>
      <c s="35" t="s">
        <v>4</v>
      </c>
      <c s="6" t="s">
        <v>15716</v>
      </c>
      <c s="36" t="s">
        <v>92</v>
      </c>
      <c s="37">
        <v>1</v>
      </c>
      <c s="36">
        <v>0</v>
      </c>
      <c s="36">
        <f>ROUND(G1402*H1402,6)</f>
      </c>
      <c r="L1402" s="38">
        <v>0</v>
      </c>
      <c s="32">
        <f>ROUND(ROUND(L1402,2)*ROUND(G1402,3),2)</f>
      </c>
      <c s="36" t="s">
        <v>54</v>
      </c>
      <c>
        <f>(M1402*21)/100</f>
      </c>
      <c t="s">
        <v>26</v>
      </c>
    </row>
    <row r="1403" spans="1:5" ht="51">
      <c r="A1403" s="35" t="s">
        <v>55</v>
      </c>
      <c r="E1403" s="39" t="s">
        <v>15717</v>
      </c>
    </row>
    <row r="1404" spans="1:5" ht="12.75">
      <c r="A1404" s="35" t="s">
        <v>57</v>
      </c>
      <c r="E1404" s="40" t="s">
        <v>4</v>
      </c>
    </row>
    <row r="1405" spans="1:5" ht="12.75">
      <c r="A1405" t="s">
        <v>59</v>
      </c>
      <c r="E1405" s="39" t="s">
        <v>4</v>
      </c>
    </row>
    <row r="1406" spans="1:16" ht="12.75">
      <c r="A1406" t="s">
        <v>48</v>
      </c>
      <c s="34" t="s">
        <v>476</v>
      </c>
      <c s="34" t="s">
        <v>15718</v>
      </c>
      <c s="35" t="s">
        <v>4</v>
      </c>
      <c s="6" t="s">
        <v>15719</v>
      </c>
      <c s="36" t="s">
        <v>92</v>
      </c>
      <c s="37">
        <v>4</v>
      </c>
      <c s="36">
        <v>0</v>
      </c>
      <c s="36">
        <f>ROUND(G1406*H1406,6)</f>
      </c>
      <c r="L1406" s="38">
        <v>0</v>
      </c>
      <c s="32">
        <f>ROUND(ROUND(L1406,2)*ROUND(G1406,3),2)</f>
      </c>
      <c s="36" t="s">
        <v>54</v>
      </c>
      <c>
        <f>(M1406*21)/100</f>
      </c>
      <c t="s">
        <v>26</v>
      </c>
    </row>
    <row r="1407" spans="1:5" ht="51">
      <c r="A1407" s="35" t="s">
        <v>55</v>
      </c>
      <c r="E1407" s="39" t="s">
        <v>15714</v>
      </c>
    </row>
    <row r="1408" spans="1:5" ht="12.75">
      <c r="A1408" s="35" t="s">
        <v>57</v>
      </c>
      <c r="E1408" s="40" t="s">
        <v>4</v>
      </c>
    </row>
    <row r="1409" spans="1:5" ht="12.75">
      <c r="A1409" t="s">
        <v>59</v>
      </c>
      <c r="E1409" s="39" t="s">
        <v>4</v>
      </c>
    </row>
    <row r="1410" spans="1:16" ht="12.75">
      <c r="A1410" t="s">
        <v>48</v>
      </c>
      <c s="34" t="s">
        <v>477</v>
      </c>
      <c s="34" t="s">
        <v>15720</v>
      </c>
      <c s="35" t="s">
        <v>4</v>
      </c>
      <c s="6" t="s">
        <v>15721</v>
      </c>
      <c s="36" t="s">
        <v>92</v>
      </c>
      <c s="37">
        <v>1</v>
      </c>
      <c s="36">
        <v>0</v>
      </c>
      <c s="36">
        <f>ROUND(G1410*H1410,6)</f>
      </c>
      <c r="L1410" s="38">
        <v>0</v>
      </c>
      <c s="32">
        <f>ROUND(ROUND(L1410,2)*ROUND(G1410,3),2)</f>
      </c>
      <c s="36" t="s">
        <v>54</v>
      </c>
      <c>
        <f>(M1410*21)/100</f>
      </c>
      <c t="s">
        <v>26</v>
      </c>
    </row>
    <row r="1411" spans="1:5" ht="51">
      <c r="A1411" s="35" t="s">
        <v>55</v>
      </c>
      <c r="E1411" s="39" t="s">
        <v>15714</v>
      </c>
    </row>
    <row r="1412" spans="1:5" ht="12.75">
      <c r="A1412" s="35" t="s">
        <v>57</v>
      </c>
      <c r="E1412" s="40" t="s">
        <v>4</v>
      </c>
    </row>
    <row r="1413" spans="1:5" ht="12.75">
      <c r="A1413" t="s">
        <v>59</v>
      </c>
      <c r="E1413" s="39" t="s">
        <v>4</v>
      </c>
    </row>
    <row r="1414" spans="1:16" ht="12.75">
      <c r="A1414" t="s">
        <v>48</v>
      </c>
      <c s="34" t="s">
        <v>478</v>
      </c>
      <c s="34" t="s">
        <v>15722</v>
      </c>
      <c s="35" t="s">
        <v>4</v>
      </c>
      <c s="6" t="s">
        <v>15723</v>
      </c>
      <c s="36" t="s">
        <v>92</v>
      </c>
      <c s="37">
        <v>1</v>
      </c>
      <c s="36">
        <v>0</v>
      </c>
      <c s="36">
        <f>ROUND(G1414*H1414,6)</f>
      </c>
      <c r="L1414" s="38">
        <v>0</v>
      </c>
      <c s="32">
        <f>ROUND(ROUND(L1414,2)*ROUND(G1414,3),2)</f>
      </c>
      <c s="36" t="s">
        <v>54</v>
      </c>
      <c>
        <f>(M1414*21)/100</f>
      </c>
      <c t="s">
        <v>26</v>
      </c>
    </row>
    <row r="1415" spans="1:5" ht="63.75">
      <c r="A1415" s="35" t="s">
        <v>55</v>
      </c>
      <c r="E1415" s="39" t="s">
        <v>15724</v>
      </c>
    </row>
    <row r="1416" spans="1:5" ht="12.75">
      <c r="A1416" s="35" t="s">
        <v>57</v>
      </c>
      <c r="E1416" s="40" t="s">
        <v>4</v>
      </c>
    </row>
    <row r="1417" spans="1:5" ht="12.75">
      <c r="A1417" t="s">
        <v>59</v>
      </c>
      <c r="E1417" s="39" t="s">
        <v>4</v>
      </c>
    </row>
    <row r="1418" spans="1:16" ht="12.75">
      <c r="A1418" t="s">
        <v>48</v>
      </c>
      <c s="34" t="s">
        <v>479</v>
      </c>
      <c s="34" t="s">
        <v>15725</v>
      </c>
      <c s="35" t="s">
        <v>4</v>
      </c>
      <c s="6" t="s">
        <v>15726</v>
      </c>
      <c s="36" t="s">
        <v>1128</v>
      </c>
      <c s="37">
        <v>2</v>
      </c>
      <c s="36">
        <v>0</v>
      </c>
      <c s="36">
        <f>ROUND(G1418*H1418,6)</f>
      </c>
      <c r="L1418" s="38">
        <v>0</v>
      </c>
      <c s="32">
        <f>ROUND(ROUND(L1418,2)*ROUND(G1418,3),2)</f>
      </c>
      <c s="36" t="s">
        <v>54</v>
      </c>
      <c>
        <f>(M1418*21)/100</f>
      </c>
      <c t="s">
        <v>26</v>
      </c>
    </row>
    <row r="1419" spans="1:5" ht="38.25">
      <c r="A1419" s="35" t="s">
        <v>55</v>
      </c>
      <c r="E1419" s="39" t="s">
        <v>15727</v>
      </c>
    </row>
    <row r="1420" spans="1:5" ht="12.75">
      <c r="A1420" s="35" t="s">
        <v>57</v>
      </c>
      <c r="E1420" s="40" t="s">
        <v>4</v>
      </c>
    </row>
    <row r="1421" spans="1:5" ht="12.75">
      <c r="A1421" t="s">
        <v>59</v>
      </c>
      <c r="E1421" s="39" t="s">
        <v>4</v>
      </c>
    </row>
    <row r="1422" spans="1:16" ht="12.75">
      <c r="A1422" t="s">
        <v>48</v>
      </c>
      <c s="34" t="s">
        <v>480</v>
      </c>
      <c s="34" t="s">
        <v>15728</v>
      </c>
      <c s="35" t="s">
        <v>4</v>
      </c>
      <c s="6" t="s">
        <v>15729</v>
      </c>
      <c s="36" t="s">
        <v>1128</v>
      </c>
      <c s="37">
        <v>1</v>
      </c>
      <c s="36">
        <v>0</v>
      </c>
      <c s="36">
        <f>ROUND(G1422*H1422,6)</f>
      </c>
      <c r="L1422" s="38">
        <v>0</v>
      </c>
      <c s="32">
        <f>ROUND(ROUND(L1422,2)*ROUND(G1422,3),2)</f>
      </c>
      <c s="36" t="s">
        <v>54</v>
      </c>
      <c>
        <f>(M1422*21)/100</f>
      </c>
      <c t="s">
        <v>26</v>
      </c>
    </row>
    <row r="1423" spans="1:5" ht="51">
      <c r="A1423" s="35" t="s">
        <v>55</v>
      </c>
      <c r="E1423" s="39" t="s">
        <v>15730</v>
      </c>
    </row>
    <row r="1424" spans="1:5" ht="12.75">
      <c r="A1424" s="35" t="s">
        <v>57</v>
      </c>
      <c r="E1424" s="40" t="s">
        <v>4</v>
      </c>
    </row>
    <row r="1425" spans="1:5" ht="12.75">
      <c r="A1425" t="s">
        <v>59</v>
      </c>
      <c r="E1425" s="39" t="s">
        <v>4</v>
      </c>
    </row>
    <row r="1426" spans="1:16" ht="12.75">
      <c r="A1426" t="s">
        <v>48</v>
      </c>
      <c s="34" t="s">
        <v>481</v>
      </c>
      <c s="34" t="s">
        <v>15731</v>
      </c>
      <c s="35" t="s">
        <v>4</v>
      </c>
      <c s="6" t="s">
        <v>15732</v>
      </c>
      <c s="36" t="s">
        <v>1128</v>
      </c>
      <c s="37">
        <v>1</v>
      </c>
      <c s="36">
        <v>0</v>
      </c>
      <c s="36">
        <f>ROUND(G1426*H1426,6)</f>
      </c>
      <c r="L1426" s="38">
        <v>0</v>
      </c>
      <c s="32">
        <f>ROUND(ROUND(L1426,2)*ROUND(G1426,3),2)</f>
      </c>
      <c s="36" t="s">
        <v>54</v>
      </c>
      <c>
        <f>(M1426*21)/100</f>
      </c>
      <c t="s">
        <v>26</v>
      </c>
    </row>
    <row r="1427" spans="1:5" ht="38.25">
      <c r="A1427" s="35" t="s">
        <v>55</v>
      </c>
      <c r="E1427" s="39" t="s">
        <v>15733</v>
      </c>
    </row>
    <row r="1428" spans="1:5" ht="12.75">
      <c r="A1428" s="35" t="s">
        <v>57</v>
      </c>
      <c r="E1428" s="40" t="s">
        <v>4</v>
      </c>
    </row>
    <row r="1429" spans="1:5" ht="12.75">
      <c r="A1429" t="s">
        <v>59</v>
      </c>
      <c r="E1429" s="39" t="s">
        <v>4</v>
      </c>
    </row>
    <row r="1430" spans="1:16" ht="12.75">
      <c r="A1430" t="s">
        <v>48</v>
      </c>
      <c s="34" t="s">
        <v>482</v>
      </c>
      <c s="34" t="s">
        <v>15734</v>
      </c>
      <c s="35" t="s">
        <v>4</v>
      </c>
      <c s="6" t="s">
        <v>15735</v>
      </c>
      <c s="36" t="s">
        <v>92</v>
      </c>
      <c s="37">
        <v>4</v>
      </c>
      <c s="36">
        <v>0</v>
      </c>
      <c s="36">
        <f>ROUND(G1430*H1430,6)</f>
      </c>
      <c r="L1430" s="38">
        <v>0</v>
      </c>
      <c s="32">
        <f>ROUND(ROUND(L1430,2)*ROUND(G1430,3),2)</f>
      </c>
      <c s="36" t="s">
        <v>54</v>
      </c>
      <c>
        <f>(M1430*21)/100</f>
      </c>
      <c t="s">
        <v>26</v>
      </c>
    </row>
    <row r="1431" spans="1:5" ht="12.75">
      <c r="A1431" s="35" t="s">
        <v>55</v>
      </c>
      <c r="E1431" s="39" t="s">
        <v>15736</v>
      </c>
    </row>
    <row r="1432" spans="1:5" ht="12.75">
      <c r="A1432" s="35" t="s">
        <v>57</v>
      </c>
      <c r="E1432" s="40" t="s">
        <v>4</v>
      </c>
    </row>
    <row r="1433" spans="1:5" ht="12.75">
      <c r="A1433" t="s">
        <v>59</v>
      </c>
      <c r="E1433" s="39" t="s">
        <v>4</v>
      </c>
    </row>
    <row r="1434" spans="1:16" ht="12.75">
      <c r="A1434" t="s">
        <v>48</v>
      </c>
      <c s="34" t="s">
        <v>483</v>
      </c>
      <c s="34" t="s">
        <v>15737</v>
      </c>
      <c s="35" t="s">
        <v>4</v>
      </c>
      <c s="6" t="s">
        <v>15738</v>
      </c>
      <c s="36" t="s">
        <v>92</v>
      </c>
      <c s="37">
        <v>16</v>
      </c>
      <c s="36">
        <v>0</v>
      </c>
      <c s="36">
        <f>ROUND(G1434*H1434,6)</f>
      </c>
      <c r="L1434" s="38">
        <v>0</v>
      </c>
      <c s="32">
        <f>ROUND(ROUND(L1434,2)*ROUND(G1434,3),2)</f>
      </c>
      <c s="36" t="s">
        <v>54</v>
      </c>
      <c>
        <f>(M1434*21)/100</f>
      </c>
      <c t="s">
        <v>26</v>
      </c>
    </row>
    <row r="1435" spans="1:5" ht="12.75">
      <c r="A1435" s="35" t="s">
        <v>55</v>
      </c>
      <c r="E1435" s="39" t="s">
        <v>15739</v>
      </c>
    </row>
    <row r="1436" spans="1:5" ht="12.75">
      <c r="A1436" s="35" t="s">
        <v>57</v>
      </c>
      <c r="E1436" s="40" t="s">
        <v>4</v>
      </c>
    </row>
    <row r="1437" spans="1:5" ht="12.75">
      <c r="A1437" t="s">
        <v>59</v>
      </c>
      <c r="E1437" s="39" t="s">
        <v>4</v>
      </c>
    </row>
    <row r="1438" spans="1:16" ht="12.75">
      <c r="A1438" t="s">
        <v>48</v>
      </c>
      <c s="34" t="s">
        <v>484</v>
      </c>
      <c s="34" t="s">
        <v>15740</v>
      </c>
      <c s="35" t="s">
        <v>4</v>
      </c>
      <c s="6" t="s">
        <v>15741</v>
      </c>
      <c s="36" t="s">
        <v>92</v>
      </c>
      <c s="37">
        <v>72</v>
      </c>
      <c s="36">
        <v>0</v>
      </c>
      <c s="36">
        <f>ROUND(G1438*H1438,6)</f>
      </c>
      <c r="L1438" s="38">
        <v>0</v>
      </c>
      <c s="32">
        <f>ROUND(ROUND(L1438,2)*ROUND(G1438,3),2)</f>
      </c>
      <c s="36" t="s">
        <v>54</v>
      </c>
      <c>
        <f>(M1438*21)/100</f>
      </c>
      <c t="s">
        <v>26</v>
      </c>
    </row>
    <row r="1439" spans="1:5" ht="51">
      <c r="A1439" s="35" t="s">
        <v>55</v>
      </c>
      <c r="E1439" s="39" t="s">
        <v>15742</v>
      </c>
    </row>
    <row r="1440" spans="1:5" ht="12.75">
      <c r="A1440" s="35" t="s">
        <v>57</v>
      </c>
      <c r="E1440" s="40" t="s">
        <v>4</v>
      </c>
    </row>
    <row r="1441" spans="1:5" ht="12.75">
      <c r="A1441" t="s">
        <v>59</v>
      </c>
      <c r="E1441" s="39" t="s">
        <v>4</v>
      </c>
    </row>
    <row r="1442" spans="1:16" ht="12.75">
      <c r="A1442" t="s">
        <v>48</v>
      </c>
      <c s="34" t="s">
        <v>485</v>
      </c>
      <c s="34" t="s">
        <v>15743</v>
      </c>
      <c s="35" t="s">
        <v>4</v>
      </c>
      <c s="6" t="s">
        <v>15744</v>
      </c>
      <c s="36" t="s">
        <v>92</v>
      </c>
      <c s="37">
        <v>4</v>
      </c>
      <c s="36">
        <v>0</v>
      </c>
      <c s="36">
        <f>ROUND(G1442*H1442,6)</f>
      </c>
      <c r="L1442" s="38">
        <v>0</v>
      </c>
      <c s="32">
        <f>ROUND(ROUND(L1442,2)*ROUND(G1442,3),2)</f>
      </c>
      <c s="36" t="s">
        <v>54</v>
      </c>
      <c>
        <f>(M1442*21)/100</f>
      </c>
      <c t="s">
        <v>26</v>
      </c>
    </row>
    <row r="1443" spans="1:5" ht="51">
      <c r="A1443" s="35" t="s">
        <v>55</v>
      </c>
      <c r="E1443" s="39" t="s">
        <v>15745</v>
      </c>
    </row>
    <row r="1444" spans="1:5" ht="12.75">
      <c r="A1444" s="35" t="s">
        <v>57</v>
      </c>
      <c r="E1444" s="40" t="s">
        <v>4</v>
      </c>
    </row>
    <row r="1445" spans="1:5" ht="12.75">
      <c r="A1445" t="s">
        <v>59</v>
      </c>
      <c r="E1445" s="39" t="s">
        <v>4</v>
      </c>
    </row>
    <row r="1446" spans="1:16" ht="12.75">
      <c r="A1446" t="s">
        <v>48</v>
      </c>
      <c s="34" t="s">
        <v>486</v>
      </c>
      <c s="34" t="s">
        <v>15746</v>
      </c>
      <c s="35" t="s">
        <v>4</v>
      </c>
      <c s="6" t="s">
        <v>15747</v>
      </c>
      <c s="36" t="s">
        <v>92</v>
      </c>
      <c s="37">
        <v>5</v>
      </c>
      <c s="36">
        <v>0</v>
      </c>
      <c s="36">
        <f>ROUND(G1446*H1446,6)</f>
      </c>
      <c r="L1446" s="38">
        <v>0</v>
      </c>
      <c s="32">
        <f>ROUND(ROUND(L1446,2)*ROUND(G1446,3),2)</f>
      </c>
      <c s="36" t="s">
        <v>54</v>
      </c>
      <c>
        <f>(M1446*21)/100</f>
      </c>
      <c t="s">
        <v>26</v>
      </c>
    </row>
    <row r="1447" spans="1:5" ht="51">
      <c r="A1447" s="35" t="s">
        <v>55</v>
      </c>
      <c r="E1447" s="39" t="s">
        <v>15745</v>
      </c>
    </row>
    <row r="1448" spans="1:5" ht="12.75">
      <c r="A1448" s="35" t="s">
        <v>57</v>
      </c>
      <c r="E1448" s="40" t="s">
        <v>4</v>
      </c>
    </row>
    <row r="1449" spans="1:5" ht="12.75">
      <c r="A1449" t="s">
        <v>59</v>
      </c>
      <c r="E1449" s="39" t="s">
        <v>4</v>
      </c>
    </row>
    <row r="1450" spans="1:16" ht="12.75">
      <c r="A1450" t="s">
        <v>48</v>
      </c>
      <c s="34" t="s">
        <v>487</v>
      </c>
      <c s="34" t="s">
        <v>15748</v>
      </c>
      <c s="35" t="s">
        <v>4</v>
      </c>
      <c s="6" t="s">
        <v>15749</v>
      </c>
      <c s="36" t="s">
        <v>1128</v>
      </c>
      <c s="37">
        <v>1</v>
      </c>
      <c s="36">
        <v>0</v>
      </c>
      <c s="36">
        <f>ROUND(G1450*H1450,6)</f>
      </c>
      <c r="L1450" s="38">
        <v>0</v>
      </c>
      <c s="32">
        <f>ROUND(ROUND(L1450,2)*ROUND(G1450,3),2)</f>
      </c>
      <c s="36" t="s">
        <v>54</v>
      </c>
      <c>
        <f>(M1450*21)/100</f>
      </c>
      <c t="s">
        <v>26</v>
      </c>
    </row>
    <row r="1451" spans="1:5" ht="38.25">
      <c r="A1451" s="35" t="s">
        <v>55</v>
      </c>
      <c r="E1451" s="39" t="s">
        <v>15750</v>
      </c>
    </row>
    <row r="1452" spans="1:5" ht="12.75">
      <c r="A1452" s="35" t="s">
        <v>57</v>
      </c>
      <c r="E1452" s="40" t="s">
        <v>4</v>
      </c>
    </row>
    <row r="1453" spans="1:5" ht="12.75">
      <c r="A1453" t="s">
        <v>59</v>
      </c>
      <c r="E1453" s="39" t="s">
        <v>4</v>
      </c>
    </row>
    <row r="1454" spans="1:16" ht="12.75">
      <c r="A1454" t="s">
        <v>48</v>
      </c>
      <c s="34" t="s">
        <v>490</v>
      </c>
      <c s="34" t="s">
        <v>15751</v>
      </c>
      <c s="35" t="s">
        <v>4</v>
      </c>
      <c s="6" t="s">
        <v>15752</v>
      </c>
      <c s="36" t="s">
        <v>1128</v>
      </c>
      <c s="37">
        <v>1</v>
      </c>
      <c s="36">
        <v>0</v>
      </c>
      <c s="36">
        <f>ROUND(G1454*H1454,6)</f>
      </c>
      <c r="L1454" s="38">
        <v>0</v>
      </c>
      <c s="32">
        <f>ROUND(ROUND(L1454,2)*ROUND(G1454,3),2)</f>
      </c>
      <c s="36" t="s">
        <v>54</v>
      </c>
      <c>
        <f>(M1454*21)/100</f>
      </c>
      <c t="s">
        <v>26</v>
      </c>
    </row>
    <row r="1455" spans="1:5" ht="38.25">
      <c r="A1455" s="35" t="s">
        <v>55</v>
      </c>
      <c r="E1455" s="39" t="s">
        <v>15750</v>
      </c>
    </row>
    <row r="1456" spans="1:5" ht="12.75">
      <c r="A1456" s="35" t="s">
        <v>57</v>
      </c>
      <c r="E1456" s="40" t="s">
        <v>4</v>
      </c>
    </row>
    <row r="1457" spans="1:5" ht="12.75">
      <c r="A1457" t="s">
        <v>59</v>
      </c>
      <c r="E1457" s="39" t="s">
        <v>4</v>
      </c>
    </row>
    <row r="1458" spans="1:16" ht="12.75">
      <c r="A1458" t="s">
        <v>48</v>
      </c>
      <c s="34" t="s">
        <v>491</v>
      </c>
      <c s="34" t="s">
        <v>15753</v>
      </c>
      <c s="35" t="s">
        <v>4</v>
      </c>
      <c s="6" t="s">
        <v>15754</v>
      </c>
      <c s="36" t="s">
        <v>92</v>
      </c>
      <c s="37">
        <v>1</v>
      </c>
      <c s="36">
        <v>0</v>
      </c>
      <c s="36">
        <f>ROUND(G1458*H1458,6)</f>
      </c>
      <c r="L1458" s="38">
        <v>0</v>
      </c>
      <c s="32">
        <f>ROUND(ROUND(L1458,2)*ROUND(G1458,3),2)</f>
      </c>
      <c s="36" t="s">
        <v>54</v>
      </c>
      <c>
        <f>(M1458*21)/100</f>
      </c>
      <c t="s">
        <v>26</v>
      </c>
    </row>
    <row r="1459" spans="1:5" ht="102">
      <c r="A1459" s="35" t="s">
        <v>55</v>
      </c>
      <c r="E1459" s="39" t="s">
        <v>15755</v>
      </c>
    </row>
    <row r="1460" spans="1:5" ht="12.75">
      <c r="A1460" s="35" t="s">
        <v>57</v>
      </c>
      <c r="E1460" s="40" t="s">
        <v>4</v>
      </c>
    </row>
    <row r="1461" spans="1:5" ht="12.75">
      <c r="A1461" t="s">
        <v>59</v>
      </c>
      <c r="E1461" s="39" t="s">
        <v>4</v>
      </c>
    </row>
    <row r="1462" spans="1:16" ht="12.75">
      <c r="A1462" t="s">
        <v>48</v>
      </c>
      <c s="34" t="s">
        <v>494</v>
      </c>
      <c s="34" t="s">
        <v>15756</v>
      </c>
      <c s="35" t="s">
        <v>4</v>
      </c>
      <c s="6" t="s">
        <v>15757</v>
      </c>
      <c s="36" t="s">
        <v>92</v>
      </c>
      <c s="37">
        <v>2</v>
      </c>
      <c s="36">
        <v>0</v>
      </c>
      <c s="36">
        <f>ROUND(G1462*H1462,6)</f>
      </c>
      <c r="L1462" s="38">
        <v>0</v>
      </c>
      <c s="32">
        <f>ROUND(ROUND(L1462,2)*ROUND(G1462,3),2)</f>
      </c>
      <c s="36" t="s">
        <v>54</v>
      </c>
      <c>
        <f>(M1462*21)/100</f>
      </c>
      <c t="s">
        <v>26</v>
      </c>
    </row>
    <row r="1463" spans="1:5" ht="102">
      <c r="A1463" s="35" t="s">
        <v>55</v>
      </c>
      <c r="E1463" s="39" t="s">
        <v>15755</v>
      </c>
    </row>
    <row r="1464" spans="1:5" ht="12.75">
      <c r="A1464" s="35" t="s">
        <v>57</v>
      </c>
      <c r="E1464" s="40" t="s">
        <v>4</v>
      </c>
    </row>
    <row r="1465" spans="1:5" ht="12.75">
      <c r="A1465" t="s">
        <v>59</v>
      </c>
      <c r="E1465" s="39" t="s">
        <v>4</v>
      </c>
    </row>
    <row r="1466" spans="1:16" ht="12.75">
      <c r="A1466" t="s">
        <v>48</v>
      </c>
      <c s="34" t="s">
        <v>497</v>
      </c>
      <c s="34" t="s">
        <v>15758</v>
      </c>
      <c s="35" t="s">
        <v>4</v>
      </c>
      <c s="6" t="s">
        <v>15759</v>
      </c>
      <c s="36" t="s">
        <v>92</v>
      </c>
      <c s="37">
        <v>3</v>
      </c>
      <c s="36">
        <v>0</v>
      </c>
      <c s="36">
        <f>ROUND(G1466*H1466,6)</f>
      </c>
      <c r="L1466" s="38">
        <v>0</v>
      </c>
      <c s="32">
        <f>ROUND(ROUND(L1466,2)*ROUND(G1466,3),2)</f>
      </c>
      <c s="36" t="s">
        <v>54</v>
      </c>
      <c>
        <f>(M1466*21)/100</f>
      </c>
      <c t="s">
        <v>26</v>
      </c>
    </row>
    <row r="1467" spans="1:5" ht="102">
      <c r="A1467" s="35" t="s">
        <v>55</v>
      </c>
      <c r="E1467" s="39" t="s">
        <v>15755</v>
      </c>
    </row>
    <row r="1468" spans="1:5" ht="12.75">
      <c r="A1468" s="35" t="s">
        <v>57</v>
      </c>
      <c r="E1468" s="40" t="s">
        <v>4</v>
      </c>
    </row>
    <row r="1469" spans="1:5" ht="12.75">
      <c r="A1469" t="s">
        <v>59</v>
      </c>
      <c r="E1469" s="39" t="s">
        <v>4</v>
      </c>
    </row>
    <row r="1470" spans="1:16" ht="25.5">
      <c r="A1470" t="s">
        <v>48</v>
      </c>
      <c s="34" t="s">
        <v>500</v>
      </c>
      <c s="34" t="s">
        <v>15760</v>
      </c>
      <c s="35" t="s">
        <v>4</v>
      </c>
      <c s="6" t="s">
        <v>15761</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15673</v>
      </c>
    </row>
    <row r="1473" spans="1:5" ht="76.5">
      <c r="A1473" t="s">
        <v>59</v>
      </c>
      <c r="E1473" s="39" t="s">
        <v>15762</v>
      </c>
    </row>
    <row r="1474" spans="1:13" ht="12.75">
      <c r="A1474" t="s">
        <v>45</v>
      </c>
      <c r="C1474" s="31" t="s">
        <v>11277</v>
      </c>
      <c r="E1474" s="33" t="s">
        <v>11278</v>
      </c>
      <c r="J1474" s="32">
        <f>0</f>
      </c>
      <c s="32">
        <f>0</f>
      </c>
      <c s="32">
        <f>0+L1475+L1479+L1483+L1487+L1491+L1495</f>
      </c>
      <c s="32">
        <f>0+M1475+M1479+M1483+M1487+M1491+M1495</f>
      </c>
    </row>
    <row r="1475" spans="1:16" ht="25.5">
      <c r="A1475" t="s">
        <v>48</v>
      </c>
      <c s="34" t="s">
        <v>503</v>
      </c>
      <c s="34" t="s">
        <v>15763</v>
      </c>
      <c s="35" t="s">
        <v>4</v>
      </c>
      <c s="6" t="s">
        <v>15764</v>
      </c>
      <c s="36" t="s">
        <v>697</v>
      </c>
      <c s="37">
        <v>4.631</v>
      </c>
      <c s="36">
        <v>0.0192</v>
      </c>
      <c s="36">
        <f>ROUND(G1475*H1475,6)</f>
      </c>
      <c r="L1475" s="38">
        <v>0</v>
      </c>
      <c s="32">
        <f>ROUND(ROUND(L1475,2)*ROUND(G1475,3),2)</f>
      </c>
      <c s="36" t="s">
        <v>6078</v>
      </c>
      <c>
        <f>(M1475*21)/100</f>
      </c>
      <c t="s">
        <v>26</v>
      </c>
    </row>
    <row r="1476" spans="1:5" ht="12.75">
      <c r="A1476" s="35" t="s">
        <v>55</v>
      </c>
      <c r="E1476" s="39" t="s">
        <v>4</v>
      </c>
    </row>
    <row r="1477" spans="1:5" ht="12.75">
      <c r="A1477" s="35" t="s">
        <v>57</v>
      </c>
      <c r="E1477" s="40" t="s">
        <v>15765</v>
      </c>
    </row>
    <row r="1478" spans="1:5" ht="12.75">
      <c r="A1478" t="s">
        <v>59</v>
      </c>
      <c r="E1478" s="39" t="s">
        <v>4</v>
      </c>
    </row>
    <row r="1479" spans="1:16" ht="12.75">
      <c r="A1479" t="s">
        <v>48</v>
      </c>
      <c s="34" t="s">
        <v>506</v>
      </c>
      <c s="34" t="s">
        <v>13415</v>
      </c>
      <c s="35" t="s">
        <v>4</v>
      </c>
      <c s="6" t="s">
        <v>13416</v>
      </c>
      <c s="36" t="s">
        <v>697</v>
      </c>
      <c s="37">
        <v>4.21</v>
      </c>
      <c s="36">
        <v>0.0003</v>
      </c>
      <c s="36">
        <f>ROUND(G1479*H1479,6)</f>
      </c>
      <c r="L1479" s="38">
        <v>0</v>
      </c>
      <c s="32">
        <f>ROUND(ROUND(L1479,2)*ROUND(G1479,3),2)</f>
      </c>
      <c s="36" t="s">
        <v>6078</v>
      </c>
      <c>
        <f>(M1479*21)/100</f>
      </c>
      <c t="s">
        <v>26</v>
      </c>
    </row>
    <row r="1480" spans="1:5" ht="12.75">
      <c r="A1480" s="35" t="s">
        <v>55</v>
      </c>
      <c r="E1480" s="39" t="s">
        <v>4</v>
      </c>
    </row>
    <row r="1481" spans="1:5" ht="63.75">
      <c r="A1481" s="35" t="s">
        <v>57</v>
      </c>
      <c r="E1481" s="40" t="s">
        <v>15766</v>
      </c>
    </row>
    <row r="1482" spans="1:5" ht="76.5">
      <c r="A1482" t="s">
        <v>59</v>
      </c>
      <c r="E1482" s="39" t="s">
        <v>15767</v>
      </c>
    </row>
    <row r="1483" spans="1:16" ht="25.5">
      <c r="A1483" t="s">
        <v>48</v>
      </c>
      <c s="34" t="s">
        <v>509</v>
      </c>
      <c s="34" t="s">
        <v>15768</v>
      </c>
      <c s="35" t="s">
        <v>4</v>
      </c>
      <c s="6" t="s">
        <v>15769</v>
      </c>
      <c s="36" t="s">
        <v>697</v>
      </c>
      <c s="37">
        <v>4.21</v>
      </c>
      <c s="36">
        <v>0.0075</v>
      </c>
      <c s="36">
        <f>ROUND(G1483*H1483,6)</f>
      </c>
      <c r="L1483" s="38">
        <v>0</v>
      </c>
      <c s="32">
        <f>ROUND(ROUND(L1483,2)*ROUND(G1483,3),2)</f>
      </c>
      <c s="36" t="s">
        <v>6078</v>
      </c>
      <c>
        <f>(M1483*21)/100</f>
      </c>
      <c t="s">
        <v>26</v>
      </c>
    </row>
    <row r="1484" spans="1:5" ht="12.75">
      <c r="A1484" s="35" t="s">
        <v>55</v>
      </c>
      <c r="E1484" s="39" t="s">
        <v>4</v>
      </c>
    </row>
    <row r="1485" spans="1:5" ht="63.75">
      <c r="A1485" s="35" t="s">
        <v>57</v>
      </c>
      <c r="E1485" s="40" t="s">
        <v>15766</v>
      </c>
    </row>
    <row r="1486" spans="1:5" ht="76.5">
      <c r="A1486" t="s">
        <v>59</v>
      </c>
      <c r="E1486" s="39" t="s">
        <v>15767</v>
      </c>
    </row>
    <row r="1487" spans="1:16" ht="38.25">
      <c r="A1487" t="s">
        <v>48</v>
      </c>
      <c s="34" t="s">
        <v>512</v>
      </c>
      <c s="34" t="s">
        <v>15770</v>
      </c>
      <c s="35" t="s">
        <v>4</v>
      </c>
      <c s="6" t="s">
        <v>15771</v>
      </c>
      <c s="36" t="s">
        <v>697</v>
      </c>
      <c s="37">
        <v>4.21</v>
      </c>
      <c s="36">
        <v>0.00588</v>
      </c>
      <c s="36">
        <f>ROUND(G1487*H1487,6)</f>
      </c>
      <c r="L1487" s="38">
        <v>0</v>
      </c>
      <c s="32">
        <f>ROUND(ROUND(L1487,2)*ROUND(G1487,3),2)</f>
      </c>
      <c s="36" t="s">
        <v>6078</v>
      </c>
      <c>
        <f>(M1487*21)/100</f>
      </c>
      <c t="s">
        <v>26</v>
      </c>
    </row>
    <row r="1488" spans="1:5" ht="12.75">
      <c r="A1488" s="35" t="s">
        <v>55</v>
      </c>
      <c r="E1488" s="39" t="s">
        <v>4</v>
      </c>
    </row>
    <row r="1489" spans="1:5" ht="63.75">
      <c r="A1489" s="35" t="s">
        <v>57</v>
      </c>
      <c r="E1489" s="40" t="s">
        <v>15766</v>
      </c>
    </row>
    <row r="1490" spans="1:5" ht="12.75">
      <c r="A1490" t="s">
        <v>59</v>
      </c>
      <c r="E1490" s="39" t="s">
        <v>15772</v>
      </c>
    </row>
    <row r="1491" spans="1:16" ht="25.5">
      <c r="A1491" t="s">
        <v>48</v>
      </c>
      <c s="34" t="s">
        <v>513</v>
      </c>
      <c s="34" t="s">
        <v>15773</v>
      </c>
      <c s="35" t="s">
        <v>4</v>
      </c>
      <c s="6" t="s">
        <v>15774</v>
      </c>
      <c s="36" t="s">
        <v>697</v>
      </c>
      <c s="37">
        <v>4.21</v>
      </c>
      <c s="36">
        <v>0</v>
      </c>
      <c s="36">
        <f>ROUND(G1491*H1491,6)</f>
      </c>
      <c r="L1491" s="38">
        <v>0</v>
      </c>
      <c s="32">
        <f>ROUND(ROUND(L1491,2)*ROUND(G1491,3),2)</f>
      </c>
      <c s="36" t="s">
        <v>6078</v>
      </c>
      <c>
        <f>(M1491*21)/100</f>
      </c>
      <c t="s">
        <v>26</v>
      </c>
    </row>
    <row r="1492" spans="1:5" ht="12.75">
      <c r="A1492" s="35" t="s">
        <v>55</v>
      </c>
      <c r="E1492" s="39" t="s">
        <v>4</v>
      </c>
    </row>
    <row r="1493" spans="1:5" ht="12.75">
      <c r="A1493" s="35" t="s">
        <v>57</v>
      </c>
      <c r="E1493" s="40" t="s">
        <v>4</v>
      </c>
    </row>
    <row r="1494" spans="1:5" ht="12.75">
      <c r="A1494" t="s">
        <v>59</v>
      </c>
      <c r="E1494" s="39" t="s">
        <v>15772</v>
      </c>
    </row>
    <row r="1495" spans="1:16" ht="12.75">
      <c r="A1495" t="s">
        <v>48</v>
      </c>
      <c s="34" t="s">
        <v>516</v>
      </c>
      <c s="34" t="s">
        <v>15775</v>
      </c>
      <c s="35" t="s">
        <v>4</v>
      </c>
      <c s="6" t="s">
        <v>15776</v>
      </c>
      <c s="36" t="s">
        <v>697</v>
      </c>
      <c s="37">
        <v>2.86</v>
      </c>
      <c s="36">
        <v>0.0015</v>
      </c>
      <c s="36">
        <f>ROUND(G1495*H1495,6)</f>
      </c>
      <c r="L1495" s="38">
        <v>0</v>
      </c>
      <c s="32">
        <f>ROUND(ROUND(L1495,2)*ROUND(G1495,3),2)</f>
      </c>
      <c s="36" t="s">
        <v>6078</v>
      </c>
      <c>
        <f>(M1495*21)/100</f>
      </c>
      <c t="s">
        <v>26</v>
      </c>
    </row>
    <row r="1496" spans="1:5" ht="12.75">
      <c r="A1496" s="35" t="s">
        <v>55</v>
      </c>
      <c r="E1496" s="39" t="s">
        <v>4</v>
      </c>
    </row>
    <row r="1497" spans="1:5" ht="25.5">
      <c r="A1497" s="35" t="s">
        <v>57</v>
      </c>
      <c r="E1497" s="40" t="s">
        <v>15777</v>
      </c>
    </row>
    <row r="1498" spans="1:5" ht="51">
      <c r="A1498" t="s">
        <v>59</v>
      </c>
      <c r="E1498" s="39" t="s">
        <v>15778</v>
      </c>
    </row>
    <row r="1499" spans="1:13" ht="12.75">
      <c r="A1499" t="s">
        <v>45</v>
      </c>
      <c r="C1499" s="31" t="s">
        <v>6709</v>
      </c>
      <c r="E1499" s="33" t="s">
        <v>6710</v>
      </c>
      <c r="J1499" s="32">
        <f>0</f>
      </c>
      <c s="32">
        <f>0</f>
      </c>
      <c s="32">
        <f>0+L1500+L1504+L1508+L1512+L1516+L1520+L1524+L1528</f>
      </c>
      <c s="32">
        <f>0+M1500+M1504+M1508+M1512+M1516+M1520+M1524+M1528</f>
      </c>
    </row>
    <row r="1500" spans="1:16" ht="12.75">
      <c r="A1500" t="s">
        <v>48</v>
      </c>
      <c s="34" t="s">
        <v>517</v>
      </c>
      <c s="34" t="s">
        <v>15779</v>
      </c>
      <c s="35" t="s">
        <v>4</v>
      </c>
      <c s="6" t="s">
        <v>15780</v>
      </c>
      <c s="36" t="s">
        <v>71</v>
      </c>
      <c s="37">
        <v>37.202</v>
      </c>
      <c s="36">
        <v>0.00038</v>
      </c>
      <c s="36">
        <f>ROUND(G1500*H1500,6)</f>
      </c>
      <c r="L1500" s="38">
        <v>0</v>
      </c>
      <c s="32">
        <f>ROUND(ROUND(L1500,2)*ROUND(G1500,3),2)</f>
      </c>
      <c s="36" t="s">
        <v>6078</v>
      </c>
      <c>
        <f>(M1500*21)/100</f>
      </c>
      <c t="s">
        <v>26</v>
      </c>
    </row>
    <row r="1501" spans="1:5" ht="12.75">
      <c r="A1501" s="35" t="s">
        <v>55</v>
      </c>
      <c r="E1501" s="39" t="s">
        <v>4</v>
      </c>
    </row>
    <row r="1502" spans="1:5" ht="12.75">
      <c r="A1502" s="35" t="s">
        <v>57</v>
      </c>
      <c r="E1502" s="40" t="s">
        <v>15781</v>
      </c>
    </row>
    <row r="1503" spans="1:5" ht="12.75">
      <c r="A1503" t="s">
        <v>59</v>
      </c>
      <c r="E1503" s="39" t="s">
        <v>4</v>
      </c>
    </row>
    <row r="1504" spans="1:16" ht="25.5">
      <c r="A1504" t="s">
        <v>48</v>
      </c>
      <c s="34" t="s">
        <v>518</v>
      </c>
      <c s="34" t="s">
        <v>15782</v>
      </c>
      <c s="35" t="s">
        <v>4</v>
      </c>
      <c s="6" t="s">
        <v>15783</v>
      </c>
      <c s="36" t="s">
        <v>697</v>
      </c>
      <c s="37">
        <v>7.579</v>
      </c>
      <c s="36">
        <v>0.0035</v>
      </c>
      <c s="36">
        <f>ROUND(G1504*H1504,6)</f>
      </c>
      <c r="L1504" s="38">
        <v>0</v>
      </c>
      <c s="32">
        <f>ROUND(ROUND(L1504,2)*ROUND(G1504,3),2)</f>
      </c>
      <c s="36" t="s">
        <v>6078</v>
      </c>
      <c>
        <f>(M1504*21)/100</f>
      </c>
      <c t="s">
        <v>26</v>
      </c>
    </row>
    <row r="1505" spans="1:5" ht="12.75">
      <c r="A1505" s="35" t="s">
        <v>55</v>
      </c>
      <c r="E1505" s="39" t="s">
        <v>4</v>
      </c>
    </row>
    <row r="1506" spans="1:5" ht="12.75">
      <c r="A1506" s="35" t="s">
        <v>57</v>
      </c>
      <c r="E1506" s="40" t="s">
        <v>15784</v>
      </c>
    </row>
    <row r="1507" spans="1:5" ht="12.75">
      <c r="A1507" t="s">
        <v>59</v>
      </c>
      <c r="E1507" s="39" t="s">
        <v>4</v>
      </c>
    </row>
    <row r="1508" spans="1:16" ht="12.75">
      <c r="A1508" t="s">
        <v>48</v>
      </c>
      <c s="34" t="s">
        <v>519</v>
      </c>
      <c s="34" t="s">
        <v>15785</v>
      </c>
      <c s="35" t="s">
        <v>4</v>
      </c>
      <c s="6" t="s">
        <v>15786</v>
      </c>
      <c s="36" t="s">
        <v>697</v>
      </c>
      <c s="37">
        <v>24.728</v>
      </c>
      <c s="36">
        <v>0.00283</v>
      </c>
      <c s="36">
        <f>ROUND(G1508*H1508,6)</f>
      </c>
      <c r="L1508" s="38">
        <v>0</v>
      </c>
      <c s="32">
        <f>ROUND(ROUND(L1508,2)*ROUND(G1508,3),2)</f>
      </c>
      <c s="36" t="s">
        <v>6078</v>
      </c>
      <c>
        <f>(M1508*21)/100</f>
      </c>
      <c t="s">
        <v>26</v>
      </c>
    </row>
    <row r="1509" spans="1:5" ht="12.75">
      <c r="A1509" s="35" t="s">
        <v>55</v>
      </c>
      <c r="E1509" s="39" t="s">
        <v>4</v>
      </c>
    </row>
    <row r="1510" spans="1:5" ht="12.75">
      <c r="A1510" s="35" t="s">
        <v>57</v>
      </c>
      <c r="E1510" s="40" t="s">
        <v>15787</v>
      </c>
    </row>
    <row r="1511" spans="1:5" ht="12.75">
      <c r="A1511" t="s">
        <v>59</v>
      </c>
      <c r="E1511" s="39" t="s">
        <v>4</v>
      </c>
    </row>
    <row r="1512" spans="1:16" ht="12.75">
      <c r="A1512" t="s">
        <v>48</v>
      </c>
      <c s="34" t="s">
        <v>520</v>
      </c>
      <c s="34" t="s">
        <v>15788</v>
      </c>
      <c s="35" t="s">
        <v>4</v>
      </c>
      <c s="6" t="s">
        <v>15789</v>
      </c>
      <c s="36" t="s">
        <v>697</v>
      </c>
      <c s="37">
        <v>29.37</v>
      </c>
      <c s="36">
        <v>0.0002</v>
      </c>
      <c s="36">
        <f>ROUND(G1512*H1512,6)</f>
      </c>
      <c r="L1512" s="38">
        <v>0</v>
      </c>
      <c s="32">
        <f>ROUND(ROUND(L1512,2)*ROUND(G1512,3),2)</f>
      </c>
      <c s="36" t="s">
        <v>6078</v>
      </c>
      <c>
        <f>(M1512*21)/100</f>
      </c>
      <c t="s">
        <v>26</v>
      </c>
    </row>
    <row r="1513" spans="1:5" ht="12.75">
      <c r="A1513" s="35" t="s">
        <v>55</v>
      </c>
      <c r="E1513" s="39" t="s">
        <v>4</v>
      </c>
    </row>
    <row r="1514" spans="1:5" ht="25.5">
      <c r="A1514" s="35" t="s">
        <v>57</v>
      </c>
      <c r="E1514" s="40" t="s">
        <v>15790</v>
      </c>
    </row>
    <row r="1515" spans="1:5" ht="38.25">
      <c r="A1515" t="s">
        <v>59</v>
      </c>
      <c r="E1515" s="39" t="s">
        <v>15791</v>
      </c>
    </row>
    <row r="1516" spans="1:16" ht="25.5">
      <c r="A1516" t="s">
        <v>48</v>
      </c>
      <c s="34" t="s">
        <v>521</v>
      </c>
      <c s="34" t="s">
        <v>15792</v>
      </c>
      <c s="35" t="s">
        <v>4</v>
      </c>
      <c s="6" t="s">
        <v>15793</v>
      </c>
      <c s="36" t="s">
        <v>697</v>
      </c>
      <c s="37">
        <v>29.37</v>
      </c>
      <c s="36">
        <v>0.0075</v>
      </c>
      <c s="36">
        <f>ROUND(G1516*H1516,6)</f>
      </c>
      <c r="L1516" s="38">
        <v>0</v>
      </c>
      <c s="32">
        <f>ROUND(ROUND(L1516,2)*ROUND(G1516,3),2)</f>
      </c>
      <c s="36" t="s">
        <v>6078</v>
      </c>
      <c>
        <f>(M1516*21)/100</f>
      </c>
      <c t="s">
        <v>26</v>
      </c>
    </row>
    <row r="1517" spans="1:5" ht="12.75">
      <c r="A1517" s="35" t="s">
        <v>55</v>
      </c>
      <c r="E1517" s="39" t="s">
        <v>4</v>
      </c>
    </row>
    <row r="1518" spans="1:5" ht="25.5">
      <c r="A1518" s="35" t="s">
        <v>57</v>
      </c>
      <c r="E1518" s="40" t="s">
        <v>15790</v>
      </c>
    </row>
    <row r="1519" spans="1:5" ht="38.25">
      <c r="A1519" t="s">
        <v>59</v>
      </c>
      <c r="E1519" s="39" t="s">
        <v>15791</v>
      </c>
    </row>
    <row r="1520" spans="1:16" ht="12.75">
      <c r="A1520" t="s">
        <v>48</v>
      </c>
      <c s="34" t="s">
        <v>522</v>
      </c>
      <c s="34" t="s">
        <v>15794</v>
      </c>
      <c s="35" t="s">
        <v>4</v>
      </c>
      <c s="6" t="s">
        <v>15795</v>
      </c>
      <c s="36" t="s">
        <v>697</v>
      </c>
      <c s="37">
        <v>22.48</v>
      </c>
      <c s="36">
        <v>0.0003</v>
      </c>
      <c s="36">
        <f>ROUND(G1520*H1520,6)</f>
      </c>
      <c r="L1520" s="38">
        <v>0</v>
      </c>
      <c s="32">
        <f>ROUND(ROUND(L1520,2)*ROUND(G1520,3),2)</f>
      </c>
      <c s="36" t="s">
        <v>6078</v>
      </c>
      <c>
        <f>(M1520*21)/100</f>
      </c>
      <c t="s">
        <v>26</v>
      </c>
    </row>
    <row r="1521" spans="1:5" ht="12.75">
      <c r="A1521" s="35" t="s">
        <v>55</v>
      </c>
      <c r="E1521" s="39" t="s">
        <v>4</v>
      </c>
    </row>
    <row r="1522" spans="1:5" ht="63.75">
      <c r="A1522" s="35" t="s">
        <v>57</v>
      </c>
      <c r="E1522" s="40" t="s">
        <v>15796</v>
      </c>
    </row>
    <row r="1523" spans="1:5" ht="12.75">
      <c r="A1523" t="s">
        <v>59</v>
      </c>
      <c r="E1523" s="39" t="s">
        <v>4</v>
      </c>
    </row>
    <row r="1524" spans="1:16" ht="25.5">
      <c r="A1524" t="s">
        <v>48</v>
      </c>
      <c s="34" t="s">
        <v>523</v>
      </c>
      <c s="34" t="s">
        <v>15797</v>
      </c>
      <c s="35" t="s">
        <v>4</v>
      </c>
      <c s="6" t="s">
        <v>15798</v>
      </c>
      <c s="36" t="s">
        <v>697</v>
      </c>
      <c s="37">
        <v>6.89</v>
      </c>
      <c s="36">
        <v>0.0004</v>
      </c>
      <c s="36">
        <f>ROUND(G1524*H1524,6)</f>
      </c>
      <c r="L1524" s="38">
        <v>0</v>
      </c>
      <c s="32">
        <f>ROUND(ROUND(L1524,2)*ROUND(G1524,3),2)</f>
      </c>
      <c s="36" t="s">
        <v>6078</v>
      </c>
      <c>
        <f>(M1524*21)/100</f>
      </c>
      <c t="s">
        <v>26</v>
      </c>
    </row>
    <row r="1525" spans="1:5" ht="12.75">
      <c r="A1525" s="35" t="s">
        <v>55</v>
      </c>
      <c r="E1525" s="39" t="s">
        <v>4</v>
      </c>
    </row>
    <row r="1526" spans="1:5" ht="25.5">
      <c r="A1526" s="35" t="s">
        <v>57</v>
      </c>
      <c r="E1526" s="40" t="s">
        <v>15799</v>
      </c>
    </row>
    <row r="1527" spans="1:5" ht="12.75">
      <c r="A1527" t="s">
        <v>59</v>
      </c>
      <c r="E1527" s="39" t="s">
        <v>4</v>
      </c>
    </row>
    <row r="1528" spans="1:16" ht="12.75">
      <c r="A1528" t="s">
        <v>48</v>
      </c>
      <c s="34" t="s">
        <v>526</v>
      </c>
      <c s="34" t="s">
        <v>15800</v>
      </c>
      <c s="35" t="s">
        <v>4</v>
      </c>
      <c s="6" t="s">
        <v>15801</v>
      </c>
      <c s="36" t="s">
        <v>71</v>
      </c>
      <c s="37">
        <v>33.82</v>
      </c>
      <c s="36">
        <v>1E-05</v>
      </c>
      <c s="36">
        <f>ROUND(G1528*H1528,6)</f>
      </c>
      <c r="L1528" s="38">
        <v>0</v>
      </c>
      <c s="32">
        <f>ROUND(ROUND(L1528,2)*ROUND(G1528,3),2)</f>
      </c>
      <c s="36" t="s">
        <v>6078</v>
      </c>
      <c>
        <f>(M1528*21)/100</f>
      </c>
      <c t="s">
        <v>26</v>
      </c>
    </row>
    <row r="1529" spans="1:5" ht="12.75">
      <c r="A1529" s="35" t="s">
        <v>55</v>
      </c>
      <c r="E1529" s="39" t="s">
        <v>4</v>
      </c>
    </row>
    <row r="1530" spans="1:5" ht="89.25">
      <c r="A1530" s="35" t="s">
        <v>57</v>
      </c>
      <c r="E1530" s="40" t="s">
        <v>15802</v>
      </c>
    </row>
    <row r="1531" spans="1:5" ht="12.75">
      <c r="A1531" t="s">
        <v>59</v>
      </c>
      <c r="E1531" s="39" t="s">
        <v>4</v>
      </c>
    </row>
    <row r="1532" spans="1:13" ht="12.75">
      <c r="A1532" t="s">
        <v>45</v>
      </c>
      <c r="C1532" s="31" t="s">
        <v>11301</v>
      </c>
      <c r="E1532" s="33" t="s">
        <v>11302</v>
      </c>
      <c r="J1532" s="32">
        <f>0</f>
      </c>
      <c s="32">
        <f>0</f>
      </c>
      <c s="32">
        <f>0+L1533+L1537+L1541+L1545+L1549+L1553</f>
      </c>
      <c s="32">
        <f>0+M1533+M1537+M1541+M1545+M1549+M1553</f>
      </c>
    </row>
    <row r="1533" spans="1:16" ht="12.75">
      <c r="A1533" t="s">
        <v>48</v>
      </c>
      <c s="34" t="s">
        <v>529</v>
      </c>
      <c s="34" t="s">
        <v>15803</v>
      </c>
      <c s="35" t="s">
        <v>4</v>
      </c>
      <c s="6" t="s">
        <v>15804</v>
      </c>
      <c s="36" t="s">
        <v>697</v>
      </c>
      <c s="37">
        <v>23.717</v>
      </c>
      <c s="36">
        <v>0.0126</v>
      </c>
      <c s="36">
        <f>ROUND(G1533*H1533,6)</f>
      </c>
      <c r="L1533" s="38">
        <v>0</v>
      </c>
      <c s="32">
        <f>ROUND(ROUND(L1533,2)*ROUND(G1533,3),2)</f>
      </c>
      <c s="36" t="s">
        <v>6078</v>
      </c>
      <c>
        <f>(M1533*21)/100</f>
      </c>
      <c t="s">
        <v>26</v>
      </c>
    </row>
    <row r="1534" spans="1:5" ht="12.75">
      <c r="A1534" s="35" t="s">
        <v>55</v>
      </c>
      <c r="E1534" s="39" t="s">
        <v>4</v>
      </c>
    </row>
    <row r="1535" spans="1:5" ht="12.75">
      <c r="A1535" s="35" t="s">
        <v>57</v>
      </c>
      <c r="E1535" s="40" t="s">
        <v>15805</v>
      </c>
    </row>
    <row r="1536" spans="1:5" ht="12.75">
      <c r="A1536" t="s">
        <v>59</v>
      </c>
      <c r="E1536" s="39" t="s">
        <v>4</v>
      </c>
    </row>
    <row r="1537" spans="1:16" ht="12.75">
      <c r="A1537" t="s">
        <v>48</v>
      </c>
      <c s="34" t="s">
        <v>532</v>
      </c>
      <c s="34" t="s">
        <v>13428</v>
      </c>
      <c s="35" t="s">
        <v>4</v>
      </c>
      <c s="6" t="s">
        <v>13429</v>
      </c>
      <c s="36" t="s">
        <v>697</v>
      </c>
      <c s="37">
        <v>21.561</v>
      </c>
      <c s="36">
        <v>0.0003</v>
      </c>
      <c s="36">
        <f>ROUND(G1537*H1537,6)</f>
      </c>
      <c r="L1537" s="38">
        <v>0</v>
      </c>
      <c s="32">
        <f>ROUND(ROUND(L1537,2)*ROUND(G1537,3),2)</f>
      </c>
      <c s="36" t="s">
        <v>6078</v>
      </c>
      <c>
        <f>(M1537*21)/100</f>
      </c>
      <c t="s">
        <v>26</v>
      </c>
    </row>
    <row r="1538" spans="1:5" ht="12.75">
      <c r="A1538" s="35" t="s">
        <v>55</v>
      </c>
      <c r="E1538" s="39" t="s">
        <v>4</v>
      </c>
    </row>
    <row r="1539" spans="1:5" ht="25.5">
      <c r="A1539" s="35" t="s">
        <v>57</v>
      </c>
      <c r="E1539" s="40" t="s">
        <v>15806</v>
      </c>
    </row>
    <row r="1540" spans="1:5" ht="89.25">
      <c r="A1540" t="s">
        <v>59</v>
      </c>
      <c r="E1540" s="39" t="s">
        <v>15807</v>
      </c>
    </row>
    <row r="1541" spans="1:16" ht="12.75">
      <c r="A1541" t="s">
        <v>48</v>
      </c>
      <c s="34" t="s">
        <v>533</v>
      </c>
      <c s="34" t="s">
        <v>11304</v>
      </c>
      <c s="35" t="s">
        <v>4</v>
      </c>
      <c s="6" t="s">
        <v>11305</v>
      </c>
      <c s="36" t="s">
        <v>697</v>
      </c>
      <c s="37">
        <v>4.2</v>
      </c>
      <c s="36">
        <v>0.0015</v>
      </c>
      <c s="36">
        <f>ROUND(G1541*H1541,6)</f>
      </c>
      <c r="L1541" s="38">
        <v>0</v>
      </c>
      <c s="32">
        <f>ROUND(ROUND(L1541,2)*ROUND(G1541,3),2)</f>
      </c>
      <c s="36" t="s">
        <v>6078</v>
      </c>
      <c>
        <f>(M1541*21)/100</f>
      </c>
      <c t="s">
        <v>26</v>
      </c>
    </row>
    <row r="1542" spans="1:5" ht="12.75">
      <c r="A1542" s="35" t="s">
        <v>55</v>
      </c>
      <c r="E1542" s="39" t="s">
        <v>4</v>
      </c>
    </row>
    <row r="1543" spans="1:5" ht="25.5">
      <c r="A1543" s="35" t="s">
        <v>57</v>
      </c>
      <c r="E1543" s="40" t="s">
        <v>15808</v>
      </c>
    </row>
    <row r="1544" spans="1:5" ht="51">
      <c r="A1544" t="s">
        <v>59</v>
      </c>
      <c r="E1544" s="39" t="s">
        <v>15809</v>
      </c>
    </row>
    <row r="1545" spans="1:16" ht="25.5">
      <c r="A1545" t="s">
        <v>48</v>
      </c>
      <c s="34" t="s">
        <v>536</v>
      </c>
      <c s="34" t="s">
        <v>15810</v>
      </c>
      <c s="35" t="s">
        <v>4</v>
      </c>
      <c s="6" t="s">
        <v>15811</v>
      </c>
      <c s="36" t="s">
        <v>697</v>
      </c>
      <c s="37">
        <v>21.561</v>
      </c>
      <c s="36">
        <v>0.0045</v>
      </c>
      <c s="36">
        <f>ROUND(G1545*H1545,6)</f>
      </c>
      <c r="L1545" s="38">
        <v>0</v>
      </c>
      <c s="32">
        <f>ROUND(ROUND(L1545,2)*ROUND(G1545,3),2)</f>
      </c>
      <c s="36" t="s">
        <v>6078</v>
      </c>
      <c>
        <f>(M1545*21)/100</f>
      </c>
      <c t="s">
        <v>26</v>
      </c>
    </row>
    <row r="1546" spans="1:5" ht="12.75">
      <c r="A1546" s="35" t="s">
        <v>55</v>
      </c>
      <c r="E1546" s="39" t="s">
        <v>4</v>
      </c>
    </row>
    <row r="1547" spans="1:5" ht="25.5">
      <c r="A1547" s="35" t="s">
        <v>57</v>
      </c>
      <c r="E1547" s="40" t="s">
        <v>15806</v>
      </c>
    </row>
    <row r="1548" spans="1:5" ht="89.25">
      <c r="A1548" t="s">
        <v>59</v>
      </c>
      <c r="E1548" s="39" t="s">
        <v>15807</v>
      </c>
    </row>
    <row r="1549" spans="1:16" ht="25.5">
      <c r="A1549" t="s">
        <v>48</v>
      </c>
      <c s="34" t="s">
        <v>539</v>
      </c>
      <c s="34" t="s">
        <v>15812</v>
      </c>
      <c s="35" t="s">
        <v>4</v>
      </c>
      <c s="6" t="s">
        <v>15813</v>
      </c>
      <c s="36" t="s">
        <v>697</v>
      </c>
      <c s="37">
        <v>21.561</v>
      </c>
      <c s="36">
        <v>0.0052</v>
      </c>
      <c s="36">
        <f>ROUND(G1549*H1549,6)</f>
      </c>
      <c r="L1549" s="38">
        <v>0</v>
      </c>
      <c s="32">
        <f>ROUND(ROUND(L1549,2)*ROUND(G1549,3),2)</f>
      </c>
      <c s="36" t="s">
        <v>6078</v>
      </c>
      <c>
        <f>(M1549*21)/100</f>
      </c>
      <c t="s">
        <v>26</v>
      </c>
    </row>
    <row r="1550" spans="1:5" ht="12.75">
      <c r="A1550" s="35" t="s">
        <v>55</v>
      </c>
      <c r="E1550" s="39" t="s">
        <v>4</v>
      </c>
    </row>
    <row r="1551" spans="1:5" ht="102">
      <c r="A1551" s="35" t="s">
        <v>57</v>
      </c>
      <c r="E1551" s="40" t="s">
        <v>15814</v>
      </c>
    </row>
    <row r="1552" spans="1:5" ht="12.75">
      <c r="A1552" t="s">
        <v>59</v>
      </c>
      <c r="E1552" s="39" t="s">
        <v>15815</v>
      </c>
    </row>
    <row r="1553" spans="1:16" ht="25.5">
      <c r="A1553" t="s">
        <v>48</v>
      </c>
      <c s="34" t="s">
        <v>540</v>
      </c>
      <c s="34" t="s">
        <v>15816</v>
      </c>
      <c s="35" t="s">
        <v>4</v>
      </c>
      <c s="6" t="s">
        <v>15817</v>
      </c>
      <c s="36" t="s">
        <v>697</v>
      </c>
      <c s="37">
        <v>10.375</v>
      </c>
      <c s="36">
        <v>0</v>
      </c>
      <c s="36">
        <f>ROUND(G1553*H1553,6)</f>
      </c>
      <c r="L1553" s="38">
        <v>0</v>
      </c>
      <c s="32">
        <f>ROUND(ROUND(L1553,2)*ROUND(G1553,3),2)</f>
      </c>
      <c s="36" t="s">
        <v>6078</v>
      </c>
      <c>
        <f>(M1553*21)/100</f>
      </c>
      <c t="s">
        <v>26</v>
      </c>
    </row>
    <row r="1554" spans="1:5" ht="12.75">
      <c r="A1554" s="35" t="s">
        <v>55</v>
      </c>
      <c r="E1554" s="39" t="s">
        <v>4</v>
      </c>
    </row>
    <row r="1555" spans="1:5" ht="63.75">
      <c r="A1555" s="35" t="s">
        <v>57</v>
      </c>
      <c r="E1555" s="40" t="s">
        <v>15818</v>
      </c>
    </row>
    <row r="1556" spans="1:5" ht="12.75">
      <c r="A1556" t="s">
        <v>59</v>
      </c>
      <c r="E1556" s="39" t="s">
        <v>15815</v>
      </c>
    </row>
    <row r="1557" spans="1:13" ht="12.75">
      <c r="A1557" t="s">
        <v>45</v>
      </c>
      <c r="C1557" s="31" t="s">
        <v>6219</v>
      </c>
      <c r="E1557" s="33" t="s">
        <v>6220</v>
      </c>
      <c r="J1557" s="32">
        <f>0</f>
      </c>
      <c s="32">
        <f>0</f>
      </c>
      <c s="32">
        <f>0+L1558+L1562+L1566</f>
      </c>
      <c s="32">
        <f>0+M1558+M1562+M1566</f>
      </c>
    </row>
    <row r="1558" spans="1:16" ht="12.75">
      <c r="A1558" t="s">
        <v>48</v>
      </c>
      <c s="34" t="s">
        <v>543</v>
      </c>
      <c s="34" t="s">
        <v>15819</v>
      </c>
      <c s="35" t="s">
        <v>4</v>
      </c>
      <c s="6" t="s">
        <v>15820</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15821</v>
      </c>
    </row>
    <row r="1561" spans="1:5" ht="12.75">
      <c r="A1561" t="s">
        <v>59</v>
      </c>
      <c r="E1561" s="39" t="s">
        <v>4</v>
      </c>
    </row>
    <row r="1562" spans="1:16" ht="12.75">
      <c r="A1562" t="s">
        <v>48</v>
      </c>
      <c s="34" t="s">
        <v>546</v>
      </c>
      <c s="34" t="s">
        <v>15822</v>
      </c>
      <c s="35" t="s">
        <v>4</v>
      </c>
      <c s="6" t="s">
        <v>15823</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15824</v>
      </c>
    </row>
    <row r="1565" spans="1:5" ht="12.75">
      <c r="A1565" t="s">
        <v>59</v>
      </c>
      <c r="E1565" s="39" t="s">
        <v>4</v>
      </c>
    </row>
    <row r="1566" spans="1:16" ht="12.75">
      <c r="A1566" t="s">
        <v>48</v>
      </c>
      <c s="34" t="s">
        <v>549</v>
      </c>
      <c s="34" t="s">
        <v>15825</v>
      </c>
      <c s="35" t="s">
        <v>4</v>
      </c>
      <c s="6" t="s">
        <v>15826</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15827</v>
      </c>
    </row>
    <row r="1569" spans="1:5" ht="12.75">
      <c r="A1569" t="s">
        <v>59</v>
      </c>
      <c r="E1569" s="39" t="s">
        <v>4</v>
      </c>
    </row>
    <row r="1570" spans="1:13" ht="12.75">
      <c r="A1570" t="s">
        <v>45</v>
      </c>
      <c r="C1570" s="31" t="s">
        <v>11325</v>
      </c>
      <c r="E1570" s="33" t="s">
        <v>11326</v>
      </c>
      <c r="J1570" s="32">
        <f>0</f>
      </c>
      <c s="32">
        <f>0</f>
      </c>
      <c s="32">
        <f>0+L1571+L1575</f>
      </c>
      <c s="32">
        <f>0+M1571+M1575</f>
      </c>
    </row>
    <row r="1571" spans="1:16" ht="25.5">
      <c r="A1571" t="s">
        <v>48</v>
      </c>
      <c s="34" t="s">
        <v>550</v>
      </c>
      <c s="34" t="s">
        <v>15828</v>
      </c>
      <c s="35" t="s">
        <v>4</v>
      </c>
      <c s="6" t="s">
        <v>15829</v>
      </c>
      <c s="36" t="s">
        <v>697</v>
      </c>
      <c s="37">
        <v>23.972</v>
      </c>
      <c s="36">
        <v>0.0002</v>
      </c>
      <c s="36">
        <f>ROUND(G1571*H1571,6)</f>
      </c>
      <c r="L1571" s="38">
        <v>0</v>
      </c>
      <c s="32">
        <f>ROUND(ROUND(L1571,2)*ROUND(G1571,3),2)</f>
      </c>
      <c s="36" t="s">
        <v>6078</v>
      </c>
      <c>
        <f>(M1571*21)/100</f>
      </c>
      <c t="s">
        <v>26</v>
      </c>
    </row>
    <row r="1572" spans="1:5" ht="12.75">
      <c r="A1572" s="35" t="s">
        <v>55</v>
      </c>
      <c r="E1572" s="39" t="s">
        <v>4</v>
      </c>
    </row>
    <row r="1573" spans="1:5" ht="178.5">
      <c r="A1573" s="35" t="s">
        <v>57</v>
      </c>
      <c r="E1573" s="40" t="s">
        <v>15830</v>
      </c>
    </row>
    <row r="1574" spans="1:5" ht="12.75">
      <c r="A1574" t="s">
        <v>59</v>
      </c>
      <c r="E1574" s="39" t="s">
        <v>4</v>
      </c>
    </row>
    <row r="1575" spans="1:16" ht="25.5">
      <c r="A1575" t="s">
        <v>48</v>
      </c>
      <c s="34" t="s">
        <v>551</v>
      </c>
      <c s="34" t="s">
        <v>13440</v>
      </c>
      <c s="35" t="s">
        <v>4</v>
      </c>
      <c s="6" t="s">
        <v>13441</v>
      </c>
      <c s="36" t="s">
        <v>697</v>
      </c>
      <c s="37">
        <v>23.972</v>
      </c>
      <c s="36">
        <v>0.00026</v>
      </c>
      <c s="36">
        <f>ROUND(G1575*H1575,6)</f>
      </c>
      <c r="L1575" s="38">
        <v>0</v>
      </c>
      <c s="32">
        <f>ROUND(ROUND(L1575,2)*ROUND(G1575,3),2)</f>
      </c>
      <c s="36" t="s">
        <v>6078</v>
      </c>
      <c>
        <f>(M1575*21)/100</f>
      </c>
      <c t="s">
        <v>26</v>
      </c>
    </row>
    <row r="1576" spans="1:5" ht="12.75">
      <c r="A1576" s="35" t="s">
        <v>55</v>
      </c>
      <c r="E1576" s="39" t="s">
        <v>4</v>
      </c>
    </row>
    <row r="1577" spans="1:5" ht="178.5">
      <c r="A1577" s="35" t="s">
        <v>57</v>
      </c>
      <c r="E1577" s="40" t="s">
        <v>15830</v>
      </c>
    </row>
    <row r="1578" spans="1:5" ht="12.75">
      <c r="A1578" t="s">
        <v>59</v>
      </c>
      <c r="E1578" s="39" t="s">
        <v>4</v>
      </c>
    </row>
    <row r="1579" spans="1:13" ht="12.75">
      <c r="A1579" t="s">
        <v>45</v>
      </c>
      <c r="C1579" s="31" t="s">
        <v>89</v>
      </c>
      <c r="E1579" s="33" t="s">
        <v>4268</v>
      </c>
      <c r="J1579" s="32">
        <f>0</f>
      </c>
      <c s="32">
        <f>0</f>
      </c>
      <c s="32">
        <f>0+L1580+L1584+L1588+L1592+L1596+L1600+L1604+L1608+L1612+L1616+L1620+L1624+L1628</f>
      </c>
      <c s="32">
        <f>0+M1580+M1584+M1588+M1592+M1596+M1600+M1604+M1608+M1612+M1616+M1620+M1624+M1628</f>
      </c>
    </row>
    <row r="1580" spans="1:16" ht="12.75">
      <c r="A1580" t="s">
        <v>48</v>
      </c>
      <c s="34" t="s">
        <v>552</v>
      </c>
      <c s="34" t="s">
        <v>15831</v>
      </c>
      <c s="35" t="s">
        <v>4</v>
      </c>
      <c s="6" t="s">
        <v>15832</v>
      </c>
      <c s="36" t="s">
        <v>92</v>
      </c>
      <c s="37">
        <v>2</v>
      </c>
      <c s="36">
        <v>0.012</v>
      </c>
      <c s="36">
        <f>ROUND(G1580*H1580,6)</f>
      </c>
      <c r="L1580" s="38">
        <v>0</v>
      </c>
      <c s="32">
        <f>ROUND(ROUND(L1580,2)*ROUND(G1580,3),2)</f>
      </c>
      <c s="36" t="s">
        <v>6078</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15833</v>
      </c>
      <c s="35" t="s">
        <v>4</v>
      </c>
      <c s="6" t="s">
        <v>15834</v>
      </c>
      <c s="36" t="s">
        <v>92</v>
      </c>
      <c s="37">
        <v>11</v>
      </c>
      <c s="36">
        <v>0.009</v>
      </c>
      <c s="36">
        <f>ROUND(G1584*H1584,6)</f>
      </c>
      <c r="L1584" s="38">
        <v>0</v>
      </c>
      <c s="32">
        <f>ROUND(ROUND(L1584,2)*ROUND(G1584,3),2)</f>
      </c>
      <c s="36" t="s">
        <v>6078</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15835</v>
      </c>
      <c s="35" t="s">
        <v>4</v>
      </c>
      <c s="6" t="s">
        <v>15836</v>
      </c>
      <c s="36" t="s">
        <v>697</v>
      </c>
      <c s="37">
        <v>354.515</v>
      </c>
      <c s="36">
        <v>0</v>
      </c>
      <c s="36">
        <f>ROUND(G1588*H1588,6)</f>
      </c>
      <c r="L1588" s="38">
        <v>0</v>
      </c>
      <c s="32">
        <f>ROUND(ROUND(L1588,2)*ROUND(G1588,3),2)</f>
      </c>
      <c s="36" t="s">
        <v>6078</v>
      </c>
      <c>
        <f>(M1588*21)/100</f>
      </c>
      <c t="s">
        <v>26</v>
      </c>
    </row>
    <row r="1589" spans="1:5" ht="12.75">
      <c r="A1589" s="35" t="s">
        <v>55</v>
      </c>
      <c r="E1589" s="39" t="s">
        <v>4</v>
      </c>
    </row>
    <row r="1590" spans="1:5" ht="76.5">
      <c r="A1590" s="35" t="s">
        <v>57</v>
      </c>
      <c r="E1590" s="40" t="s">
        <v>15837</v>
      </c>
    </row>
    <row r="1591" spans="1:5" ht="63.75">
      <c r="A1591" t="s">
        <v>59</v>
      </c>
      <c r="E1591" s="39" t="s">
        <v>15838</v>
      </c>
    </row>
    <row r="1592" spans="1:16" ht="38.25">
      <c r="A1592" t="s">
        <v>48</v>
      </c>
      <c s="34" t="s">
        <v>555</v>
      </c>
      <c s="34" t="s">
        <v>15839</v>
      </c>
      <c s="35" t="s">
        <v>4</v>
      </c>
      <c s="6" t="s">
        <v>15840</v>
      </c>
      <c s="36" t="s">
        <v>697</v>
      </c>
      <c s="37">
        <v>21270.9</v>
      </c>
      <c s="36">
        <v>0</v>
      </c>
      <c s="36">
        <f>ROUND(G1592*H1592,6)</f>
      </c>
      <c r="L1592" s="38">
        <v>0</v>
      </c>
      <c s="32">
        <f>ROUND(ROUND(L1592,2)*ROUND(G1592,3),2)</f>
      </c>
      <c s="36" t="s">
        <v>6078</v>
      </c>
      <c>
        <f>(M1592*21)/100</f>
      </c>
      <c t="s">
        <v>26</v>
      </c>
    </row>
    <row r="1593" spans="1:5" ht="12.75">
      <c r="A1593" s="35" t="s">
        <v>55</v>
      </c>
      <c r="E1593" s="39" t="s">
        <v>4</v>
      </c>
    </row>
    <row r="1594" spans="1:5" ht="12.75">
      <c r="A1594" s="35" t="s">
        <v>57</v>
      </c>
      <c r="E1594" s="40" t="s">
        <v>15841</v>
      </c>
    </row>
    <row r="1595" spans="1:5" ht="63.75">
      <c r="A1595" t="s">
        <v>59</v>
      </c>
      <c r="E1595" s="39" t="s">
        <v>15838</v>
      </c>
    </row>
    <row r="1596" spans="1:16" ht="25.5">
      <c r="A1596" t="s">
        <v>48</v>
      </c>
      <c s="34" t="s">
        <v>556</v>
      </c>
      <c s="34" t="s">
        <v>15842</v>
      </c>
      <c s="35" t="s">
        <v>4</v>
      </c>
      <c s="6" t="s">
        <v>15843</v>
      </c>
      <c s="36" t="s">
        <v>697</v>
      </c>
      <c s="37">
        <v>354.515</v>
      </c>
      <c s="36">
        <v>0</v>
      </c>
      <c s="36">
        <f>ROUND(G1596*H1596,6)</f>
      </c>
      <c r="L1596" s="38">
        <v>0</v>
      </c>
      <c s="32">
        <f>ROUND(ROUND(L1596,2)*ROUND(G1596,3),2)</f>
      </c>
      <c s="36" t="s">
        <v>6078</v>
      </c>
      <c>
        <f>(M1596*21)/100</f>
      </c>
      <c t="s">
        <v>26</v>
      </c>
    </row>
    <row r="1597" spans="1:5" ht="12.75">
      <c r="A1597" s="35" t="s">
        <v>55</v>
      </c>
      <c r="E1597" s="39" t="s">
        <v>4</v>
      </c>
    </row>
    <row r="1598" spans="1:5" ht="12.75">
      <c r="A1598" s="35" t="s">
        <v>57</v>
      </c>
      <c r="E1598" s="40" t="s">
        <v>15844</v>
      </c>
    </row>
    <row r="1599" spans="1:5" ht="25.5">
      <c r="A1599" t="s">
        <v>59</v>
      </c>
      <c r="E1599" s="39" t="s">
        <v>15845</v>
      </c>
    </row>
    <row r="1600" spans="1:16" ht="12.75">
      <c r="A1600" t="s">
        <v>48</v>
      </c>
      <c s="34" t="s">
        <v>557</v>
      </c>
      <c s="34" t="s">
        <v>15846</v>
      </c>
      <c s="35" t="s">
        <v>4</v>
      </c>
      <c s="6" t="s">
        <v>15847</v>
      </c>
      <c s="36" t="s">
        <v>697</v>
      </c>
      <c s="37">
        <v>354.515</v>
      </c>
      <c s="36">
        <v>0</v>
      </c>
      <c s="36">
        <f>ROUND(G1600*H1600,6)</f>
      </c>
      <c r="L1600" s="38">
        <v>0</v>
      </c>
      <c s="32">
        <f>ROUND(ROUND(L1600,2)*ROUND(G1600,3),2)</f>
      </c>
      <c s="36" t="s">
        <v>6078</v>
      </c>
      <c>
        <f>(M1600*21)/100</f>
      </c>
      <c t="s">
        <v>26</v>
      </c>
    </row>
    <row r="1601" spans="1:5" ht="12.75">
      <c r="A1601" s="35" t="s">
        <v>55</v>
      </c>
      <c r="E1601" s="39" t="s">
        <v>4</v>
      </c>
    </row>
    <row r="1602" spans="1:5" ht="12.75">
      <c r="A1602" s="35" t="s">
        <v>57</v>
      </c>
      <c r="E1602" s="40" t="s">
        <v>15844</v>
      </c>
    </row>
    <row r="1603" spans="1:5" ht="25.5">
      <c r="A1603" t="s">
        <v>59</v>
      </c>
      <c r="E1603" s="39" t="s">
        <v>15848</v>
      </c>
    </row>
    <row r="1604" spans="1:16" ht="25.5">
      <c r="A1604" t="s">
        <v>48</v>
      </c>
      <c s="34" t="s">
        <v>558</v>
      </c>
      <c s="34" t="s">
        <v>15849</v>
      </c>
      <c s="35" t="s">
        <v>4</v>
      </c>
      <c s="6" t="s">
        <v>15850</v>
      </c>
      <c s="36" t="s">
        <v>697</v>
      </c>
      <c s="37">
        <v>21270.9</v>
      </c>
      <c s="36">
        <v>0</v>
      </c>
      <c s="36">
        <f>ROUND(G1604*H1604,6)</f>
      </c>
      <c r="L1604" s="38">
        <v>0</v>
      </c>
      <c s="32">
        <f>ROUND(ROUND(L1604,2)*ROUND(G1604,3),2)</f>
      </c>
      <c s="36" t="s">
        <v>6078</v>
      </c>
      <c>
        <f>(M1604*21)/100</f>
      </c>
      <c t="s">
        <v>26</v>
      </c>
    </row>
    <row r="1605" spans="1:5" ht="12.75">
      <c r="A1605" s="35" t="s">
        <v>55</v>
      </c>
      <c r="E1605" s="39" t="s">
        <v>4</v>
      </c>
    </row>
    <row r="1606" spans="1:5" ht="12.75">
      <c r="A1606" s="35" t="s">
        <v>57</v>
      </c>
      <c r="E1606" s="40" t="s">
        <v>15841</v>
      </c>
    </row>
    <row r="1607" spans="1:5" ht="25.5">
      <c r="A1607" t="s">
        <v>59</v>
      </c>
      <c r="E1607" s="39" t="s">
        <v>15848</v>
      </c>
    </row>
    <row r="1608" spans="1:16" ht="25.5">
      <c r="A1608" t="s">
        <v>48</v>
      </c>
      <c s="34" t="s">
        <v>559</v>
      </c>
      <c s="34" t="s">
        <v>15851</v>
      </c>
      <c s="35" t="s">
        <v>4</v>
      </c>
      <c s="6" t="s">
        <v>15852</v>
      </c>
      <c s="36" t="s">
        <v>697</v>
      </c>
      <c s="37">
        <v>354.515</v>
      </c>
      <c s="36">
        <v>0</v>
      </c>
      <c s="36">
        <f>ROUND(G1608*H1608,6)</f>
      </c>
      <c r="L1608" s="38">
        <v>0</v>
      </c>
      <c s="32">
        <f>ROUND(ROUND(L1608,2)*ROUND(G1608,3),2)</f>
      </c>
      <c s="36" t="s">
        <v>6078</v>
      </c>
      <c>
        <f>(M1608*21)/100</f>
      </c>
      <c t="s">
        <v>26</v>
      </c>
    </row>
    <row r="1609" spans="1:5" ht="12.75">
      <c r="A1609" s="35" t="s">
        <v>55</v>
      </c>
      <c r="E1609" s="39" t="s">
        <v>4</v>
      </c>
    </row>
    <row r="1610" spans="1:5" ht="12.75">
      <c r="A1610" s="35" t="s">
        <v>57</v>
      </c>
      <c r="E1610" s="40" t="s">
        <v>15844</v>
      </c>
    </row>
    <row r="1611" spans="1:5" ht="12.75">
      <c r="A1611" t="s">
        <v>59</v>
      </c>
      <c r="E1611" s="39" t="s">
        <v>4</v>
      </c>
    </row>
    <row r="1612" spans="1:16" ht="25.5">
      <c r="A1612" t="s">
        <v>48</v>
      </c>
      <c s="34" t="s">
        <v>560</v>
      </c>
      <c s="34" t="s">
        <v>11339</v>
      </c>
      <c s="35" t="s">
        <v>4</v>
      </c>
      <c s="6" t="s">
        <v>13449</v>
      </c>
      <c s="36" t="s">
        <v>697</v>
      </c>
      <c s="37">
        <v>8.05</v>
      </c>
      <c s="36">
        <v>0.00013</v>
      </c>
      <c s="36">
        <f>ROUND(G1612*H1612,6)</f>
      </c>
      <c r="L1612" s="38">
        <v>0</v>
      </c>
      <c s="32">
        <f>ROUND(ROUND(L1612,2)*ROUND(G1612,3),2)</f>
      </c>
      <c s="36" t="s">
        <v>6078</v>
      </c>
      <c>
        <f>(M1612*21)/100</f>
      </c>
      <c t="s">
        <v>26</v>
      </c>
    </row>
    <row r="1613" spans="1:5" ht="12.75">
      <c r="A1613" s="35" t="s">
        <v>55</v>
      </c>
      <c r="E1613" s="39" t="s">
        <v>4</v>
      </c>
    </row>
    <row r="1614" spans="1:5" ht="25.5">
      <c r="A1614" s="35" t="s">
        <v>57</v>
      </c>
      <c r="E1614" s="40" t="s">
        <v>15853</v>
      </c>
    </row>
    <row r="1615" spans="1:5" ht="63.75">
      <c r="A1615" t="s">
        <v>59</v>
      </c>
      <c r="E1615" s="39" t="s">
        <v>15854</v>
      </c>
    </row>
    <row r="1616" spans="1:16" ht="38.25">
      <c r="A1616" t="s">
        <v>48</v>
      </c>
      <c s="34" t="s">
        <v>561</v>
      </c>
      <c s="34" t="s">
        <v>15855</v>
      </c>
      <c s="35" t="s">
        <v>4</v>
      </c>
      <c s="6" t="s">
        <v>15856</v>
      </c>
      <c s="36" t="s">
        <v>697</v>
      </c>
      <c s="37">
        <v>907.976</v>
      </c>
      <c s="36">
        <v>3E-05</v>
      </c>
      <c s="36">
        <f>ROUND(G1616*H1616,6)</f>
      </c>
      <c r="L1616" s="38">
        <v>0</v>
      </c>
      <c s="32">
        <f>ROUND(ROUND(L1616,2)*ROUND(G1616,3),2)</f>
      </c>
      <c s="36" t="s">
        <v>6078</v>
      </c>
      <c>
        <f>(M1616*21)/100</f>
      </c>
      <c t="s">
        <v>26</v>
      </c>
    </row>
    <row r="1617" spans="1:5" ht="12.75">
      <c r="A1617" s="35" t="s">
        <v>55</v>
      </c>
      <c r="E1617" s="39" t="s">
        <v>4</v>
      </c>
    </row>
    <row r="1618" spans="1:5" ht="12.75">
      <c r="A1618" s="35" t="s">
        <v>57</v>
      </c>
      <c r="E1618" s="40" t="s">
        <v>15857</v>
      </c>
    </row>
    <row r="1619" spans="1:5" ht="242.25">
      <c r="A1619" t="s">
        <v>59</v>
      </c>
      <c r="E1619" s="39" t="s">
        <v>9562</v>
      </c>
    </row>
    <row r="1620" spans="1:16" ht="12.75">
      <c r="A1620" t="s">
        <v>48</v>
      </c>
      <c s="34" t="s">
        <v>562</v>
      </c>
      <c s="34" t="s">
        <v>15858</v>
      </c>
      <c s="35" t="s">
        <v>4</v>
      </c>
      <c s="6" t="s">
        <v>15859</v>
      </c>
      <c s="36" t="s">
        <v>92</v>
      </c>
      <c s="37">
        <v>13</v>
      </c>
      <c s="36">
        <v>0.00018</v>
      </c>
      <c s="36">
        <f>ROUND(G1620*H1620,6)</f>
      </c>
      <c r="L1620" s="38">
        <v>0</v>
      </c>
      <c s="32">
        <f>ROUND(ROUND(L1620,2)*ROUND(G1620,3),2)</f>
      </c>
      <c s="36" t="s">
        <v>6078</v>
      </c>
      <c>
        <f>(M1620*21)/100</f>
      </c>
      <c t="s">
        <v>26</v>
      </c>
    </row>
    <row r="1621" spans="1:5" ht="12.75">
      <c r="A1621" s="35" t="s">
        <v>55</v>
      </c>
      <c r="E1621" s="39" t="s">
        <v>4</v>
      </c>
    </row>
    <row r="1622" spans="1:5" ht="63.75">
      <c r="A1622" s="35" t="s">
        <v>57</v>
      </c>
      <c r="E1622" s="40" t="s">
        <v>15860</v>
      </c>
    </row>
    <row r="1623" spans="1:5" ht="102">
      <c r="A1623" t="s">
        <v>59</v>
      </c>
      <c r="E1623" s="39" t="s">
        <v>15861</v>
      </c>
    </row>
    <row r="1624" spans="1:16" ht="12.75">
      <c r="A1624" t="s">
        <v>48</v>
      </c>
      <c s="34" t="s">
        <v>563</v>
      </c>
      <c s="34" t="s">
        <v>15862</v>
      </c>
      <c s="35" t="s">
        <v>4</v>
      </c>
      <c s="6" t="s">
        <v>15863</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15864</v>
      </c>
      <c s="35" t="s">
        <v>4</v>
      </c>
      <c s="6" t="s">
        <v>15865</v>
      </c>
      <c s="36" t="s">
        <v>1128</v>
      </c>
      <c s="37">
        <v>1</v>
      </c>
      <c s="36">
        <v>0</v>
      </c>
      <c s="36">
        <f>ROUND(G1628*H1628,6)</f>
      </c>
      <c r="L1628" s="38">
        <v>0</v>
      </c>
      <c s="32">
        <f>ROUND(ROUND(L1628,2)*ROUND(G1628,3),2)</f>
      </c>
      <c s="36" t="s">
        <v>54</v>
      </c>
      <c>
        <f>(M1628*21)/100</f>
      </c>
      <c t="s">
        <v>26</v>
      </c>
    </row>
    <row r="1629" spans="1:5" ht="25.5">
      <c r="A1629" s="35" t="s">
        <v>55</v>
      </c>
      <c r="E1629" s="39" t="s">
        <v>15866</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15869</v>
      </c>
      <c r="E8" s="30" t="s">
        <v>15868</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15870</v>
      </c>
      <c s="35" t="s">
        <v>4</v>
      </c>
      <c s="6" t="s">
        <v>15871</v>
      </c>
      <c s="36" t="s">
        <v>697</v>
      </c>
      <c s="37">
        <v>437.115</v>
      </c>
      <c s="36">
        <v>0</v>
      </c>
      <c s="36">
        <f>ROUND(G10*H10,6)</f>
      </c>
      <c r="L10" s="38">
        <v>0</v>
      </c>
      <c s="32">
        <f>ROUND(ROUND(L10,2)*ROUND(G10,3),2)</f>
      </c>
      <c s="36" t="s">
        <v>6078</v>
      </c>
      <c>
        <f>(M10*21)/100</f>
      </c>
      <c t="s">
        <v>26</v>
      </c>
    </row>
    <row r="11" spans="1:5" ht="12.75">
      <c r="A11" s="35" t="s">
        <v>55</v>
      </c>
      <c r="E11" s="39" t="s">
        <v>4</v>
      </c>
    </row>
    <row r="12" spans="1:5" ht="12.75">
      <c r="A12" s="35" t="s">
        <v>57</v>
      </c>
      <c r="E12" s="40" t="s">
        <v>15872</v>
      </c>
    </row>
    <row r="13" spans="1:5" ht="89.25">
      <c r="A13" t="s">
        <v>59</v>
      </c>
      <c r="E13" s="39" t="s">
        <v>14922</v>
      </c>
    </row>
    <row r="14" spans="1:16" ht="12.75">
      <c r="A14" t="s">
        <v>48</v>
      </c>
      <c s="34" t="s">
        <v>26</v>
      </c>
      <c s="34" t="s">
        <v>15873</v>
      </c>
      <c s="35" t="s">
        <v>4</v>
      </c>
      <c s="6" t="s">
        <v>15874</v>
      </c>
      <c s="36" t="s">
        <v>71</v>
      </c>
      <c s="37">
        <v>45.4</v>
      </c>
      <c s="36">
        <v>0</v>
      </c>
      <c s="36">
        <f>ROUND(G14*H14,6)</f>
      </c>
      <c r="L14" s="38">
        <v>0</v>
      </c>
      <c s="32">
        <f>ROUND(ROUND(L14,2)*ROUND(G14,3),2)</f>
      </c>
      <c s="36" t="s">
        <v>6078</v>
      </c>
      <c>
        <f>(M14*21)/100</f>
      </c>
      <c t="s">
        <v>26</v>
      </c>
    </row>
    <row r="15" spans="1:5" ht="12.75">
      <c r="A15" s="35" t="s">
        <v>55</v>
      </c>
      <c r="E15" s="39" t="s">
        <v>4</v>
      </c>
    </row>
    <row r="16" spans="1:5" ht="51">
      <c r="A16" s="35" t="s">
        <v>57</v>
      </c>
      <c r="E16" s="40" t="s">
        <v>15875</v>
      </c>
    </row>
    <row r="17" spans="1:5" ht="38.25">
      <c r="A17" t="s">
        <v>59</v>
      </c>
      <c r="E17" s="39" t="s">
        <v>15876</v>
      </c>
    </row>
    <row r="18" spans="1:16" ht="25.5">
      <c r="A18" t="s">
        <v>48</v>
      </c>
      <c s="34" t="s">
        <v>25</v>
      </c>
      <c s="34" t="s">
        <v>14923</v>
      </c>
      <c s="35" t="s">
        <v>4</v>
      </c>
      <c s="6" t="s">
        <v>14924</v>
      </c>
      <c s="36" t="s">
        <v>65</v>
      </c>
      <c s="37">
        <v>1468.46</v>
      </c>
      <c s="36">
        <v>0</v>
      </c>
      <c s="36">
        <f>ROUND(G18*H18,6)</f>
      </c>
      <c r="L18" s="38">
        <v>0</v>
      </c>
      <c s="32">
        <f>ROUND(ROUND(L18,2)*ROUND(G18,3),2)</f>
      </c>
      <c s="36" t="s">
        <v>6078</v>
      </c>
      <c>
        <f>(M18*21)/100</f>
      </c>
      <c t="s">
        <v>26</v>
      </c>
    </row>
    <row r="19" spans="1:5" ht="12.75">
      <c r="A19" s="35" t="s">
        <v>55</v>
      </c>
      <c r="E19" s="39" t="s">
        <v>4</v>
      </c>
    </row>
    <row r="20" spans="1:5" ht="12.75">
      <c r="A20" s="35" t="s">
        <v>57</v>
      </c>
      <c r="E20" s="40" t="s">
        <v>15877</v>
      </c>
    </row>
    <row r="21" spans="1:5" ht="51">
      <c r="A21" t="s">
        <v>59</v>
      </c>
      <c r="E21" s="39" t="s">
        <v>14926</v>
      </c>
    </row>
    <row r="22" spans="1:16" ht="25.5">
      <c r="A22" t="s">
        <v>48</v>
      </c>
      <c s="34" t="s">
        <v>74</v>
      </c>
      <c s="34" t="s">
        <v>6117</v>
      </c>
      <c s="35" t="s">
        <v>4</v>
      </c>
      <c s="6" t="s">
        <v>13607</v>
      </c>
      <c s="36" t="s">
        <v>65</v>
      </c>
      <c s="37">
        <v>866.253</v>
      </c>
      <c s="36">
        <v>0</v>
      </c>
      <c s="36">
        <f>ROUND(G22*H22,6)</f>
      </c>
      <c r="L22" s="38">
        <v>0</v>
      </c>
      <c s="32">
        <f>ROUND(ROUND(L22,2)*ROUND(G22,3),2)</f>
      </c>
      <c s="36" t="s">
        <v>6078</v>
      </c>
      <c>
        <f>(M22*21)/100</f>
      </c>
      <c t="s">
        <v>26</v>
      </c>
    </row>
    <row r="23" spans="1:5" ht="12.75">
      <c r="A23" s="35" t="s">
        <v>55</v>
      </c>
      <c r="E23" s="39" t="s">
        <v>4</v>
      </c>
    </row>
    <row r="24" spans="1:5" ht="204">
      <c r="A24" s="35" t="s">
        <v>57</v>
      </c>
      <c r="E24" s="40" t="s">
        <v>15878</v>
      </c>
    </row>
    <row r="25" spans="1:5" ht="242.25">
      <c r="A25" t="s">
        <v>59</v>
      </c>
      <c r="E25" s="39" t="s">
        <v>9392</v>
      </c>
    </row>
    <row r="26" spans="1:16" ht="25.5">
      <c r="A26" t="s">
        <v>48</v>
      </c>
      <c s="34" t="s">
        <v>77</v>
      </c>
      <c s="34" t="s">
        <v>15879</v>
      </c>
      <c s="35" t="s">
        <v>4</v>
      </c>
      <c s="6" t="s">
        <v>15880</v>
      </c>
      <c s="36" t="s">
        <v>697</v>
      </c>
      <c s="37">
        <v>437.115</v>
      </c>
      <c s="36">
        <v>0</v>
      </c>
      <c s="36">
        <f>ROUND(G26*H26,6)</f>
      </c>
      <c r="L26" s="38">
        <v>0</v>
      </c>
      <c s="32">
        <f>ROUND(ROUND(L26,2)*ROUND(G26,3),2)</f>
      </c>
      <c s="36" t="s">
        <v>6078</v>
      </c>
      <c>
        <f>(M26*21)/100</f>
      </c>
      <c t="s">
        <v>26</v>
      </c>
    </row>
    <row r="27" spans="1:5" ht="12.75">
      <c r="A27" s="35" t="s">
        <v>55</v>
      </c>
      <c r="E27" s="39" t="s">
        <v>4</v>
      </c>
    </row>
    <row r="28" spans="1:5" ht="12.75">
      <c r="A28" s="35" t="s">
        <v>57</v>
      </c>
      <c r="E28" s="40" t="s">
        <v>4</v>
      </c>
    </row>
    <row r="29" spans="1:5" ht="51">
      <c r="A29" t="s">
        <v>59</v>
      </c>
      <c r="E29" s="39" t="s">
        <v>15881</v>
      </c>
    </row>
    <row r="30" spans="1:16" ht="12.75">
      <c r="A30" t="s">
        <v>48</v>
      </c>
      <c s="34" t="s">
        <v>80</v>
      </c>
      <c s="34" t="s">
        <v>15882</v>
      </c>
      <c s="35" t="s">
        <v>4</v>
      </c>
      <c s="6" t="s">
        <v>15883</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15884</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15885</v>
      </c>
    </row>
    <row r="37" spans="1:5" ht="25.5">
      <c r="A37" t="s">
        <v>59</v>
      </c>
      <c r="E37" s="39" t="s">
        <v>56</v>
      </c>
    </row>
    <row r="38" spans="1:13" ht="12.75">
      <c r="A38" t="s">
        <v>45</v>
      </c>
      <c r="C38" s="31" t="s">
        <v>26</v>
      </c>
      <c r="E38" s="33" t="s">
        <v>6136</v>
      </c>
      <c r="J38" s="32">
        <f>0</f>
      </c>
      <c s="32">
        <f>0</f>
      </c>
      <c s="32">
        <f>0+L39+L43+L47+L51+L55+L59+L63+L67+L71+L75+L79+L83+L87+L91+L95</f>
      </c>
      <c s="32">
        <f>0+M39+M43+M47+M51+M55+M59+M63+M67+M71+M75+M79+M83+M87+M91+M95</f>
      </c>
    </row>
    <row r="39" spans="1:16" ht="25.5">
      <c r="A39" t="s">
        <v>48</v>
      </c>
      <c s="34" t="s">
        <v>86</v>
      </c>
      <c s="34" t="s">
        <v>15886</v>
      </c>
      <c s="35" t="s">
        <v>4</v>
      </c>
      <c s="6" t="s">
        <v>15887</v>
      </c>
      <c s="36" t="s">
        <v>65</v>
      </c>
      <c s="37">
        <v>17.511</v>
      </c>
      <c s="36">
        <v>1.98</v>
      </c>
      <c s="36">
        <f>ROUND(G39*H39,6)</f>
      </c>
      <c r="L39" s="38">
        <v>0</v>
      </c>
      <c s="32">
        <f>ROUND(ROUND(L39,2)*ROUND(G39,3),2)</f>
      </c>
      <c s="36" t="s">
        <v>6078</v>
      </c>
      <c>
        <f>(M39*21)/100</f>
      </c>
      <c t="s">
        <v>26</v>
      </c>
    </row>
    <row r="40" spans="1:5" ht="12.75">
      <c r="A40" s="35" t="s">
        <v>55</v>
      </c>
      <c r="E40" s="39" t="s">
        <v>15888</v>
      </c>
    </row>
    <row r="41" spans="1:5" ht="344.25">
      <c r="A41" s="35" t="s">
        <v>57</v>
      </c>
      <c r="E41" s="40" t="s">
        <v>15889</v>
      </c>
    </row>
    <row r="42" spans="1:5" ht="51">
      <c r="A42" t="s">
        <v>59</v>
      </c>
      <c r="E42" s="39" t="s">
        <v>9411</v>
      </c>
    </row>
    <row r="43" spans="1:16" ht="12.75">
      <c r="A43" t="s">
        <v>48</v>
      </c>
      <c s="34" t="s">
        <v>89</v>
      </c>
      <c s="34" t="s">
        <v>10654</v>
      </c>
      <c s="35" t="s">
        <v>4</v>
      </c>
      <c s="6" t="s">
        <v>10655</v>
      </c>
      <c s="36" t="s">
        <v>65</v>
      </c>
      <c s="37">
        <v>16.173</v>
      </c>
      <c s="36">
        <v>2.25634</v>
      </c>
      <c s="36">
        <f>ROUND(G43*H43,6)</f>
      </c>
      <c r="L43" s="38">
        <v>0</v>
      </c>
      <c s="32">
        <f>ROUND(ROUND(L43,2)*ROUND(G43,3),2)</f>
      </c>
      <c s="36" t="s">
        <v>6078</v>
      </c>
      <c>
        <f>(M43*21)/100</f>
      </c>
      <c t="s">
        <v>26</v>
      </c>
    </row>
    <row r="44" spans="1:5" ht="12.75">
      <c r="A44" s="35" t="s">
        <v>55</v>
      </c>
      <c r="E44" s="39" t="s">
        <v>4</v>
      </c>
    </row>
    <row r="45" spans="1:5" ht="51">
      <c r="A45" s="35" t="s">
        <v>57</v>
      </c>
      <c r="E45" s="40" t="s">
        <v>15890</v>
      </c>
    </row>
    <row r="46" spans="1:5" ht="89.25">
      <c r="A46" t="s">
        <v>59</v>
      </c>
      <c r="E46" s="39" t="s">
        <v>14937</v>
      </c>
    </row>
    <row r="47" spans="1:16" ht="25.5">
      <c r="A47" t="s">
        <v>48</v>
      </c>
      <c s="34" t="s">
        <v>93</v>
      </c>
      <c s="34" t="s">
        <v>15891</v>
      </c>
      <c s="35" t="s">
        <v>4</v>
      </c>
      <c s="6" t="s">
        <v>15892</v>
      </c>
      <c s="36" t="s">
        <v>65</v>
      </c>
      <c s="37">
        <v>14.646</v>
      </c>
      <c s="36">
        <v>2.55178</v>
      </c>
      <c s="36">
        <f>ROUND(G47*H47,6)</f>
      </c>
      <c r="L47" s="38">
        <v>0</v>
      </c>
      <c s="32">
        <f>ROUND(ROUND(L47,2)*ROUND(G47,3),2)</f>
      </c>
      <c s="36" t="s">
        <v>6078</v>
      </c>
      <c>
        <f>(M47*21)/100</f>
      </c>
      <c t="s">
        <v>26</v>
      </c>
    </row>
    <row r="48" spans="1:5" ht="12.75">
      <c r="A48" s="35" t="s">
        <v>55</v>
      </c>
      <c r="E48" s="39" t="s">
        <v>4</v>
      </c>
    </row>
    <row r="49" spans="1:5" ht="89.25">
      <c r="A49" s="35" t="s">
        <v>57</v>
      </c>
      <c r="E49" s="40" t="s">
        <v>15893</v>
      </c>
    </row>
    <row r="50" spans="1:5" ht="51">
      <c r="A50" t="s">
        <v>59</v>
      </c>
      <c r="E50" s="39" t="s">
        <v>15894</v>
      </c>
    </row>
    <row r="51" spans="1:16" ht="25.5">
      <c r="A51" t="s">
        <v>48</v>
      </c>
      <c s="34" t="s">
        <v>96</v>
      </c>
      <c s="34" t="s">
        <v>14938</v>
      </c>
      <c s="35" t="s">
        <v>4</v>
      </c>
      <c s="6" t="s">
        <v>14939</v>
      </c>
      <c s="36" t="s">
        <v>65</v>
      </c>
      <c s="37">
        <v>64.691</v>
      </c>
      <c s="36">
        <v>2.55178</v>
      </c>
      <c s="36">
        <f>ROUND(G51*H51,6)</f>
      </c>
      <c r="L51" s="38">
        <v>0</v>
      </c>
      <c s="32">
        <f>ROUND(ROUND(L51,2)*ROUND(G51,3),2)</f>
      </c>
      <c s="36" t="s">
        <v>6078</v>
      </c>
      <c>
        <f>(M51*21)/100</f>
      </c>
      <c t="s">
        <v>26</v>
      </c>
    </row>
    <row r="52" spans="1:5" ht="12.75">
      <c r="A52" s="35" t="s">
        <v>55</v>
      </c>
      <c r="E52" s="39" t="s">
        <v>4</v>
      </c>
    </row>
    <row r="53" spans="1:5" ht="51">
      <c r="A53" s="35" t="s">
        <v>57</v>
      </c>
      <c r="E53" s="40" t="s">
        <v>15895</v>
      </c>
    </row>
    <row r="54" spans="1:5" ht="89.25">
      <c r="A54" t="s">
        <v>59</v>
      </c>
      <c r="E54" s="39" t="s">
        <v>14941</v>
      </c>
    </row>
    <row r="55" spans="1:16" ht="25.5">
      <c r="A55" t="s">
        <v>48</v>
      </c>
      <c s="34" t="s">
        <v>99</v>
      </c>
      <c s="34" t="s">
        <v>15896</v>
      </c>
      <c s="35" t="s">
        <v>4</v>
      </c>
      <c s="6" t="s">
        <v>15897</v>
      </c>
      <c s="36" t="s">
        <v>697</v>
      </c>
      <c s="37">
        <v>44.875</v>
      </c>
      <c s="36">
        <v>0.00458</v>
      </c>
      <c s="36">
        <f>ROUND(G55*H55,6)</f>
      </c>
      <c r="L55" s="38">
        <v>0</v>
      </c>
      <c s="32">
        <f>ROUND(ROUND(L55,2)*ROUND(G55,3),2)</f>
      </c>
      <c s="36" t="s">
        <v>6078</v>
      </c>
      <c>
        <f>(M55*21)/100</f>
      </c>
      <c t="s">
        <v>26</v>
      </c>
    </row>
    <row r="56" spans="1:5" ht="12.75">
      <c r="A56" s="35" t="s">
        <v>55</v>
      </c>
      <c r="E56" s="39" t="s">
        <v>4</v>
      </c>
    </row>
    <row r="57" spans="1:5" ht="178.5">
      <c r="A57" s="35" t="s">
        <v>57</v>
      </c>
      <c r="E57" s="40" t="s">
        <v>15898</v>
      </c>
    </row>
    <row r="58" spans="1:5" ht="12.75">
      <c r="A58" t="s">
        <v>59</v>
      </c>
      <c r="E58" s="39" t="s">
        <v>4</v>
      </c>
    </row>
    <row r="59" spans="1:16" ht="25.5">
      <c r="A59" t="s">
        <v>48</v>
      </c>
      <c s="34" t="s">
        <v>102</v>
      </c>
      <c s="34" t="s">
        <v>15899</v>
      </c>
      <c s="35" t="s">
        <v>4</v>
      </c>
      <c s="6" t="s">
        <v>15900</v>
      </c>
      <c s="36" t="s">
        <v>697</v>
      </c>
      <c s="37">
        <v>44.875</v>
      </c>
      <c s="36">
        <v>0</v>
      </c>
      <c s="36">
        <f>ROUND(G59*H59,6)</f>
      </c>
      <c r="L59" s="38">
        <v>0</v>
      </c>
      <c s="32">
        <f>ROUND(ROUND(L59,2)*ROUND(G59,3),2)</f>
      </c>
      <c s="36" t="s">
        <v>6078</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10661</v>
      </c>
      <c s="35" t="s">
        <v>4</v>
      </c>
      <c s="6" t="s">
        <v>10662</v>
      </c>
      <c s="36" t="s">
        <v>53</v>
      </c>
      <c s="37">
        <v>2.725</v>
      </c>
      <c s="36">
        <v>1.06277</v>
      </c>
      <c s="36">
        <f>ROUND(G63*H63,6)</f>
      </c>
      <c r="L63" s="38">
        <v>0</v>
      </c>
      <c s="32">
        <f>ROUND(ROUND(L63,2)*ROUND(G63,3),2)</f>
      </c>
      <c s="36" t="s">
        <v>6078</v>
      </c>
      <c>
        <f>(M63*21)/100</f>
      </c>
      <c t="s">
        <v>26</v>
      </c>
    </row>
    <row r="64" spans="1:5" ht="12.75">
      <c r="A64" s="35" t="s">
        <v>55</v>
      </c>
      <c r="E64" s="39" t="s">
        <v>4</v>
      </c>
    </row>
    <row r="65" spans="1:5" ht="51">
      <c r="A65" s="35" t="s">
        <v>57</v>
      </c>
      <c r="E65" s="40" t="s">
        <v>15901</v>
      </c>
    </row>
    <row r="66" spans="1:5" ht="25.5">
      <c r="A66" t="s">
        <v>59</v>
      </c>
      <c r="E66" s="39" t="s">
        <v>9419</v>
      </c>
    </row>
    <row r="67" spans="1:16" ht="25.5">
      <c r="A67" t="s">
        <v>48</v>
      </c>
      <c s="34" t="s">
        <v>108</v>
      </c>
      <c s="34" t="s">
        <v>15902</v>
      </c>
      <c s="35" t="s">
        <v>4</v>
      </c>
      <c s="6" t="s">
        <v>15903</v>
      </c>
      <c s="36" t="s">
        <v>65</v>
      </c>
      <c s="37">
        <v>33</v>
      </c>
      <c s="36">
        <v>2.55178</v>
      </c>
      <c s="36">
        <f>ROUND(G67*H67,6)</f>
      </c>
      <c r="L67" s="38">
        <v>0</v>
      </c>
      <c s="32">
        <f>ROUND(ROUND(L67,2)*ROUND(G67,3),2)</f>
      </c>
      <c s="36" t="s">
        <v>6078</v>
      </c>
      <c>
        <f>(M67*21)/100</f>
      </c>
      <c t="s">
        <v>26</v>
      </c>
    </row>
    <row r="68" spans="1:5" ht="12.75">
      <c r="A68" s="35" t="s">
        <v>55</v>
      </c>
      <c r="E68" s="39" t="s">
        <v>4</v>
      </c>
    </row>
    <row r="69" spans="1:5" ht="102">
      <c r="A69" s="35" t="s">
        <v>57</v>
      </c>
      <c r="E69" s="40" t="s">
        <v>15904</v>
      </c>
    </row>
    <row r="70" spans="1:5" ht="51">
      <c r="A70" t="s">
        <v>59</v>
      </c>
      <c r="E70" s="39" t="s">
        <v>15894</v>
      </c>
    </row>
    <row r="71" spans="1:16" ht="12.75">
      <c r="A71" t="s">
        <v>48</v>
      </c>
      <c s="34" t="s">
        <v>111</v>
      </c>
      <c s="34" t="s">
        <v>15905</v>
      </c>
      <c s="35" t="s">
        <v>4</v>
      </c>
      <c s="6" t="s">
        <v>15906</v>
      </c>
      <c s="36" t="s">
        <v>697</v>
      </c>
      <c s="37">
        <v>111.28</v>
      </c>
      <c s="36">
        <v>0.00458</v>
      </c>
      <c s="36">
        <f>ROUND(G71*H71,6)</f>
      </c>
      <c r="L71" s="38">
        <v>0</v>
      </c>
      <c s="32">
        <f>ROUND(ROUND(L71,2)*ROUND(G71,3),2)</f>
      </c>
      <c s="36" t="s">
        <v>6078</v>
      </c>
      <c>
        <f>(M71*21)/100</f>
      </c>
      <c t="s">
        <v>26</v>
      </c>
    </row>
    <row r="72" spans="1:5" ht="12.75">
      <c r="A72" s="35" t="s">
        <v>55</v>
      </c>
      <c r="E72" s="39" t="s">
        <v>4</v>
      </c>
    </row>
    <row r="73" spans="1:5" ht="102">
      <c r="A73" s="35" t="s">
        <v>57</v>
      </c>
      <c r="E73" s="40" t="s">
        <v>15907</v>
      </c>
    </row>
    <row r="74" spans="1:5" ht="12.75">
      <c r="A74" t="s">
        <v>59</v>
      </c>
      <c r="E74" s="39" t="s">
        <v>4</v>
      </c>
    </row>
    <row r="75" spans="1:16" ht="25.5">
      <c r="A75" t="s">
        <v>48</v>
      </c>
      <c s="34" t="s">
        <v>114</v>
      </c>
      <c s="34" t="s">
        <v>15908</v>
      </c>
      <c s="35" t="s">
        <v>4</v>
      </c>
      <c s="6" t="s">
        <v>15909</v>
      </c>
      <c s="36" t="s">
        <v>697</v>
      </c>
      <c s="37">
        <v>111.28</v>
      </c>
      <c s="36">
        <v>0</v>
      </c>
      <c s="36">
        <f>ROUND(G75*H75,6)</f>
      </c>
      <c r="L75" s="38">
        <v>0</v>
      </c>
      <c s="32">
        <f>ROUND(ROUND(L75,2)*ROUND(G75,3),2)</f>
      </c>
      <c s="36" t="s">
        <v>6078</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15910</v>
      </c>
      <c s="35" t="s">
        <v>4</v>
      </c>
      <c s="6" t="s">
        <v>15911</v>
      </c>
      <c s="36" t="s">
        <v>65</v>
      </c>
      <c s="37">
        <v>15.68</v>
      </c>
      <c s="36">
        <v>2.55178</v>
      </c>
      <c s="36">
        <f>ROUND(G79*H79,6)</f>
      </c>
      <c r="L79" s="38">
        <v>0</v>
      </c>
      <c s="32">
        <f>ROUND(ROUND(L79,2)*ROUND(G79,3),2)</f>
      </c>
      <c s="36" t="s">
        <v>6078</v>
      </c>
      <c>
        <f>(M79*21)/100</f>
      </c>
      <c t="s">
        <v>26</v>
      </c>
    </row>
    <row r="80" spans="1:5" ht="12.75">
      <c r="A80" s="35" t="s">
        <v>55</v>
      </c>
      <c r="E80" s="39" t="s">
        <v>4</v>
      </c>
    </row>
    <row r="81" spans="1:5" ht="12.75">
      <c r="A81" s="35" t="s">
        <v>57</v>
      </c>
      <c r="E81" s="40" t="s">
        <v>15912</v>
      </c>
    </row>
    <row r="82" spans="1:5" ht="51">
      <c r="A82" t="s">
        <v>59</v>
      </c>
      <c r="E82" s="39" t="s">
        <v>15894</v>
      </c>
    </row>
    <row r="83" spans="1:16" ht="12.75">
      <c r="A83" t="s">
        <v>48</v>
      </c>
      <c s="34" t="s">
        <v>121</v>
      </c>
      <c s="34" t="s">
        <v>15913</v>
      </c>
      <c s="35" t="s">
        <v>4</v>
      </c>
      <c s="6" t="s">
        <v>15914</v>
      </c>
      <c s="36" t="s">
        <v>697</v>
      </c>
      <c s="37">
        <v>38.08</v>
      </c>
      <c s="36">
        <v>0.00458</v>
      </c>
      <c s="36">
        <f>ROUND(G83*H83,6)</f>
      </c>
      <c r="L83" s="38">
        <v>0</v>
      </c>
      <c s="32">
        <f>ROUND(ROUND(L83,2)*ROUND(G83,3),2)</f>
      </c>
      <c s="36" t="s">
        <v>6078</v>
      </c>
      <c>
        <f>(M83*21)/100</f>
      </c>
      <c t="s">
        <v>26</v>
      </c>
    </row>
    <row r="84" spans="1:5" ht="12.75">
      <c r="A84" s="35" t="s">
        <v>55</v>
      </c>
      <c r="E84" s="39" t="s">
        <v>4</v>
      </c>
    </row>
    <row r="85" spans="1:5" ht="12.75">
      <c r="A85" s="35" t="s">
        <v>57</v>
      </c>
      <c r="E85" s="40" t="s">
        <v>15915</v>
      </c>
    </row>
    <row r="86" spans="1:5" ht="12.75">
      <c r="A86" t="s">
        <v>59</v>
      </c>
      <c r="E86" s="39" t="s">
        <v>4</v>
      </c>
    </row>
    <row r="87" spans="1:16" ht="25.5">
      <c r="A87" t="s">
        <v>48</v>
      </c>
      <c s="34" t="s">
        <v>124</v>
      </c>
      <c s="34" t="s">
        <v>15916</v>
      </c>
      <c s="35" t="s">
        <v>4</v>
      </c>
      <c s="6" t="s">
        <v>15917</v>
      </c>
      <c s="36" t="s">
        <v>697</v>
      </c>
      <c s="37">
        <v>38.08</v>
      </c>
      <c s="36">
        <v>0</v>
      </c>
      <c s="36">
        <f>ROUND(G87*H87,6)</f>
      </c>
      <c r="L87" s="38">
        <v>0</v>
      </c>
      <c s="32">
        <f>ROUND(ROUND(L87,2)*ROUND(G87,3),2)</f>
      </c>
      <c s="36" t="s">
        <v>6078</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15918</v>
      </c>
      <c s="35" t="s">
        <v>4</v>
      </c>
      <c s="6" t="s">
        <v>15919</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15920</v>
      </c>
    </row>
    <row r="94" spans="1:5" ht="25.5">
      <c r="A94" t="s">
        <v>59</v>
      </c>
      <c r="E94" s="39" t="s">
        <v>14948</v>
      </c>
    </row>
    <row r="95" spans="1:16" ht="25.5">
      <c r="A95" t="s">
        <v>48</v>
      </c>
      <c s="34" t="s">
        <v>130</v>
      </c>
      <c s="34" t="s">
        <v>15921</v>
      </c>
      <c s="35" t="s">
        <v>4</v>
      </c>
      <c s="6" t="s">
        <v>15922</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15923</v>
      </c>
    </row>
    <row r="98" spans="1:5" ht="51">
      <c r="A98" t="s">
        <v>59</v>
      </c>
      <c r="E98" s="39" t="s">
        <v>9411</v>
      </c>
    </row>
    <row r="99" spans="1:13" ht="12.75">
      <c r="A99" t="s">
        <v>45</v>
      </c>
      <c r="C99" s="31" t="s">
        <v>25</v>
      </c>
      <c r="E99" s="33" t="s">
        <v>4606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15924</v>
      </c>
      <c s="35" t="s">
        <v>4</v>
      </c>
      <c s="6" t="s">
        <v>15925</v>
      </c>
      <c s="36" t="s">
        <v>92</v>
      </c>
      <c s="37">
        <v>8</v>
      </c>
      <c s="36">
        <v>0.0001</v>
      </c>
      <c s="36">
        <f>ROUND(G100*H100,6)</f>
      </c>
      <c r="L100" s="38">
        <v>0</v>
      </c>
      <c s="32">
        <f>ROUND(ROUND(L100,2)*ROUND(G100,3),2)</f>
      </c>
      <c s="36" t="s">
        <v>6078</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15926</v>
      </c>
      <c s="35" t="s">
        <v>4</v>
      </c>
      <c s="6" t="s">
        <v>15927</v>
      </c>
      <c s="36" t="s">
        <v>71</v>
      </c>
      <c s="37">
        <v>119.328</v>
      </c>
      <c s="36">
        <v>0.0001</v>
      </c>
      <c s="36">
        <f>ROUND(G104*H104,6)</f>
      </c>
      <c r="L104" s="38">
        <v>0</v>
      </c>
      <c s="32">
        <f>ROUND(ROUND(L104,2)*ROUND(G104,3),2)</f>
      </c>
      <c s="36" t="s">
        <v>6078</v>
      </c>
      <c>
        <f>(M104*21)/100</f>
      </c>
      <c t="s">
        <v>26</v>
      </c>
    </row>
    <row r="105" spans="1:5" ht="12.75">
      <c r="A105" s="35" t="s">
        <v>55</v>
      </c>
      <c r="E105" s="39" t="s">
        <v>4</v>
      </c>
    </row>
    <row r="106" spans="1:5" ht="12.75">
      <c r="A106" s="35" t="s">
        <v>57</v>
      </c>
      <c r="E106" s="40" t="s">
        <v>15928</v>
      </c>
    </row>
    <row r="107" spans="1:5" ht="12.75">
      <c r="A107" t="s">
        <v>59</v>
      </c>
      <c r="E107" s="39" t="s">
        <v>4</v>
      </c>
    </row>
    <row r="108" spans="1:16" ht="25.5">
      <c r="A108" t="s">
        <v>48</v>
      </c>
      <c s="34" t="s">
        <v>139</v>
      </c>
      <c s="34" t="s">
        <v>15929</v>
      </c>
      <c s="35" t="s">
        <v>4</v>
      </c>
      <c s="6" t="s">
        <v>15930</v>
      </c>
      <c s="36" t="s">
        <v>92</v>
      </c>
      <c s="37">
        <v>46</v>
      </c>
      <c s="36">
        <v>0.17489</v>
      </c>
      <c s="36">
        <f>ROUND(G108*H108,6)</f>
      </c>
      <c r="L108" s="38">
        <v>0</v>
      </c>
      <c s="32">
        <f>ROUND(ROUND(L108,2)*ROUND(G108,3),2)</f>
      </c>
      <c s="36" t="s">
        <v>6078</v>
      </c>
      <c>
        <f>(M108*21)/100</f>
      </c>
      <c t="s">
        <v>26</v>
      </c>
    </row>
    <row r="109" spans="1:5" ht="12.75">
      <c r="A109" s="35" t="s">
        <v>55</v>
      </c>
      <c r="E109" s="39" t="s">
        <v>4</v>
      </c>
    </row>
    <row r="110" spans="1:5" ht="12.75">
      <c r="A110" s="35" t="s">
        <v>57</v>
      </c>
      <c r="E110" s="40" t="s">
        <v>15931</v>
      </c>
    </row>
    <row r="111" spans="1:5" ht="127.5">
      <c r="A111" t="s">
        <v>59</v>
      </c>
      <c r="E111" s="39" t="s">
        <v>15932</v>
      </c>
    </row>
    <row r="112" spans="1:16" ht="25.5">
      <c r="A112" t="s">
        <v>48</v>
      </c>
      <c s="34" t="s">
        <v>142</v>
      </c>
      <c s="34" t="s">
        <v>15933</v>
      </c>
      <c s="35" t="s">
        <v>4</v>
      </c>
      <c s="6" t="s">
        <v>15934</v>
      </c>
      <c s="36" t="s">
        <v>92</v>
      </c>
      <c s="37">
        <v>2</v>
      </c>
      <c s="36">
        <v>0</v>
      </c>
      <c s="36">
        <f>ROUND(G112*H112,6)</f>
      </c>
      <c r="L112" s="38">
        <v>0</v>
      </c>
      <c s="32">
        <f>ROUND(ROUND(L112,2)*ROUND(G112,3),2)</f>
      </c>
      <c s="36" t="s">
        <v>6078</v>
      </c>
      <c>
        <f>(M112*21)/100</f>
      </c>
      <c t="s">
        <v>26</v>
      </c>
    </row>
    <row r="113" spans="1:5" ht="12.75">
      <c r="A113" s="35" t="s">
        <v>55</v>
      </c>
      <c r="E113" s="39" t="s">
        <v>4</v>
      </c>
    </row>
    <row r="114" spans="1:5" ht="12.75">
      <c r="A114" s="35" t="s">
        <v>57</v>
      </c>
      <c r="E114" s="40" t="s">
        <v>4</v>
      </c>
    </row>
    <row r="115" spans="1:5" ht="63.75">
      <c r="A115" t="s">
        <v>59</v>
      </c>
      <c r="E115" s="39" t="s">
        <v>15935</v>
      </c>
    </row>
    <row r="116" spans="1:16" ht="12.75">
      <c r="A116" t="s">
        <v>48</v>
      </c>
      <c s="34" t="s">
        <v>145</v>
      </c>
      <c s="34" t="s">
        <v>15936</v>
      </c>
      <c s="35" t="s">
        <v>4</v>
      </c>
      <c s="6" t="s">
        <v>15937</v>
      </c>
      <c s="36" t="s">
        <v>92</v>
      </c>
      <c s="37">
        <v>7</v>
      </c>
      <c s="36">
        <v>0.0004</v>
      </c>
      <c s="36">
        <f>ROUND(G116*H116,6)</f>
      </c>
      <c r="L116" s="38">
        <v>0</v>
      </c>
      <c s="32">
        <f>ROUND(ROUND(L116,2)*ROUND(G116,3),2)</f>
      </c>
      <c s="36" t="s">
        <v>6078</v>
      </c>
      <c>
        <f>(M116*21)/100</f>
      </c>
      <c t="s">
        <v>26</v>
      </c>
    </row>
    <row r="117" spans="1:5" ht="12.75">
      <c r="A117" s="35" t="s">
        <v>55</v>
      </c>
      <c r="E117" s="39" t="s">
        <v>4</v>
      </c>
    </row>
    <row r="118" spans="1:5" ht="12.75">
      <c r="A118" s="35" t="s">
        <v>57</v>
      </c>
      <c r="E118" s="40" t="s">
        <v>15938</v>
      </c>
    </row>
    <row r="119" spans="1:5" ht="76.5">
      <c r="A119" t="s">
        <v>59</v>
      </c>
      <c r="E119" s="39" t="s">
        <v>15939</v>
      </c>
    </row>
    <row r="120" spans="1:16" ht="12.75">
      <c r="A120" t="s">
        <v>48</v>
      </c>
      <c s="34" t="s">
        <v>148</v>
      </c>
      <c s="34" t="s">
        <v>15940</v>
      </c>
      <c s="35" t="s">
        <v>4</v>
      </c>
      <c s="6" t="s">
        <v>15941</v>
      </c>
      <c s="36" t="s">
        <v>92</v>
      </c>
      <c s="37">
        <v>22</v>
      </c>
      <c s="36">
        <v>0.0004</v>
      </c>
      <c s="36">
        <f>ROUND(G120*H120,6)</f>
      </c>
      <c r="L120" s="38">
        <v>0</v>
      </c>
      <c s="32">
        <f>ROUND(ROUND(L120,2)*ROUND(G120,3),2)</f>
      </c>
      <c s="36" t="s">
        <v>6078</v>
      </c>
      <c>
        <f>(M120*21)/100</f>
      </c>
      <c t="s">
        <v>26</v>
      </c>
    </row>
    <row r="121" spans="1:5" ht="12.75">
      <c r="A121" s="35" t="s">
        <v>55</v>
      </c>
      <c r="E121" s="39" t="s">
        <v>4</v>
      </c>
    </row>
    <row r="122" spans="1:5" ht="12.75">
      <c r="A122" s="35" t="s">
        <v>57</v>
      </c>
      <c r="E122" s="40" t="s">
        <v>15942</v>
      </c>
    </row>
    <row r="123" spans="1:5" ht="76.5">
      <c r="A123" t="s">
        <v>59</v>
      </c>
      <c r="E123" s="39" t="s">
        <v>15939</v>
      </c>
    </row>
    <row r="124" spans="1:16" ht="25.5">
      <c r="A124" t="s">
        <v>48</v>
      </c>
      <c s="34" t="s">
        <v>151</v>
      </c>
      <c s="34" t="s">
        <v>15943</v>
      </c>
      <c s="35" t="s">
        <v>4</v>
      </c>
      <c s="6" t="s">
        <v>15944</v>
      </c>
      <c s="36" t="s">
        <v>71</v>
      </c>
      <c s="37">
        <v>54.24</v>
      </c>
      <c s="36">
        <v>0</v>
      </c>
      <c s="36">
        <f>ROUND(G124*H124,6)</f>
      </c>
      <c r="L124" s="38">
        <v>0</v>
      </c>
      <c s="32">
        <f>ROUND(ROUND(L124,2)*ROUND(G124,3),2)</f>
      </c>
      <c s="36" t="s">
        <v>6078</v>
      </c>
      <c>
        <f>(M124*21)/100</f>
      </c>
      <c t="s">
        <v>26</v>
      </c>
    </row>
    <row r="125" spans="1:5" ht="12.75">
      <c r="A125" s="35" t="s">
        <v>55</v>
      </c>
      <c r="E125" s="39" t="s">
        <v>4</v>
      </c>
    </row>
    <row r="126" spans="1:5" ht="51">
      <c r="A126" s="35" t="s">
        <v>57</v>
      </c>
      <c r="E126" s="40" t="s">
        <v>15945</v>
      </c>
    </row>
    <row r="127" spans="1:5" ht="25.5">
      <c r="A127" t="s">
        <v>59</v>
      </c>
      <c r="E127" s="39" t="s">
        <v>15946</v>
      </c>
    </row>
    <row r="128" spans="1:16" ht="25.5">
      <c r="A128" t="s">
        <v>48</v>
      </c>
      <c s="34" t="s">
        <v>154</v>
      </c>
      <c s="34" t="s">
        <v>15947</v>
      </c>
      <c s="35" t="s">
        <v>4</v>
      </c>
      <c s="6" t="s">
        <v>15948</v>
      </c>
      <c s="36" t="s">
        <v>92</v>
      </c>
      <c s="37">
        <v>1</v>
      </c>
      <c s="36">
        <v>0</v>
      </c>
      <c s="36">
        <f>ROUND(G128*H128,6)</f>
      </c>
      <c r="L128" s="38">
        <v>0</v>
      </c>
      <c s="32">
        <f>ROUND(ROUND(L128,2)*ROUND(G128,3),2)</f>
      </c>
      <c s="36" t="s">
        <v>6078</v>
      </c>
      <c>
        <f>(M128*21)/100</f>
      </c>
      <c t="s">
        <v>26</v>
      </c>
    </row>
    <row r="129" spans="1:5" ht="12.75">
      <c r="A129" s="35" t="s">
        <v>55</v>
      </c>
      <c r="E129" s="39" t="s">
        <v>4</v>
      </c>
    </row>
    <row r="130" spans="1:5" ht="12.75">
      <c r="A130" s="35" t="s">
        <v>57</v>
      </c>
      <c r="E130" s="40" t="s">
        <v>4</v>
      </c>
    </row>
    <row r="131" spans="1:5" ht="38.25">
      <c r="A131" t="s">
        <v>59</v>
      </c>
      <c r="E131" s="39" t="s">
        <v>15949</v>
      </c>
    </row>
    <row r="132" spans="1:16" ht="12.75">
      <c r="A132" t="s">
        <v>48</v>
      </c>
      <c s="34" t="s">
        <v>157</v>
      </c>
      <c s="34" t="s">
        <v>15950</v>
      </c>
      <c s="35" t="s">
        <v>4</v>
      </c>
      <c s="6" t="s">
        <v>15951</v>
      </c>
      <c s="36" t="s">
        <v>71</v>
      </c>
      <c s="37">
        <v>108.48</v>
      </c>
      <c s="36">
        <v>0</v>
      </c>
      <c s="36">
        <f>ROUND(G132*H132,6)</f>
      </c>
      <c r="L132" s="38">
        <v>0</v>
      </c>
      <c s="32">
        <f>ROUND(ROUND(L132,2)*ROUND(G132,3),2)</f>
      </c>
      <c s="36" t="s">
        <v>6078</v>
      </c>
      <c>
        <f>(M132*21)/100</f>
      </c>
      <c t="s">
        <v>26</v>
      </c>
    </row>
    <row r="133" spans="1:5" ht="12.75">
      <c r="A133" s="35" t="s">
        <v>55</v>
      </c>
      <c r="E133" s="39" t="s">
        <v>4</v>
      </c>
    </row>
    <row r="134" spans="1:5" ht="12.75">
      <c r="A134" s="35" t="s">
        <v>57</v>
      </c>
      <c r="E134" s="40" t="s">
        <v>15952</v>
      </c>
    </row>
    <row r="135" spans="1:5" ht="25.5">
      <c r="A135" t="s">
        <v>59</v>
      </c>
      <c r="E135" s="39" t="s">
        <v>15953</v>
      </c>
    </row>
    <row r="136" spans="1:16" ht="12.75">
      <c r="A136" t="s">
        <v>48</v>
      </c>
      <c s="34" t="s">
        <v>160</v>
      </c>
      <c s="34" t="s">
        <v>15954</v>
      </c>
      <c s="35" t="s">
        <v>4</v>
      </c>
      <c s="6" t="s">
        <v>15955</v>
      </c>
      <c s="36" t="s">
        <v>92</v>
      </c>
      <c s="37">
        <v>34</v>
      </c>
      <c s="36">
        <v>0</v>
      </c>
      <c s="36">
        <f>ROUND(G136*H136,6)</f>
      </c>
      <c r="L136" s="38">
        <v>0</v>
      </c>
      <c s="32">
        <f>ROUND(ROUND(L136,2)*ROUND(G136,3),2)</f>
      </c>
      <c s="36" t="s">
        <v>6078</v>
      </c>
      <c>
        <f>(M136*21)/100</f>
      </c>
      <c t="s">
        <v>26</v>
      </c>
    </row>
    <row r="137" spans="1:5" ht="12.75">
      <c r="A137" s="35" t="s">
        <v>55</v>
      </c>
      <c r="E137" s="39" t="s">
        <v>4</v>
      </c>
    </row>
    <row r="138" spans="1:5" ht="12.75">
      <c r="A138" s="35" t="s">
        <v>57</v>
      </c>
      <c r="E138" s="40" t="s">
        <v>15956</v>
      </c>
    </row>
    <row r="139" spans="1:5" ht="25.5">
      <c r="A139" t="s">
        <v>59</v>
      </c>
      <c r="E139" s="39" t="s">
        <v>15953</v>
      </c>
    </row>
    <row r="140" spans="1:16" ht="12.75">
      <c r="A140" t="s">
        <v>48</v>
      </c>
      <c s="34" t="s">
        <v>163</v>
      </c>
      <c s="34" t="s">
        <v>15957</v>
      </c>
      <c s="35" t="s">
        <v>4</v>
      </c>
      <c s="6" t="s">
        <v>15958</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15959</v>
      </c>
      <c s="35" t="s">
        <v>4</v>
      </c>
      <c s="6" t="s">
        <v>15960</v>
      </c>
      <c s="36" t="s">
        <v>92</v>
      </c>
      <c s="37">
        <v>8</v>
      </c>
      <c s="36">
        <v>0</v>
      </c>
      <c s="36">
        <f>ROUND(G144*H144,6)</f>
      </c>
      <c r="L144" s="38">
        <v>0</v>
      </c>
      <c s="32">
        <f>ROUND(ROUND(L144,2)*ROUND(G144,3),2)</f>
      </c>
      <c s="36" t="s">
        <v>54</v>
      </c>
      <c>
        <f>(M144*21)/100</f>
      </c>
      <c t="s">
        <v>26</v>
      </c>
    </row>
    <row r="145" spans="1:5" ht="12.75">
      <c r="A145" s="35" t="s">
        <v>55</v>
      </c>
      <c r="E145" s="39" t="s">
        <v>15961</v>
      </c>
    </row>
    <row r="146" spans="1:5" ht="12.75">
      <c r="A146" s="35" t="s">
        <v>57</v>
      </c>
      <c r="E146" s="40" t="s">
        <v>4</v>
      </c>
    </row>
    <row r="147" spans="1:5" ht="12.75">
      <c r="A147" t="s">
        <v>59</v>
      </c>
      <c r="E147" s="39" t="s">
        <v>4</v>
      </c>
    </row>
    <row r="148" spans="1:16" ht="12.75">
      <c r="A148" t="s">
        <v>48</v>
      </c>
      <c s="34" t="s">
        <v>169</v>
      </c>
      <c s="34" t="s">
        <v>15962</v>
      </c>
      <c s="35" t="s">
        <v>4</v>
      </c>
      <c s="6" t="s">
        <v>15963</v>
      </c>
      <c s="36" t="s">
        <v>92</v>
      </c>
      <c s="37">
        <v>2</v>
      </c>
      <c s="36">
        <v>0</v>
      </c>
      <c s="36">
        <f>ROUND(G148*H148,6)</f>
      </c>
      <c r="L148" s="38">
        <v>0</v>
      </c>
      <c s="32">
        <f>ROUND(ROUND(L148,2)*ROUND(G148,3),2)</f>
      </c>
      <c s="36" t="s">
        <v>54</v>
      </c>
      <c>
        <f>(M148*21)/100</f>
      </c>
      <c t="s">
        <v>26</v>
      </c>
    </row>
    <row r="149" spans="1:5" ht="12.75">
      <c r="A149" s="35" t="s">
        <v>55</v>
      </c>
      <c r="E149" s="39" t="s">
        <v>15964</v>
      </c>
    </row>
    <row r="150" spans="1:5" ht="12.75">
      <c r="A150" s="35" t="s">
        <v>57</v>
      </c>
      <c r="E150" s="40" t="s">
        <v>4</v>
      </c>
    </row>
    <row r="151" spans="1:5" ht="12.75">
      <c r="A151" t="s">
        <v>59</v>
      </c>
      <c r="E151" s="39" t="s">
        <v>4</v>
      </c>
    </row>
    <row r="152" spans="1:16" ht="25.5">
      <c r="A152" t="s">
        <v>48</v>
      </c>
      <c s="34" t="s">
        <v>172</v>
      </c>
      <c s="34" t="s">
        <v>15965</v>
      </c>
      <c s="35" t="s">
        <v>4</v>
      </c>
      <c s="6" t="s">
        <v>15966</v>
      </c>
      <c s="36" t="s">
        <v>92</v>
      </c>
      <c s="37">
        <v>2</v>
      </c>
      <c s="36">
        <v>0</v>
      </c>
      <c s="36">
        <f>ROUND(G152*H152,6)</f>
      </c>
      <c r="L152" s="38">
        <v>0</v>
      </c>
      <c s="32">
        <f>ROUND(ROUND(L152,2)*ROUND(G152,3),2)</f>
      </c>
      <c s="36" t="s">
        <v>54</v>
      </c>
      <c>
        <f>(M152*21)/100</f>
      </c>
      <c t="s">
        <v>26</v>
      </c>
    </row>
    <row r="153" spans="1:5" ht="12.75">
      <c r="A153" s="35" t="s">
        <v>55</v>
      </c>
      <c r="E153" s="39" t="s">
        <v>15964</v>
      </c>
    </row>
    <row r="154" spans="1:5" ht="12.75">
      <c r="A154" s="35" t="s">
        <v>57</v>
      </c>
      <c r="E154" s="40" t="s">
        <v>4</v>
      </c>
    </row>
    <row r="155" spans="1:5" ht="12.75">
      <c r="A155" t="s">
        <v>59</v>
      </c>
      <c r="E155" s="39" t="s">
        <v>4</v>
      </c>
    </row>
    <row r="156" spans="1:16" ht="25.5">
      <c r="A156" t="s">
        <v>48</v>
      </c>
      <c s="34" t="s">
        <v>175</v>
      </c>
      <c s="34" t="s">
        <v>15967</v>
      </c>
      <c s="35" t="s">
        <v>4</v>
      </c>
      <c s="6" t="s">
        <v>15968</v>
      </c>
      <c s="36" t="s">
        <v>92</v>
      </c>
      <c s="37">
        <v>1</v>
      </c>
      <c s="36">
        <v>0</v>
      </c>
      <c s="36">
        <f>ROUND(G156*H156,6)</f>
      </c>
      <c r="L156" s="38">
        <v>0</v>
      </c>
      <c s="32">
        <f>ROUND(ROUND(L156,2)*ROUND(G156,3),2)</f>
      </c>
      <c s="36" t="s">
        <v>54</v>
      </c>
      <c>
        <f>(M156*21)/100</f>
      </c>
      <c t="s">
        <v>26</v>
      </c>
    </row>
    <row r="157" spans="1:5" ht="89.25">
      <c r="A157" s="35" t="s">
        <v>55</v>
      </c>
      <c r="E157" s="39" t="s">
        <v>15969</v>
      </c>
    </row>
    <row r="158" spans="1:5" ht="12.75">
      <c r="A158" s="35" t="s">
        <v>57</v>
      </c>
      <c r="E158" s="40" t="s">
        <v>4</v>
      </c>
    </row>
    <row r="159" spans="1:5" ht="12.75">
      <c r="A159" t="s">
        <v>59</v>
      </c>
      <c r="E159" s="39" t="s">
        <v>4</v>
      </c>
    </row>
    <row r="160" spans="1:16" ht="25.5">
      <c r="A160" t="s">
        <v>48</v>
      </c>
      <c s="34" t="s">
        <v>178</v>
      </c>
      <c s="34" t="s">
        <v>15970</v>
      </c>
      <c s="35" t="s">
        <v>4</v>
      </c>
      <c s="6" t="s">
        <v>15971</v>
      </c>
      <c s="36" t="s">
        <v>92</v>
      </c>
      <c s="37">
        <v>1</v>
      </c>
      <c s="36">
        <v>0</v>
      </c>
      <c s="36">
        <f>ROUND(G160*H160,6)</f>
      </c>
      <c r="L160" s="38">
        <v>0</v>
      </c>
      <c s="32">
        <f>ROUND(ROUND(L160,2)*ROUND(G160,3),2)</f>
      </c>
      <c s="36" t="s">
        <v>54</v>
      </c>
      <c>
        <f>(M160*21)/100</f>
      </c>
      <c t="s">
        <v>26</v>
      </c>
    </row>
    <row r="161" spans="1:5" ht="102">
      <c r="A161" s="35" t="s">
        <v>55</v>
      </c>
      <c r="E161" s="39" t="s">
        <v>15972</v>
      </c>
    </row>
    <row r="162" spans="1:5" ht="12.75">
      <c r="A162" s="35" t="s">
        <v>57</v>
      </c>
      <c r="E162" s="40" t="s">
        <v>4</v>
      </c>
    </row>
    <row r="163" spans="1:5" ht="12.75">
      <c r="A163" t="s">
        <v>59</v>
      </c>
      <c r="E163" s="39" t="s">
        <v>4</v>
      </c>
    </row>
    <row r="164" spans="1:16" ht="25.5">
      <c r="A164" t="s">
        <v>48</v>
      </c>
      <c s="34" t="s">
        <v>181</v>
      </c>
      <c s="34" t="s">
        <v>15973</v>
      </c>
      <c s="35" t="s">
        <v>4</v>
      </c>
      <c s="6" t="s">
        <v>15974</v>
      </c>
      <c s="36" t="s">
        <v>92</v>
      </c>
      <c s="37">
        <v>2</v>
      </c>
      <c s="36">
        <v>0</v>
      </c>
      <c s="36">
        <f>ROUND(G164*H164,6)</f>
      </c>
      <c r="L164" s="38">
        <v>0</v>
      </c>
      <c s="32">
        <f>ROUND(ROUND(L164,2)*ROUND(G164,3),2)</f>
      </c>
      <c s="36" t="s">
        <v>54</v>
      </c>
      <c>
        <f>(M164*21)/100</f>
      </c>
      <c t="s">
        <v>26</v>
      </c>
    </row>
    <row r="165" spans="1:5" ht="114.75">
      <c r="A165" s="35" t="s">
        <v>55</v>
      </c>
      <c r="E165" s="39" t="s">
        <v>15975</v>
      </c>
    </row>
    <row r="166" spans="1:5" ht="12.75">
      <c r="A166" s="35" t="s">
        <v>57</v>
      </c>
      <c r="E166" s="40" t="s">
        <v>4</v>
      </c>
    </row>
    <row r="167" spans="1:5" ht="12.75">
      <c r="A167" t="s">
        <v>59</v>
      </c>
      <c r="E167" s="39" t="s">
        <v>4</v>
      </c>
    </row>
    <row r="168" spans="1:16" ht="25.5">
      <c r="A168" t="s">
        <v>48</v>
      </c>
      <c s="34" t="s">
        <v>184</v>
      </c>
      <c s="34" t="s">
        <v>15976</v>
      </c>
      <c s="35" t="s">
        <v>4</v>
      </c>
      <c s="6" t="s">
        <v>15977</v>
      </c>
      <c s="36" t="s">
        <v>92</v>
      </c>
      <c s="37">
        <v>1</v>
      </c>
      <c s="36">
        <v>0</v>
      </c>
      <c s="36">
        <f>ROUND(G168*H168,6)</f>
      </c>
      <c r="L168" s="38">
        <v>0</v>
      </c>
      <c s="32">
        <f>ROUND(ROUND(L168,2)*ROUND(G168,3),2)</f>
      </c>
      <c s="36" t="s">
        <v>54</v>
      </c>
      <c>
        <f>(M168*21)/100</f>
      </c>
      <c t="s">
        <v>26</v>
      </c>
    </row>
    <row r="169" spans="1:5" ht="89.25">
      <c r="A169" s="35" t="s">
        <v>55</v>
      </c>
      <c r="E169" s="39" t="s">
        <v>15978</v>
      </c>
    </row>
    <row r="170" spans="1:5" ht="12.75">
      <c r="A170" s="35" t="s">
        <v>57</v>
      </c>
      <c r="E170" s="40" t="s">
        <v>4</v>
      </c>
    </row>
    <row r="171" spans="1:5" ht="12.75">
      <c r="A171" t="s">
        <v>59</v>
      </c>
      <c r="E171" s="39" t="s">
        <v>4</v>
      </c>
    </row>
    <row r="172" spans="1:16" ht="25.5">
      <c r="A172" t="s">
        <v>48</v>
      </c>
      <c s="34" t="s">
        <v>187</v>
      </c>
      <c s="34" t="s">
        <v>15979</v>
      </c>
      <c s="35" t="s">
        <v>4</v>
      </c>
      <c s="6" t="s">
        <v>15980</v>
      </c>
      <c s="36" t="s">
        <v>92</v>
      </c>
      <c s="37">
        <v>1</v>
      </c>
      <c s="36">
        <v>0</v>
      </c>
      <c s="36">
        <f>ROUND(G172*H172,6)</f>
      </c>
      <c r="L172" s="38">
        <v>0</v>
      </c>
      <c s="32">
        <f>ROUND(ROUND(L172,2)*ROUND(G172,3),2)</f>
      </c>
      <c s="36" t="s">
        <v>54</v>
      </c>
      <c>
        <f>(M172*21)/100</f>
      </c>
      <c t="s">
        <v>26</v>
      </c>
    </row>
    <row r="173" spans="1:5" ht="102">
      <c r="A173" s="35" t="s">
        <v>55</v>
      </c>
      <c r="E173" s="39" t="s">
        <v>15981</v>
      </c>
    </row>
    <row r="174" spans="1:5" ht="12.75">
      <c r="A174" s="35" t="s">
        <v>57</v>
      </c>
      <c r="E174" s="40" t="s">
        <v>4</v>
      </c>
    </row>
    <row r="175" spans="1:5" ht="12.75">
      <c r="A175" t="s">
        <v>59</v>
      </c>
      <c r="E175" s="39" t="s">
        <v>4</v>
      </c>
    </row>
    <row r="176" spans="1:16" ht="12.75">
      <c r="A176" t="s">
        <v>48</v>
      </c>
      <c s="34" t="s">
        <v>191</v>
      </c>
      <c s="34" t="s">
        <v>15982</v>
      </c>
      <c s="35" t="s">
        <v>4</v>
      </c>
      <c s="6" t="s">
        <v>15983</v>
      </c>
      <c s="36" t="s">
        <v>92</v>
      </c>
      <c s="37">
        <v>34</v>
      </c>
      <c s="36">
        <v>0.0037</v>
      </c>
      <c s="36">
        <f>ROUND(G176*H176,6)</f>
      </c>
      <c r="L176" s="38">
        <v>0</v>
      </c>
      <c s="32">
        <f>ROUND(ROUND(L176,2)*ROUND(G176,3),2)</f>
      </c>
      <c s="36" t="s">
        <v>54</v>
      </c>
      <c>
        <f>(M176*21)/100</f>
      </c>
      <c t="s">
        <v>26</v>
      </c>
    </row>
    <row r="177" spans="1:5" ht="12.75">
      <c r="A177" s="35" t="s">
        <v>55</v>
      </c>
      <c r="E177" s="39" t="s">
        <v>15984</v>
      </c>
    </row>
    <row r="178" spans="1:5" ht="12.75">
      <c r="A178" s="35" t="s">
        <v>57</v>
      </c>
      <c r="E178" s="40" t="s">
        <v>15956</v>
      </c>
    </row>
    <row r="179" spans="1:5" ht="12.75">
      <c r="A179" t="s">
        <v>59</v>
      </c>
      <c r="E179" s="39" t="s">
        <v>4</v>
      </c>
    </row>
    <row r="180" spans="1:16" ht="12.75">
      <c r="A180" t="s">
        <v>48</v>
      </c>
      <c s="34" t="s">
        <v>194</v>
      </c>
      <c s="34" t="s">
        <v>15985</v>
      </c>
      <c s="35" t="s">
        <v>4</v>
      </c>
      <c s="6" t="s">
        <v>15986</v>
      </c>
      <c s="36" t="s">
        <v>92</v>
      </c>
      <c s="37">
        <v>12</v>
      </c>
      <c s="36">
        <v>0</v>
      </c>
      <c s="36">
        <f>ROUND(G180*H180,6)</f>
      </c>
      <c r="L180" s="38">
        <v>0</v>
      </c>
      <c s="32">
        <f>ROUND(ROUND(L180,2)*ROUND(G180,3),2)</f>
      </c>
      <c s="36" t="s">
        <v>54</v>
      </c>
      <c>
        <f>(M180*21)/100</f>
      </c>
      <c t="s">
        <v>26</v>
      </c>
    </row>
    <row r="181" spans="1:5" ht="12.75">
      <c r="A181" s="35" t="s">
        <v>55</v>
      </c>
      <c r="E181" s="39" t="s">
        <v>15987</v>
      </c>
    </row>
    <row r="182" spans="1:5" ht="12.75">
      <c r="A182" s="35" t="s">
        <v>57</v>
      </c>
      <c r="E182" s="40" t="s">
        <v>4</v>
      </c>
    </row>
    <row r="183" spans="1:5" ht="12.75">
      <c r="A183" t="s">
        <v>59</v>
      </c>
      <c r="E183" s="39" t="s">
        <v>4</v>
      </c>
    </row>
    <row r="184" spans="1:16" ht="12.75">
      <c r="A184" t="s">
        <v>48</v>
      </c>
      <c s="34" t="s">
        <v>197</v>
      </c>
      <c s="34" t="s">
        <v>15988</v>
      </c>
      <c s="35" t="s">
        <v>4</v>
      </c>
      <c s="6" t="s">
        <v>15989</v>
      </c>
      <c s="36" t="s">
        <v>92</v>
      </c>
      <c s="37">
        <v>2</v>
      </c>
      <c s="36">
        <v>0.0985</v>
      </c>
      <c s="36">
        <f>ROUND(G184*H184,6)</f>
      </c>
      <c r="L184" s="38">
        <v>0</v>
      </c>
      <c s="32">
        <f>ROUND(ROUND(L184,2)*ROUND(G184,3),2)</f>
      </c>
      <c s="36" t="s">
        <v>54</v>
      </c>
      <c>
        <f>(M184*21)/100</f>
      </c>
      <c t="s">
        <v>26</v>
      </c>
    </row>
    <row r="185" spans="1:5" ht="12.75">
      <c r="A185" s="35" t="s">
        <v>55</v>
      </c>
      <c r="E185" s="39" t="s">
        <v>15990</v>
      </c>
    </row>
    <row r="186" spans="1:5" ht="12.75">
      <c r="A186" s="35" t="s">
        <v>57</v>
      </c>
      <c r="E186" s="40" t="s">
        <v>4</v>
      </c>
    </row>
    <row r="187" spans="1:5" ht="12.75">
      <c r="A187" t="s">
        <v>59</v>
      </c>
      <c r="E187" s="39" t="s">
        <v>4</v>
      </c>
    </row>
    <row r="188" spans="1:16" ht="12.75">
      <c r="A188" t="s">
        <v>48</v>
      </c>
      <c s="34" t="s">
        <v>200</v>
      </c>
      <c s="34" t="s">
        <v>15991</v>
      </c>
      <c s="35" t="s">
        <v>4</v>
      </c>
      <c s="6" t="s">
        <v>15992</v>
      </c>
      <c s="36" t="s">
        <v>92</v>
      </c>
      <c s="37">
        <v>1</v>
      </c>
      <c s="36">
        <v>0.0985</v>
      </c>
      <c s="36">
        <f>ROUND(G188*H188,6)</f>
      </c>
      <c r="L188" s="38">
        <v>0</v>
      </c>
      <c s="32">
        <f>ROUND(ROUND(L188,2)*ROUND(G188,3),2)</f>
      </c>
      <c s="36" t="s">
        <v>54</v>
      </c>
      <c>
        <f>(M188*21)/100</f>
      </c>
      <c t="s">
        <v>26</v>
      </c>
    </row>
    <row r="189" spans="1:5" ht="12.75">
      <c r="A189" s="35" t="s">
        <v>55</v>
      </c>
      <c r="E189" s="39" t="s">
        <v>15993</v>
      </c>
    </row>
    <row r="190" spans="1:5" ht="12.75">
      <c r="A190" s="35" t="s">
        <v>57</v>
      </c>
      <c r="E190" s="40" t="s">
        <v>4</v>
      </c>
    </row>
    <row r="191" spans="1:5" ht="12.75">
      <c r="A191" t="s">
        <v>59</v>
      </c>
      <c r="E191" s="39" t="s">
        <v>4</v>
      </c>
    </row>
    <row r="192" spans="1:16" ht="25.5">
      <c r="A192" t="s">
        <v>48</v>
      </c>
      <c s="34" t="s">
        <v>203</v>
      </c>
      <c s="34" t="s">
        <v>15994</v>
      </c>
      <c s="35" t="s">
        <v>4</v>
      </c>
      <c s="6" t="s">
        <v>15995</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15996</v>
      </c>
    </row>
    <row r="195" spans="1:5" ht="12.75">
      <c r="A195" t="s">
        <v>59</v>
      </c>
      <c r="E195" s="39" t="s">
        <v>4</v>
      </c>
    </row>
    <row r="196" spans="1:16" ht="25.5">
      <c r="A196" t="s">
        <v>48</v>
      </c>
      <c s="34" t="s">
        <v>206</v>
      </c>
      <c s="34" t="s">
        <v>15997</v>
      </c>
      <c s="35" t="s">
        <v>4</v>
      </c>
      <c s="6" t="s">
        <v>15998</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15999</v>
      </c>
    </row>
    <row r="199" spans="1:5" ht="12.75">
      <c r="A199" t="s">
        <v>59</v>
      </c>
      <c r="E199" s="39" t="s">
        <v>4</v>
      </c>
    </row>
    <row r="200" spans="1:13" ht="12.75">
      <c r="A200" t="s">
        <v>45</v>
      </c>
      <c r="C200" s="31" t="s">
        <v>74</v>
      </c>
      <c r="E200" s="33" t="s">
        <v>4609</v>
      </c>
      <c r="J200" s="32">
        <f>0</f>
      </c>
      <c s="32">
        <f>0</f>
      </c>
      <c s="32">
        <f>0+L201+L205+L209</f>
      </c>
      <c s="32">
        <f>0+M201+M205+M209</f>
      </c>
    </row>
    <row r="201" spans="1:16" ht="12.75">
      <c r="A201" t="s">
        <v>48</v>
      </c>
      <c s="34" t="s">
        <v>209</v>
      </c>
      <c s="34" t="s">
        <v>16000</v>
      </c>
      <c s="35" t="s">
        <v>4</v>
      </c>
      <c s="6" t="s">
        <v>16001</v>
      </c>
      <c s="36" t="s">
        <v>697</v>
      </c>
      <c s="37">
        <v>214.738</v>
      </c>
      <c s="36">
        <v>0.0088</v>
      </c>
      <c s="36">
        <f>ROUND(G201*H201,6)</f>
      </c>
      <c r="L201" s="38">
        <v>0</v>
      </c>
      <c s="32">
        <f>ROUND(ROUND(L201,2)*ROUND(G201,3),2)</f>
      </c>
      <c s="36" t="s">
        <v>6078</v>
      </c>
      <c>
        <f>(M201*21)/100</f>
      </c>
      <c t="s">
        <v>26</v>
      </c>
    </row>
    <row r="202" spans="1:5" ht="12.75">
      <c r="A202" s="35" t="s">
        <v>55</v>
      </c>
      <c r="E202" s="39" t="s">
        <v>4</v>
      </c>
    </row>
    <row r="203" spans="1:5" ht="12.75">
      <c r="A203" s="35" t="s">
        <v>57</v>
      </c>
      <c r="E203" s="40" t="s">
        <v>16002</v>
      </c>
    </row>
    <row r="204" spans="1:5" ht="12.75">
      <c r="A204" t="s">
        <v>59</v>
      </c>
      <c r="E204" s="39" t="s">
        <v>4</v>
      </c>
    </row>
    <row r="205" spans="1:16" ht="25.5">
      <c r="A205" t="s">
        <v>48</v>
      </c>
      <c s="34" t="s">
        <v>212</v>
      </c>
      <c s="34" t="s">
        <v>16003</v>
      </c>
      <c s="35" t="s">
        <v>4</v>
      </c>
      <c s="6" t="s">
        <v>16004</v>
      </c>
      <c s="36" t="s">
        <v>697</v>
      </c>
      <c s="37">
        <v>204.512</v>
      </c>
      <c s="36">
        <v>0</v>
      </c>
      <c s="36">
        <f>ROUND(G205*H205,6)</f>
      </c>
      <c r="L205" s="38">
        <v>0</v>
      </c>
      <c s="32">
        <f>ROUND(ROUND(L205,2)*ROUND(G205,3),2)</f>
      </c>
      <c s="36" t="s">
        <v>6078</v>
      </c>
      <c>
        <f>(M205*21)/100</f>
      </c>
      <c t="s">
        <v>26</v>
      </c>
    </row>
    <row r="206" spans="1:5" ht="12.75">
      <c r="A206" s="35" t="s">
        <v>55</v>
      </c>
      <c r="E206" s="39" t="s">
        <v>4</v>
      </c>
    </row>
    <row r="207" spans="1:5" ht="12.75">
      <c r="A207" s="35" t="s">
        <v>57</v>
      </c>
      <c r="E207" s="40" t="s">
        <v>16005</v>
      </c>
    </row>
    <row r="208" spans="1:5" ht="38.25">
      <c r="A208" t="s">
        <v>59</v>
      </c>
      <c r="E208" s="39" t="s">
        <v>16006</v>
      </c>
    </row>
    <row r="209" spans="1:16" ht="25.5">
      <c r="A209" t="s">
        <v>48</v>
      </c>
      <c s="34" t="s">
        <v>215</v>
      </c>
      <c s="34" t="s">
        <v>16007</v>
      </c>
      <c s="35" t="s">
        <v>4</v>
      </c>
      <c s="6" t="s">
        <v>16008</v>
      </c>
      <c s="36" t="s">
        <v>1259</v>
      </c>
      <c s="37">
        <v>10013.999</v>
      </c>
      <c s="36">
        <v>0</v>
      </c>
      <c s="36">
        <f>ROUND(G209*H209,6)</f>
      </c>
      <c r="L209" s="38">
        <v>0</v>
      </c>
      <c s="32">
        <f>ROUND(ROUND(L209,2)*ROUND(G209,3),2)</f>
      </c>
      <c s="36" t="s">
        <v>54</v>
      </c>
      <c>
        <f>(M209*21)/100</f>
      </c>
      <c t="s">
        <v>26</v>
      </c>
    </row>
    <row r="210" spans="1:5" ht="38.25">
      <c r="A210" s="35" t="s">
        <v>55</v>
      </c>
      <c r="E210" s="39" t="s">
        <v>16009</v>
      </c>
    </row>
    <row r="211" spans="1:5" ht="255">
      <c r="A211" s="35" t="s">
        <v>57</v>
      </c>
      <c r="E211" s="40" t="s">
        <v>16010</v>
      </c>
    </row>
    <row r="212" spans="1:5" ht="12.75">
      <c r="A212" t="s">
        <v>59</v>
      </c>
      <c r="E212" s="39" t="s">
        <v>4</v>
      </c>
    </row>
    <row r="213" spans="1:13" ht="12.75">
      <c r="A213" t="s">
        <v>45</v>
      </c>
      <c r="C213" s="31" t="s">
        <v>77</v>
      </c>
      <c r="E213" s="33" t="s">
        <v>6194</v>
      </c>
      <c r="J213" s="32">
        <f>0</f>
      </c>
      <c s="32">
        <f>0</f>
      </c>
      <c s="32">
        <f>0+L214+L218</f>
      </c>
      <c s="32">
        <f>0+M214+M218</f>
      </c>
    </row>
    <row r="214" spans="1:16" ht="25.5">
      <c r="A214" t="s">
        <v>48</v>
      </c>
      <c s="34" t="s">
        <v>218</v>
      </c>
      <c s="34" t="s">
        <v>16011</v>
      </c>
      <c s="35" t="s">
        <v>4</v>
      </c>
      <c s="6" t="s">
        <v>16012</v>
      </c>
      <c s="36" t="s">
        <v>697</v>
      </c>
      <c s="37">
        <v>183</v>
      </c>
      <c s="36">
        <v>0</v>
      </c>
      <c s="36">
        <f>ROUND(G214*H214,6)</f>
      </c>
      <c r="L214" s="38">
        <v>0</v>
      </c>
      <c s="32">
        <f>ROUND(ROUND(L214,2)*ROUND(G214,3),2)</f>
      </c>
      <c s="36" t="s">
        <v>6078</v>
      </c>
      <c>
        <f>(M214*21)/100</f>
      </c>
      <c t="s">
        <v>26</v>
      </c>
    </row>
    <row r="215" spans="1:5" ht="12.75">
      <c r="A215" s="35" t="s">
        <v>55</v>
      </c>
      <c r="E215" s="39" t="s">
        <v>16013</v>
      </c>
    </row>
    <row r="216" spans="1:5" ht="12.75">
      <c r="A216" s="35" t="s">
        <v>57</v>
      </c>
      <c r="E216" s="40" t="s">
        <v>4</v>
      </c>
    </row>
    <row r="217" spans="1:5" ht="12.75">
      <c r="A217" t="s">
        <v>59</v>
      </c>
      <c r="E217" s="39" t="s">
        <v>4</v>
      </c>
    </row>
    <row r="218" spans="1:16" ht="25.5">
      <c r="A218" t="s">
        <v>48</v>
      </c>
      <c s="34" t="s">
        <v>221</v>
      </c>
      <c s="34" t="s">
        <v>16014</v>
      </c>
      <c s="35" t="s">
        <v>4</v>
      </c>
      <c s="6" t="s">
        <v>16015</v>
      </c>
      <c s="36" t="s">
        <v>697</v>
      </c>
      <c s="37">
        <v>183</v>
      </c>
      <c s="36">
        <v>0</v>
      </c>
      <c s="36">
        <f>ROUND(G218*H218,6)</f>
      </c>
      <c r="L218" s="38">
        <v>0</v>
      </c>
      <c s="32">
        <f>ROUND(ROUND(L218,2)*ROUND(G218,3),2)</f>
      </c>
      <c s="36" t="s">
        <v>6078</v>
      </c>
      <c>
        <f>(M218*21)/100</f>
      </c>
      <c t="s">
        <v>26</v>
      </c>
    </row>
    <row r="219" spans="1:5" ht="12.75">
      <c r="A219" s="35" t="s">
        <v>55</v>
      </c>
      <c r="E219" s="39" t="s">
        <v>16013</v>
      </c>
    </row>
    <row r="220" spans="1:5" ht="12.75">
      <c r="A220" s="35" t="s">
        <v>57</v>
      </c>
      <c r="E220" s="40" t="s">
        <v>4</v>
      </c>
    </row>
    <row r="221" spans="1:5" ht="12.75">
      <c r="A221" t="s">
        <v>59</v>
      </c>
      <c r="E221" s="39" t="s">
        <v>4</v>
      </c>
    </row>
    <row r="222" spans="1:13" ht="12.75">
      <c r="A222" t="s">
        <v>45</v>
      </c>
      <c r="C222" s="31" t="s">
        <v>80</v>
      </c>
      <c r="E222" s="33" t="s">
        <v>6198</v>
      </c>
      <c r="J222" s="32">
        <f>0</f>
      </c>
      <c s="32">
        <f>0</f>
      </c>
      <c s="32">
        <f>0+L223</f>
      </c>
      <c s="32">
        <f>0+M223</f>
      </c>
    </row>
    <row r="223" spans="1:16" ht="25.5">
      <c r="A223" t="s">
        <v>48</v>
      </c>
      <c s="34" t="s">
        <v>224</v>
      </c>
      <c s="34" t="s">
        <v>16016</v>
      </c>
      <c s="35" t="s">
        <v>4</v>
      </c>
      <c s="6" t="s">
        <v>16017</v>
      </c>
      <c s="36" t="s">
        <v>697</v>
      </c>
      <c s="37">
        <v>21.65</v>
      </c>
      <c s="36">
        <v>0.26141</v>
      </c>
      <c s="36">
        <f>ROUND(G223*H223,6)</f>
      </c>
      <c r="L223" s="38">
        <v>0</v>
      </c>
      <c s="32">
        <f>ROUND(ROUND(L223,2)*ROUND(G223,3),2)</f>
      </c>
      <c s="36" t="s">
        <v>6078</v>
      </c>
      <c>
        <f>(M223*21)/100</f>
      </c>
      <c t="s">
        <v>26</v>
      </c>
    </row>
    <row r="224" spans="1:5" ht="12.75">
      <c r="A224" s="35" t="s">
        <v>55</v>
      </c>
      <c r="E224" s="39" t="s">
        <v>4</v>
      </c>
    </row>
    <row r="225" spans="1:5" ht="12.75">
      <c r="A225" s="35" t="s">
        <v>57</v>
      </c>
      <c r="E225" s="40" t="s">
        <v>16018</v>
      </c>
    </row>
    <row r="226" spans="1:5" ht="12.75">
      <c r="A226" t="s">
        <v>59</v>
      </c>
      <c r="E226" s="39" t="s">
        <v>4</v>
      </c>
    </row>
    <row r="227" spans="1:13" ht="12.75">
      <c r="A227" t="s">
        <v>45</v>
      </c>
      <c r="C227" s="31" t="s">
        <v>6202</v>
      </c>
      <c r="E227" s="33" t="s">
        <v>6203</v>
      </c>
      <c r="J227" s="32">
        <f>0</f>
      </c>
      <c s="32">
        <f>0</f>
      </c>
      <c s="32">
        <f>0+L228+L232+L236+L240</f>
      </c>
      <c s="32">
        <f>0+M228+M232+M236+M240</f>
      </c>
    </row>
    <row r="228" spans="1:16" ht="12.75">
      <c r="A228" t="s">
        <v>48</v>
      </c>
      <c s="34" t="s">
        <v>637</v>
      </c>
      <c s="34" t="s">
        <v>15147</v>
      </c>
      <c s="35" t="s">
        <v>4</v>
      </c>
      <c s="6" t="s">
        <v>15148</v>
      </c>
      <c s="36" t="s">
        <v>15149</v>
      </c>
      <c s="37">
        <v>75.473</v>
      </c>
      <c s="36">
        <v>0.001</v>
      </c>
      <c s="36">
        <f>ROUND(G228*H228,6)</f>
      </c>
      <c r="L228" s="38">
        <v>0</v>
      </c>
      <c s="32">
        <f>ROUND(ROUND(L228,2)*ROUND(G228,3),2)</f>
      </c>
      <c s="36" t="s">
        <v>6078</v>
      </c>
      <c>
        <f>(M228*21)/100</f>
      </c>
      <c t="s">
        <v>26</v>
      </c>
    </row>
    <row r="229" spans="1:5" ht="12.75">
      <c r="A229" s="35" t="s">
        <v>55</v>
      </c>
      <c r="E229" s="39" t="s">
        <v>4</v>
      </c>
    </row>
    <row r="230" spans="1:5" ht="12.75">
      <c r="A230" s="35" t="s">
        <v>57</v>
      </c>
      <c r="E230" s="40" t="s">
        <v>16019</v>
      </c>
    </row>
    <row r="231" spans="1:5" ht="12.75">
      <c r="A231" t="s">
        <v>59</v>
      </c>
      <c r="E231" s="39" t="s">
        <v>4</v>
      </c>
    </row>
    <row r="232" spans="1:16" ht="25.5">
      <c r="A232" t="s">
        <v>48</v>
      </c>
      <c s="34" t="s">
        <v>227</v>
      </c>
      <c s="34" t="s">
        <v>10816</v>
      </c>
      <c s="35" t="s">
        <v>4</v>
      </c>
      <c s="6" t="s">
        <v>15151</v>
      </c>
      <c s="36" t="s">
        <v>697</v>
      </c>
      <c s="37">
        <v>495.963</v>
      </c>
      <c s="36">
        <v>0.0054</v>
      </c>
      <c s="36">
        <f>ROUND(G232*H232,6)</f>
      </c>
      <c r="L232" s="38">
        <v>0</v>
      </c>
      <c s="32">
        <f>ROUND(ROUND(L232,2)*ROUND(G232,3),2)</f>
      </c>
      <c s="36" t="s">
        <v>6078</v>
      </c>
      <c>
        <f>(M232*21)/100</f>
      </c>
      <c t="s">
        <v>26</v>
      </c>
    </row>
    <row r="233" spans="1:5" ht="12.75">
      <c r="A233" s="35" t="s">
        <v>55</v>
      </c>
      <c r="E233" s="39" t="s">
        <v>4</v>
      </c>
    </row>
    <row r="234" spans="1:5" ht="12.75">
      <c r="A234" s="35" t="s">
        <v>57</v>
      </c>
      <c r="E234" s="40" t="s">
        <v>16020</v>
      </c>
    </row>
    <row r="235" spans="1:5" ht="12.75">
      <c r="A235" t="s">
        <v>59</v>
      </c>
      <c r="E235" s="39" t="s">
        <v>4</v>
      </c>
    </row>
    <row r="236" spans="1:16" ht="25.5">
      <c r="A236" t="s">
        <v>48</v>
      </c>
      <c s="34" t="s">
        <v>230</v>
      </c>
      <c s="34" t="s">
        <v>9466</v>
      </c>
      <c s="35" t="s">
        <v>4</v>
      </c>
      <c s="6" t="s">
        <v>10812</v>
      </c>
      <c s="36" t="s">
        <v>697</v>
      </c>
      <c s="37">
        <v>215.636</v>
      </c>
      <c s="36">
        <v>0</v>
      </c>
      <c s="36">
        <f>ROUND(G236*H236,6)</f>
      </c>
      <c r="L236" s="38">
        <v>0</v>
      </c>
      <c s="32">
        <f>ROUND(ROUND(L236,2)*ROUND(G236,3),2)</f>
      </c>
      <c s="36" t="s">
        <v>6078</v>
      </c>
      <c>
        <f>(M236*21)/100</f>
      </c>
      <c t="s">
        <v>26</v>
      </c>
    </row>
    <row r="237" spans="1:5" ht="12.75">
      <c r="A237" s="35" t="s">
        <v>55</v>
      </c>
      <c r="E237" s="39" t="s">
        <v>4</v>
      </c>
    </row>
    <row r="238" spans="1:5" ht="12.75">
      <c r="A238" s="35" t="s">
        <v>57</v>
      </c>
      <c r="E238" s="40" t="s">
        <v>16021</v>
      </c>
    </row>
    <row r="239" spans="1:5" ht="25.5">
      <c r="A239" t="s">
        <v>59</v>
      </c>
      <c r="E239" s="39" t="s">
        <v>9469</v>
      </c>
    </row>
    <row r="240" spans="1:16" ht="12.75">
      <c r="A240" t="s">
        <v>48</v>
      </c>
      <c s="34" t="s">
        <v>233</v>
      </c>
      <c s="34" t="s">
        <v>9483</v>
      </c>
      <c s="35" t="s">
        <v>4</v>
      </c>
      <c s="6" t="s">
        <v>10815</v>
      </c>
      <c s="36" t="s">
        <v>697</v>
      </c>
      <c s="37">
        <v>431.272</v>
      </c>
      <c s="36">
        <v>0.0004</v>
      </c>
      <c s="36">
        <f>ROUND(G240*H240,6)</f>
      </c>
      <c r="L240" s="38">
        <v>0</v>
      </c>
      <c s="32">
        <f>ROUND(ROUND(L240,2)*ROUND(G240,3),2)</f>
      </c>
      <c s="36" t="s">
        <v>6078</v>
      </c>
      <c>
        <f>(M240*21)/100</f>
      </c>
      <c t="s">
        <v>26</v>
      </c>
    </row>
    <row r="241" spans="1:5" ht="12.75">
      <c r="A241" s="35" t="s">
        <v>55</v>
      </c>
      <c r="E241" s="39" t="s">
        <v>4</v>
      </c>
    </row>
    <row r="242" spans="1:5" ht="127.5">
      <c r="A242" s="35" t="s">
        <v>57</v>
      </c>
      <c r="E242" s="40" t="s">
        <v>16022</v>
      </c>
    </row>
    <row r="243" spans="1:5" ht="25.5">
      <c r="A243" t="s">
        <v>59</v>
      </c>
      <c r="E243" s="39" t="s">
        <v>9486</v>
      </c>
    </row>
    <row r="244" spans="1:13" ht="12.75">
      <c r="A244" t="s">
        <v>45</v>
      </c>
      <c r="C244" s="31" t="s">
        <v>15363</v>
      </c>
      <c r="E244" s="33" t="s">
        <v>15364</v>
      </c>
      <c r="J244" s="32">
        <f>0</f>
      </c>
      <c s="32">
        <f>0</f>
      </c>
      <c s="32">
        <f>0+L245</f>
      </c>
      <c s="32">
        <f>0+M245</f>
      </c>
    </row>
    <row r="245" spans="1:16" ht="12.75">
      <c r="A245" t="s">
        <v>48</v>
      </c>
      <c s="34" t="s">
        <v>291</v>
      </c>
      <c s="34" t="s">
        <v>16023</v>
      </c>
      <c s="35" t="s">
        <v>4</v>
      </c>
      <c s="6" t="s">
        <v>16024</v>
      </c>
      <c s="36" t="s">
        <v>92</v>
      </c>
      <c s="37">
        <v>2</v>
      </c>
      <c s="36">
        <v>0</v>
      </c>
      <c s="36">
        <f>ROUND(G245*H245,6)</f>
      </c>
      <c r="L245" s="38">
        <v>0</v>
      </c>
      <c s="32">
        <f>ROUND(ROUND(L245,2)*ROUND(G245,3),2)</f>
      </c>
      <c s="36" t="s">
        <v>54</v>
      </c>
      <c>
        <f>(M245*21)/100</f>
      </c>
      <c t="s">
        <v>26</v>
      </c>
    </row>
    <row r="246" spans="1:5" ht="38.25">
      <c r="A246" s="35" t="s">
        <v>55</v>
      </c>
      <c r="E246" s="39" t="s">
        <v>16025</v>
      </c>
    </row>
    <row r="247" spans="1:5" ht="12.75">
      <c r="A247" s="35" t="s">
        <v>57</v>
      </c>
      <c r="E247" s="40" t="s">
        <v>4</v>
      </c>
    </row>
    <row r="248" spans="1:5" ht="12.75">
      <c r="A248" t="s">
        <v>59</v>
      </c>
      <c r="E248" s="39" t="s">
        <v>4</v>
      </c>
    </row>
    <row r="249" spans="1:13" ht="12.75">
      <c r="A249" t="s">
        <v>45</v>
      </c>
      <c r="C249" s="31" t="s">
        <v>15378</v>
      </c>
      <c r="E249" s="33" t="s">
        <v>15379</v>
      </c>
      <c r="J249" s="32">
        <f>0</f>
      </c>
      <c s="32">
        <f>0</f>
      </c>
      <c s="32">
        <f>0+L250</f>
      </c>
      <c s="32">
        <f>0+M250</f>
      </c>
    </row>
    <row r="250" spans="1:16" ht="38.25">
      <c r="A250" t="s">
        <v>48</v>
      </c>
      <c s="34" t="s">
        <v>294</v>
      </c>
      <c s="34" t="s">
        <v>16026</v>
      </c>
      <c s="35" t="s">
        <v>4</v>
      </c>
      <c s="6" t="s">
        <v>16027</v>
      </c>
      <c s="36" t="s">
        <v>92</v>
      </c>
      <c s="37">
        <v>8</v>
      </c>
      <c s="36">
        <v>0</v>
      </c>
      <c s="36">
        <f>ROUND(G250*H250,6)</f>
      </c>
      <c r="L250" s="38">
        <v>0</v>
      </c>
      <c s="32">
        <f>ROUND(ROUND(L250,2)*ROUND(G250,3),2)</f>
      </c>
      <c s="36" t="s">
        <v>54</v>
      </c>
      <c>
        <f>(M250*21)/100</f>
      </c>
      <c t="s">
        <v>26</v>
      </c>
    </row>
    <row r="251" spans="1:5" ht="12.75">
      <c r="A251" s="35" t="s">
        <v>55</v>
      </c>
      <c r="E251" s="39" t="s">
        <v>15381</v>
      </c>
    </row>
    <row r="252" spans="1:5" ht="12.75">
      <c r="A252" s="35" t="s">
        <v>57</v>
      </c>
      <c r="E252" s="40" t="s">
        <v>4</v>
      </c>
    </row>
    <row r="253" spans="1:5" ht="12.75">
      <c r="A253" t="s">
        <v>59</v>
      </c>
      <c r="E253" s="39" t="s">
        <v>4</v>
      </c>
    </row>
    <row r="254" spans="1:13" ht="12.75">
      <c r="A254" t="s">
        <v>45</v>
      </c>
      <c r="C254" s="31" t="s">
        <v>15392</v>
      </c>
      <c r="E254" s="33" t="s">
        <v>15393</v>
      </c>
      <c r="J254" s="32">
        <f>0</f>
      </c>
      <c s="32">
        <f>0</f>
      </c>
      <c s="32">
        <f>0+L255+L259</f>
      </c>
      <c s="32">
        <f>0+M255+M259</f>
      </c>
    </row>
    <row r="255" spans="1:16" ht="38.25">
      <c r="A255" t="s">
        <v>48</v>
      </c>
      <c s="34" t="s">
        <v>297</v>
      </c>
      <c s="34" t="s">
        <v>16028</v>
      </c>
      <c s="35" t="s">
        <v>4</v>
      </c>
      <c s="6" t="s">
        <v>11969</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16029</v>
      </c>
      <c s="35" t="s">
        <v>4</v>
      </c>
      <c s="6" t="s">
        <v>15410</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15413</v>
      </c>
      <c r="E263" s="33" t="s">
        <v>15414</v>
      </c>
      <c r="J263" s="32">
        <f>0</f>
      </c>
      <c s="32">
        <f>0</f>
      </c>
      <c s="32">
        <f>0+L264+L268+L272+L276+L280+L284+L288</f>
      </c>
      <c s="32">
        <f>0+M264+M268+M272+M276+M280+M284+M288</f>
      </c>
    </row>
    <row r="264" spans="1:16" ht="12.75">
      <c r="A264" t="s">
        <v>48</v>
      </c>
      <c s="34" t="s">
        <v>303</v>
      </c>
      <c s="34" t="s">
        <v>16030</v>
      </c>
      <c s="35" t="s">
        <v>4</v>
      </c>
      <c s="6" t="s">
        <v>13481</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16031</v>
      </c>
      <c s="35" t="s">
        <v>4</v>
      </c>
      <c s="6" t="s">
        <v>13483</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16032</v>
      </c>
      <c s="35" t="s">
        <v>4</v>
      </c>
      <c s="6" t="s">
        <v>13486</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16033</v>
      </c>
      <c s="35" t="s">
        <v>4</v>
      </c>
      <c s="6" t="s">
        <v>12094</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16034</v>
      </c>
      <c s="35" t="s">
        <v>4</v>
      </c>
      <c s="6" t="s">
        <v>12096</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16035</v>
      </c>
      <c s="35" t="s">
        <v>4</v>
      </c>
      <c s="6" t="s">
        <v>13487</v>
      </c>
      <c s="36" t="s">
        <v>12024</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16036</v>
      </c>
      <c s="35" t="s">
        <v>4</v>
      </c>
      <c s="6" t="s">
        <v>13488</v>
      </c>
      <c s="36" t="s">
        <v>12024</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15437</v>
      </c>
      <c r="E292" s="33" t="s">
        <v>15438</v>
      </c>
      <c r="J292" s="32">
        <f>0</f>
      </c>
      <c s="32">
        <f>0</f>
      </c>
      <c s="32">
        <f>0+L293+L297+L301+L305+L309</f>
      </c>
      <c s="32">
        <f>0+M293+M297+M301+M305+M309</f>
      </c>
    </row>
    <row r="293" spans="1:16" ht="12.75">
      <c r="A293" t="s">
        <v>48</v>
      </c>
      <c s="34" t="s">
        <v>324</v>
      </c>
      <c s="34" t="s">
        <v>16037</v>
      </c>
      <c s="35" t="s">
        <v>4</v>
      </c>
      <c s="6" t="s">
        <v>16038</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16039</v>
      </c>
      <c s="35" t="s">
        <v>4</v>
      </c>
      <c s="6" t="s">
        <v>12117</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16040</v>
      </c>
      <c s="35" t="s">
        <v>4</v>
      </c>
      <c s="6" t="s">
        <v>12122</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16041</v>
      </c>
      <c s="35" t="s">
        <v>4</v>
      </c>
      <c s="6" t="s">
        <v>12126</v>
      </c>
      <c s="36" t="s">
        <v>12024</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16042</v>
      </c>
      <c s="35" t="s">
        <v>4</v>
      </c>
      <c s="6" t="s">
        <v>12128</v>
      </c>
      <c s="36" t="s">
        <v>12024</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15450</v>
      </c>
      <c r="E313" s="33" t="s">
        <v>15451</v>
      </c>
      <c r="J313" s="32">
        <f>0</f>
      </c>
      <c s="32">
        <f>0</f>
      </c>
      <c s="32">
        <f>0+L314+L318+L322+L326+L330+L334</f>
      </c>
      <c s="32">
        <f>0+M314+M318+M322+M326+M330+M334</f>
      </c>
    </row>
    <row r="314" spans="1:16" ht="12.75">
      <c r="A314" t="s">
        <v>48</v>
      </c>
      <c s="34" t="s">
        <v>339</v>
      </c>
      <c s="34" t="s">
        <v>16043</v>
      </c>
      <c s="35" t="s">
        <v>4</v>
      </c>
      <c s="6" t="s">
        <v>12133</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16044</v>
      </c>
      <c s="35" t="s">
        <v>4</v>
      </c>
      <c s="6" t="s">
        <v>13492</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16045</v>
      </c>
      <c s="35" t="s">
        <v>4</v>
      </c>
      <c s="6" t="s">
        <v>12141</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16046</v>
      </c>
      <c s="35" t="s">
        <v>4</v>
      </c>
      <c s="6" t="s">
        <v>12143</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16047</v>
      </c>
      <c s="35" t="s">
        <v>4</v>
      </c>
      <c s="6" t="s">
        <v>12145</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16048</v>
      </c>
      <c s="35" t="s">
        <v>4</v>
      </c>
      <c s="6" t="s">
        <v>12147</v>
      </c>
      <c s="36" t="s">
        <v>12148</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15462</v>
      </c>
      <c r="E338" s="33" t="s">
        <v>16049</v>
      </c>
      <c r="J338" s="32">
        <f>0</f>
      </c>
      <c s="32">
        <f>0</f>
      </c>
      <c s="32">
        <f>0+L339+L343+L347+L351</f>
      </c>
      <c s="32">
        <f>0+M339+M343+M347+M351</f>
      </c>
    </row>
    <row r="339" spans="1:16" ht="12.75">
      <c r="A339" t="s">
        <v>48</v>
      </c>
      <c s="34" t="s">
        <v>357</v>
      </c>
      <c s="34" t="s">
        <v>16050</v>
      </c>
      <c s="35" t="s">
        <v>4</v>
      </c>
      <c s="6" t="s">
        <v>12139</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16051</v>
      </c>
      <c s="35" t="s">
        <v>4</v>
      </c>
      <c s="6" t="s">
        <v>12137</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16052</v>
      </c>
      <c s="35" t="s">
        <v>4</v>
      </c>
      <c s="6" t="s">
        <v>12145</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16053</v>
      </c>
      <c s="35" t="s">
        <v>4</v>
      </c>
      <c s="6" t="s">
        <v>12147</v>
      </c>
      <c s="36" t="s">
        <v>12148</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16054</v>
      </c>
      <c r="E355" s="33" t="s">
        <v>15463</v>
      </c>
      <c r="J355" s="32">
        <f>0</f>
      </c>
      <c s="32">
        <f>0</f>
      </c>
      <c s="32">
        <f>0+L356+L360+L364</f>
      </c>
      <c s="32">
        <f>0+M356+M360+M364</f>
      </c>
    </row>
    <row r="356" spans="1:16" ht="12.75">
      <c r="A356" t="s">
        <v>48</v>
      </c>
      <c s="34" t="s">
        <v>369</v>
      </c>
      <c s="34" t="s">
        <v>16055</v>
      </c>
      <c s="35" t="s">
        <v>4</v>
      </c>
      <c s="6" t="s">
        <v>12150</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16056</v>
      </c>
      <c s="35" t="s">
        <v>4</v>
      </c>
      <c s="6" t="s">
        <v>12152</v>
      </c>
      <c s="36" t="s">
        <v>12024</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16057</v>
      </c>
      <c s="35" t="s">
        <v>4</v>
      </c>
      <c s="6" t="s">
        <v>9521</v>
      </c>
      <c s="36" t="s">
        <v>12024</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6700</v>
      </c>
      <c r="E368" s="33" t="s">
        <v>6701</v>
      </c>
      <c r="J368" s="32">
        <f>0</f>
      </c>
      <c s="32">
        <f>0</f>
      </c>
      <c s="32">
        <f>0+L369+L373+L377</f>
      </c>
      <c s="32">
        <f>0+M369+M373+M377</f>
      </c>
    </row>
    <row r="369" spans="1:16" ht="25.5">
      <c r="A369" t="s">
        <v>48</v>
      </c>
      <c s="34" t="s">
        <v>237</v>
      </c>
      <c s="34" t="s">
        <v>15639</v>
      </c>
      <c s="35" t="s">
        <v>4</v>
      </c>
      <c s="6" t="s">
        <v>15640</v>
      </c>
      <c s="36" t="s">
        <v>71</v>
      </c>
      <c s="37">
        <v>20.9</v>
      </c>
      <c s="36">
        <v>0.00169</v>
      </c>
      <c s="36">
        <f>ROUND(G369*H369,6)</f>
      </c>
      <c r="L369" s="38">
        <v>0</v>
      </c>
      <c s="32">
        <f>ROUND(ROUND(L369,2)*ROUND(G369,3),2)</f>
      </c>
      <c s="36" t="s">
        <v>6078</v>
      </c>
      <c>
        <f>(M369*21)/100</f>
      </c>
      <c t="s">
        <v>26</v>
      </c>
    </row>
    <row r="370" spans="1:5" ht="12.75">
      <c r="A370" s="35" t="s">
        <v>55</v>
      </c>
      <c r="E370" s="39" t="s">
        <v>4</v>
      </c>
    </row>
    <row r="371" spans="1:5" ht="25.5">
      <c r="A371" s="35" t="s">
        <v>57</v>
      </c>
      <c r="E371" s="40" t="s">
        <v>16058</v>
      </c>
    </row>
    <row r="372" spans="1:5" ht="12.75">
      <c r="A372" t="s">
        <v>59</v>
      </c>
      <c r="E372" s="39" t="s">
        <v>4</v>
      </c>
    </row>
    <row r="373" spans="1:16" ht="25.5">
      <c r="A373" t="s">
        <v>48</v>
      </c>
      <c s="34" t="s">
        <v>240</v>
      </c>
      <c s="34" t="s">
        <v>15656</v>
      </c>
      <c s="35" t="s">
        <v>4</v>
      </c>
      <c s="6" t="s">
        <v>15657</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15658</v>
      </c>
      <c s="35" t="s">
        <v>4</v>
      </c>
      <c s="6" t="s">
        <v>15659</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16059</v>
      </c>
    </row>
    <row r="380" spans="1:5" ht="12.75">
      <c r="A380" t="s">
        <v>59</v>
      </c>
      <c r="E380" s="39" t="s">
        <v>4</v>
      </c>
    </row>
    <row r="381" spans="1:13" ht="12.75">
      <c r="A381" t="s">
        <v>45</v>
      </c>
      <c r="C381" s="31" t="s">
        <v>6213</v>
      </c>
      <c r="E381" s="33" t="s">
        <v>6214</v>
      </c>
      <c r="J381" s="32">
        <f>0</f>
      </c>
      <c s="32">
        <f>0</f>
      </c>
      <c s="32">
        <f>0+L382+L386+L390+L394+L398+L402+L406+L410+L414+L418+L422+L426+L430+L434+L438+L442</f>
      </c>
      <c s="32">
        <f>0+M382+M386+M390+M394+M398+M402+M406+M410+M414+M418+M422+M426+M430+M434+M438+M442</f>
      </c>
    </row>
    <row r="382" spans="1:16" ht="12.75">
      <c r="A382" t="s">
        <v>48</v>
      </c>
      <c s="34" t="s">
        <v>246</v>
      </c>
      <c s="34" t="s">
        <v>16060</v>
      </c>
      <c s="35" t="s">
        <v>4</v>
      </c>
      <c s="6" t="s">
        <v>16061</v>
      </c>
      <c s="36" t="s">
        <v>92</v>
      </c>
      <c s="37">
        <v>4</v>
      </c>
      <c s="36">
        <v>0</v>
      </c>
      <c s="36">
        <f>ROUND(G382*H382,6)</f>
      </c>
      <c r="L382" s="38">
        <v>0</v>
      </c>
      <c s="32">
        <f>ROUND(ROUND(L382,2)*ROUND(G382,3),2)</f>
      </c>
      <c s="36" t="s">
        <v>54</v>
      </c>
      <c>
        <f>(M382*21)/100</f>
      </c>
      <c t="s">
        <v>26</v>
      </c>
    </row>
    <row r="383" spans="1:5" ht="12.75">
      <c r="A383" s="35" t="s">
        <v>55</v>
      </c>
      <c r="E383" s="39" t="s">
        <v>15736</v>
      </c>
    </row>
    <row r="384" spans="1:5" ht="12.75">
      <c r="A384" s="35" t="s">
        <v>57</v>
      </c>
      <c r="E384" s="40" t="s">
        <v>4</v>
      </c>
    </row>
    <row r="385" spans="1:5" ht="12.75">
      <c r="A385" t="s">
        <v>59</v>
      </c>
      <c r="E385" s="39" t="s">
        <v>4</v>
      </c>
    </row>
    <row r="386" spans="1:16" ht="12.75">
      <c r="A386" t="s">
        <v>48</v>
      </c>
      <c s="34" t="s">
        <v>249</v>
      </c>
      <c s="34" t="s">
        <v>16062</v>
      </c>
      <c s="35" t="s">
        <v>4</v>
      </c>
      <c s="6" t="s">
        <v>16063</v>
      </c>
      <c s="36" t="s">
        <v>92</v>
      </c>
      <c s="37">
        <v>6</v>
      </c>
      <c s="36">
        <v>0</v>
      </c>
      <c s="36">
        <f>ROUND(G386*H386,6)</f>
      </c>
      <c r="L386" s="38">
        <v>0</v>
      </c>
      <c s="32">
        <f>ROUND(ROUND(L386,2)*ROUND(G386,3),2)</f>
      </c>
      <c s="36" t="s">
        <v>54</v>
      </c>
      <c>
        <f>(M386*21)/100</f>
      </c>
      <c t="s">
        <v>26</v>
      </c>
    </row>
    <row r="387" spans="1:5" ht="51">
      <c r="A387" s="35" t="s">
        <v>55</v>
      </c>
      <c r="E387" s="39" t="s">
        <v>15745</v>
      </c>
    </row>
    <row r="388" spans="1:5" ht="12.75">
      <c r="A388" s="35" t="s">
        <v>57</v>
      </c>
      <c r="E388" s="40" t="s">
        <v>4</v>
      </c>
    </row>
    <row r="389" spans="1:5" ht="12.75">
      <c r="A389" t="s">
        <v>59</v>
      </c>
      <c r="E389" s="39" t="s">
        <v>4</v>
      </c>
    </row>
    <row r="390" spans="1:16" ht="12.75">
      <c r="A390" t="s">
        <v>48</v>
      </c>
      <c s="34" t="s">
        <v>252</v>
      </c>
      <c s="34" t="s">
        <v>16064</v>
      </c>
      <c s="35" t="s">
        <v>4</v>
      </c>
      <c s="6" t="s">
        <v>16065</v>
      </c>
      <c s="36" t="s">
        <v>92</v>
      </c>
      <c s="37">
        <v>2</v>
      </c>
      <c s="36">
        <v>0</v>
      </c>
      <c s="36">
        <f>ROUND(G390*H390,6)</f>
      </c>
      <c r="L390" s="38">
        <v>0</v>
      </c>
      <c s="32">
        <f>ROUND(ROUND(L390,2)*ROUND(G390,3),2)</f>
      </c>
      <c s="36" t="s">
        <v>54</v>
      </c>
      <c>
        <f>(M390*21)/100</f>
      </c>
      <c t="s">
        <v>26</v>
      </c>
    </row>
    <row r="391" spans="1:5" ht="51">
      <c r="A391" s="35" t="s">
        <v>55</v>
      </c>
      <c r="E391" s="39" t="s">
        <v>15745</v>
      </c>
    </row>
    <row r="392" spans="1:5" ht="12.75">
      <c r="A392" s="35" t="s">
        <v>57</v>
      </c>
      <c r="E392" s="40" t="s">
        <v>4</v>
      </c>
    </row>
    <row r="393" spans="1:5" ht="12.75">
      <c r="A393" t="s">
        <v>59</v>
      </c>
      <c r="E393" s="39" t="s">
        <v>4</v>
      </c>
    </row>
    <row r="394" spans="1:16" ht="12.75">
      <c r="A394" t="s">
        <v>48</v>
      </c>
      <c s="34" t="s">
        <v>255</v>
      </c>
      <c s="34" t="s">
        <v>16066</v>
      </c>
      <c s="35" t="s">
        <v>4</v>
      </c>
      <c s="6" t="s">
        <v>16067</v>
      </c>
      <c s="36" t="s">
        <v>92</v>
      </c>
      <c s="37">
        <v>16</v>
      </c>
      <c s="36">
        <v>0</v>
      </c>
      <c s="36">
        <f>ROUND(G394*H394,6)</f>
      </c>
      <c r="L394" s="38">
        <v>0</v>
      </c>
      <c s="32">
        <f>ROUND(ROUND(L394,2)*ROUND(G394,3),2)</f>
      </c>
      <c s="36" t="s">
        <v>54</v>
      </c>
      <c>
        <f>(M394*21)/100</f>
      </c>
      <c t="s">
        <v>26</v>
      </c>
    </row>
    <row r="395" spans="1:5" ht="51">
      <c r="A395" s="35" t="s">
        <v>55</v>
      </c>
      <c r="E395" s="39" t="s">
        <v>15742</v>
      </c>
    </row>
    <row r="396" spans="1:5" ht="12.75">
      <c r="A396" s="35" t="s">
        <v>57</v>
      </c>
      <c r="E396" s="40" t="s">
        <v>4</v>
      </c>
    </row>
    <row r="397" spans="1:5" ht="12.75">
      <c r="A397" t="s">
        <v>59</v>
      </c>
      <c r="E397" s="39" t="s">
        <v>4</v>
      </c>
    </row>
    <row r="398" spans="1:16" ht="12.75">
      <c r="A398" t="s">
        <v>48</v>
      </c>
      <c s="34" t="s">
        <v>258</v>
      </c>
      <c s="34" t="s">
        <v>16068</v>
      </c>
      <c s="35" t="s">
        <v>4</v>
      </c>
      <c s="6" t="s">
        <v>16069</v>
      </c>
      <c s="36" t="s">
        <v>92</v>
      </c>
      <c s="37">
        <v>1</v>
      </c>
      <c s="36">
        <v>0</v>
      </c>
      <c s="36">
        <f>ROUND(G398*H398,6)</f>
      </c>
      <c r="L398" s="38">
        <v>0</v>
      </c>
      <c s="32">
        <f>ROUND(ROUND(L398,2)*ROUND(G398,3),2)</f>
      </c>
      <c s="36" t="s">
        <v>54</v>
      </c>
      <c>
        <f>(M398*21)/100</f>
      </c>
      <c t="s">
        <v>26</v>
      </c>
    </row>
    <row r="399" spans="1:5" ht="51">
      <c r="A399" s="35" t="s">
        <v>55</v>
      </c>
      <c r="E399" s="39" t="s">
        <v>16070</v>
      </c>
    </row>
    <row r="400" spans="1:5" ht="12.75">
      <c r="A400" s="35" t="s">
        <v>57</v>
      </c>
      <c r="E400" s="40" t="s">
        <v>4</v>
      </c>
    </row>
    <row r="401" spans="1:5" ht="12.75">
      <c r="A401" t="s">
        <v>59</v>
      </c>
      <c r="E401" s="39" t="s">
        <v>4</v>
      </c>
    </row>
    <row r="402" spans="1:16" ht="12.75">
      <c r="A402" t="s">
        <v>48</v>
      </c>
      <c s="34" t="s">
        <v>261</v>
      </c>
      <c s="34" t="s">
        <v>16071</v>
      </c>
      <c s="35" t="s">
        <v>4</v>
      </c>
      <c s="6" t="s">
        <v>16072</v>
      </c>
      <c s="36" t="s">
        <v>92</v>
      </c>
      <c s="37">
        <v>1</v>
      </c>
      <c s="36">
        <v>0</v>
      </c>
      <c s="36">
        <f>ROUND(G402*H402,6)</f>
      </c>
      <c r="L402" s="38">
        <v>0</v>
      </c>
      <c s="32">
        <f>ROUND(ROUND(L402,2)*ROUND(G402,3),2)</f>
      </c>
      <c s="36" t="s">
        <v>54</v>
      </c>
      <c>
        <f>(M402*21)/100</f>
      </c>
      <c t="s">
        <v>26</v>
      </c>
    </row>
    <row r="403" spans="1:5" ht="51">
      <c r="A403" s="35" t="s">
        <v>55</v>
      </c>
      <c r="E403" s="39" t="s">
        <v>16073</v>
      </c>
    </row>
    <row r="404" spans="1:5" ht="12.75">
      <c r="A404" s="35" t="s">
        <v>57</v>
      </c>
      <c r="E404" s="40" t="s">
        <v>4</v>
      </c>
    </row>
    <row r="405" spans="1:5" ht="12.75">
      <c r="A405" t="s">
        <v>59</v>
      </c>
      <c r="E405" s="39" t="s">
        <v>4</v>
      </c>
    </row>
    <row r="406" spans="1:16" ht="12.75">
      <c r="A406" t="s">
        <v>48</v>
      </c>
      <c s="34" t="s">
        <v>264</v>
      </c>
      <c s="34" t="s">
        <v>16074</v>
      </c>
      <c s="35" t="s">
        <v>4</v>
      </c>
      <c s="6" t="s">
        <v>16075</v>
      </c>
      <c s="36" t="s">
        <v>1128</v>
      </c>
      <c s="37">
        <v>2</v>
      </c>
      <c s="36">
        <v>0</v>
      </c>
      <c s="36">
        <f>ROUND(G406*H406,6)</f>
      </c>
      <c r="L406" s="38">
        <v>0</v>
      </c>
      <c s="32">
        <f>ROUND(ROUND(L406,2)*ROUND(G406,3),2)</f>
      </c>
      <c s="36" t="s">
        <v>54</v>
      </c>
      <c>
        <f>(M406*21)/100</f>
      </c>
      <c t="s">
        <v>26</v>
      </c>
    </row>
    <row r="407" spans="1:5" ht="89.25">
      <c r="A407" s="35" t="s">
        <v>55</v>
      </c>
      <c r="E407" s="39" t="s">
        <v>16076</v>
      </c>
    </row>
    <row r="408" spans="1:5" ht="12.75">
      <c r="A408" s="35" t="s">
        <v>57</v>
      </c>
      <c r="E408" s="40" t="s">
        <v>4</v>
      </c>
    </row>
    <row r="409" spans="1:5" ht="12.75">
      <c r="A409" t="s">
        <v>59</v>
      </c>
      <c r="E409" s="39" t="s">
        <v>4</v>
      </c>
    </row>
    <row r="410" spans="1:16" ht="25.5">
      <c r="A410" t="s">
        <v>48</v>
      </c>
      <c s="34" t="s">
        <v>638</v>
      </c>
      <c s="34" t="s">
        <v>16077</v>
      </c>
      <c s="35" t="s">
        <v>4</v>
      </c>
      <c s="6" t="s">
        <v>16078</v>
      </c>
      <c s="36" t="s">
        <v>1128</v>
      </c>
      <c s="37">
        <v>1</v>
      </c>
      <c s="36">
        <v>0</v>
      </c>
      <c s="36">
        <f>ROUND(G410*H410,6)</f>
      </c>
      <c r="L410" s="38">
        <v>0</v>
      </c>
      <c s="32">
        <f>ROUND(ROUND(L410,2)*ROUND(G410,3),2)</f>
      </c>
      <c s="36" t="s">
        <v>54</v>
      </c>
      <c>
        <f>(M410*21)/100</f>
      </c>
      <c t="s">
        <v>26</v>
      </c>
    </row>
    <row r="411" spans="1:5" ht="89.25">
      <c r="A411" s="35" t="s">
        <v>55</v>
      </c>
      <c r="E411" s="39" t="s">
        <v>16079</v>
      </c>
    </row>
    <row r="412" spans="1:5" ht="12.75">
      <c r="A412" s="35" t="s">
        <v>57</v>
      </c>
      <c r="E412" s="40" t="s">
        <v>4</v>
      </c>
    </row>
    <row r="413" spans="1:5" ht="12.75">
      <c r="A413" t="s">
        <v>59</v>
      </c>
      <c r="E413" s="39" t="s">
        <v>4</v>
      </c>
    </row>
    <row r="414" spans="1:16" ht="25.5">
      <c r="A414" t="s">
        <v>48</v>
      </c>
      <c s="34" t="s">
        <v>639</v>
      </c>
      <c s="34" t="s">
        <v>16080</v>
      </c>
      <c s="35" t="s">
        <v>4</v>
      </c>
      <c s="6" t="s">
        <v>16081</v>
      </c>
      <c s="36" t="s">
        <v>1128</v>
      </c>
      <c s="37">
        <v>1</v>
      </c>
      <c s="36">
        <v>0</v>
      </c>
      <c s="36">
        <f>ROUND(G414*H414,6)</f>
      </c>
      <c r="L414" s="38">
        <v>0</v>
      </c>
      <c s="32">
        <f>ROUND(ROUND(L414,2)*ROUND(G414,3),2)</f>
      </c>
      <c s="36" t="s">
        <v>54</v>
      </c>
      <c>
        <f>(M414*21)/100</f>
      </c>
      <c t="s">
        <v>26</v>
      </c>
    </row>
    <row r="415" spans="1:5" ht="89.25">
      <c r="A415" s="35" t="s">
        <v>55</v>
      </c>
      <c r="E415" s="39" t="s">
        <v>16079</v>
      </c>
    </row>
    <row r="416" spans="1:5" ht="12.75">
      <c r="A416" s="35" t="s">
        <v>57</v>
      </c>
      <c r="E416" s="40" t="s">
        <v>4</v>
      </c>
    </row>
    <row r="417" spans="1:5" ht="12.75">
      <c r="A417" t="s">
        <v>59</v>
      </c>
      <c r="E417" s="39" t="s">
        <v>4</v>
      </c>
    </row>
    <row r="418" spans="1:16" ht="12.75">
      <c r="A418" t="s">
        <v>48</v>
      </c>
      <c s="34" t="s">
        <v>267</v>
      </c>
      <c s="34" t="s">
        <v>16082</v>
      </c>
      <c s="35" t="s">
        <v>4</v>
      </c>
      <c s="6" t="s">
        <v>16083</v>
      </c>
      <c s="36" t="s">
        <v>92</v>
      </c>
      <c s="37">
        <v>1</v>
      </c>
      <c s="36">
        <v>0</v>
      </c>
      <c s="36">
        <f>ROUND(G418*H418,6)</f>
      </c>
      <c r="L418" s="38">
        <v>0</v>
      </c>
      <c s="32">
        <f>ROUND(ROUND(L418,2)*ROUND(G418,3),2)</f>
      </c>
      <c s="36" t="s">
        <v>54</v>
      </c>
      <c>
        <f>(M418*21)/100</f>
      </c>
      <c t="s">
        <v>26</v>
      </c>
    </row>
    <row r="419" spans="1:5" ht="102">
      <c r="A419" s="35" t="s">
        <v>55</v>
      </c>
      <c r="E419" s="39" t="s">
        <v>15755</v>
      </c>
    </row>
    <row r="420" spans="1:5" ht="12.75">
      <c r="A420" s="35" t="s">
        <v>57</v>
      </c>
      <c r="E420" s="40" t="s">
        <v>4</v>
      </c>
    </row>
    <row r="421" spans="1:5" ht="12.75">
      <c r="A421" t="s">
        <v>59</v>
      </c>
      <c r="E421" s="39" t="s">
        <v>4</v>
      </c>
    </row>
    <row r="422" spans="1:16" ht="12.75">
      <c r="A422" t="s">
        <v>48</v>
      </c>
      <c s="34" t="s">
        <v>270</v>
      </c>
      <c s="34" t="s">
        <v>16084</v>
      </c>
      <c s="35" t="s">
        <v>4</v>
      </c>
      <c s="6" t="s">
        <v>16085</v>
      </c>
      <c s="36" t="s">
        <v>92</v>
      </c>
      <c s="37">
        <v>1</v>
      </c>
      <c s="36">
        <v>0</v>
      </c>
      <c s="36">
        <f>ROUND(G422*H422,6)</f>
      </c>
      <c r="L422" s="38">
        <v>0</v>
      </c>
      <c s="32">
        <f>ROUND(ROUND(L422,2)*ROUND(G422,3),2)</f>
      </c>
      <c s="36" t="s">
        <v>54</v>
      </c>
      <c>
        <f>(M422*21)/100</f>
      </c>
      <c t="s">
        <v>26</v>
      </c>
    </row>
    <row r="423" spans="1:5" ht="102">
      <c r="A423" s="35" t="s">
        <v>55</v>
      </c>
      <c r="E423" s="39" t="s">
        <v>15755</v>
      </c>
    </row>
    <row r="424" spans="1:5" ht="12.75">
      <c r="A424" s="35" t="s">
        <v>57</v>
      </c>
      <c r="E424" s="40" t="s">
        <v>4</v>
      </c>
    </row>
    <row r="425" spans="1:5" ht="12.75">
      <c r="A425" t="s">
        <v>59</v>
      </c>
      <c r="E425" s="39" t="s">
        <v>4</v>
      </c>
    </row>
    <row r="426" spans="1:16" ht="12.75">
      <c r="A426" t="s">
        <v>48</v>
      </c>
      <c s="34" t="s">
        <v>642</v>
      </c>
      <c s="34" t="s">
        <v>16086</v>
      </c>
      <c s="35" t="s">
        <v>4</v>
      </c>
      <c s="6" t="s">
        <v>16087</v>
      </c>
      <c s="36" t="s">
        <v>92</v>
      </c>
      <c s="37">
        <v>1</v>
      </c>
      <c s="36">
        <v>0</v>
      </c>
      <c s="36">
        <f>ROUND(G426*H426,6)</f>
      </c>
      <c r="L426" s="38">
        <v>0</v>
      </c>
      <c s="32">
        <f>ROUND(ROUND(L426,2)*ROUND(G426,3),2)</f>
      </c>
      <c s="36" t="s">
        <v>54</v>
      </c>
      <c>
        <f>(M426*21)/100</f>
      </c>
      <c t="s">
        <v>26</v>
      </c>
    </row>
    <row r="427" spans="1:5" ht="102">
      <c r="A427" s="35" t="s">
        <v>55</v>
      </c>
      <c r="E427" s="39" t="s">
        <v>15755</v>
      </c>
    </row>
    <row r="428" spans="1:5" ht="12.75">
      <c r="A428" s="35" t="s">
        <v>57</v>
      </c>
      <c r="E428" s="40" t="s">
        <v>4</v>
      </c>
    </row>
    <row r="429" spans="1:5" ht="12.75">
      <c r="A429" t="s">
        <v>59</v>
      </c>
      <c r="E429" s="39" t="s">
        <v>4</v>
      </c>
    </row>
    <row r="430" spans="1:16" ht="12.75">
      <c r="A430" t="s">
        <v>48</v>
      </c>
      <c s="34" t="s">
        <v>643</v>
      </c>
      <c s="34" t="s">
        <v>16088</v>
      </c>
      <c s="35" t="s">
        <v>4</v>
      </c>
      <c s="6" t="s">
        <v>16089</v>
      </c>
      <c s="36" t="s">
        <v>92</v>
      </c>
      <c s="37">
        <v>2</v>
      </c>
      <c s="36">
        <v>0</v>
      </c>
      <c s="36">
        <f>ROUND(G430*H430,6)</f>
      </c>
      <c r="L430" s="38">
        <v>0</v>
      </c>
      <c s="32">
        <f>ROUND(ROUND(L430,2)*ROUND(G430,3),2)</f>
      </c>
      <c s="36" t="s">
        <v>54</v>
      </c>
      <c>
        <f>(M430*21)/100</f>
      </c>
      <c t="s">
        <v>26</v>
      </c>
    </row>
    <row r="431" spans="1:5" ht="102">
      <c r="A431" s="35" t="s">
        <v>55</v>
      </c>
      <c r="E431" s="39" t="s">
        <v>15755</v>
      </c>
    </row>
    <row r="432" spans="1:5" ht="12.75">
      <c r="A432" s="35" t="s">
        <v>57</v>
      </c>
      <c r="E432" s="40" t="s">
        <v>4</v>
      </c>
    </row>
    <row r="433" spans="1:5" ht="12.75">
      <c r="A433" t="s">
        <v>59</v>
      </c>
      <c r="E433" s="39" t="s">
        <v>4</v>
      </c>
    </row>
    <row r="434" spans="1:16" ht="12.75">
      <c r="A434" t="s">
        <v>48</v>
      </c>
      <c s="34" t="s">
        <v>273</v>
      </c>
      <c s="34" t="s">
        <v>16090</v>
      </c>
      <c s="35" t="s">
        <v>4</v>
      </c>
      <c s="6" t="s">
        <v>16091</v>
      </c>
      <c s="36" t="s">
        <v>92</v>
      </c>
      <c s="37">
        <v>1</v>
      </c>
      <c s="36">
        <v>0</v>
      </c>
      <c s="36">
        <f>ROUND(G434*H434,6)</f>
      </c>
      <c r="L434" s="38">
        <v>0</v>
      </c>
      <c s="32">
        <f>ROUND(ROUND(L434,2)*ROUND(G434,3),2)</f>
      </c>
      <c s="36" t="s">
        <v>54</v>
      </c>
      <c>
        <f>(M434*21)/100</f>
      </c>
      <c t="s">
        <v>26</v>
      </c>
    </row>
    <row r="435" spans="1:5" ht="102">
      <c r="A435" s="35" t="s">
        <v>55</v>
      </c>
      <c r="E435" s="39" t="s">
        <v>15755</v>
      </c>
    </row>
    <row r="436" spans="1:5" ht="12.75">
      <c r="A436" s="35" t="s">
        <v>57</v>
      </c>
      <c r="E436" s="40" t="s">
        <v>4</v>
      </c>
    </row>
    <row r="437" spans="1:5" ht="12.75">
      <c r="A437" t="s">
        <v>59</v>
      </c>
      <c r="E437" s="39" t="s">
        <v>4</v>
      </c>
    </row>
    <row r="438" spans="1:16" ht="12.75">
      <c r="A438" t="s">
        <v>48</v>
      </c>
      <c s="34" t="s">
        <v>276</v>
      </c>
      <c s="34" t="s">
        <v>16092</v>
      </c>
      <c s="35" t="s">
        <v>4</v>
      </c>
      <c s="6" t="s">
        <v>16093</v>
      </c>
      <c s="36" t="s">
        <v>92</v>
      </c>
      <c s="37">
        <v>1</v>
      </c>
      <c s="36">
        <v>0</v>
      </c>
      <c s="36">
        <f>ROUND(G438*H438,6)</f>
      </c>
      <c r="L438" s="38">
        <v>0</v>
      </c>
      <c s="32">
        <f>ROUND(ROUND(L438,2)*ROUND(G438,3),2)</f>
      </c>
      <c s="36" t="s">
        <v>54</v>
      </c>
      <c>
        <f>(M438*21)/100</f>
      </c>
      <c t="s">
        <v>26</v>
      </c>
    </row>
    <row r="439" spans="1:5" ht="102">
      <c r="A439" s="35" t="s">
        <v>55</v>
      </c>
      <c r="E439" s="39" t="s">
        <v>15755</v>
      </c>
    </row>
    <row r="440" spans="1:5" ht="12.75">
      <c r="A440" s="35" t="s">
        <v>57</v>
      </c>
      <c r="E440" s="40" t="s">
        <v>4</v>
      </c>
    </row>
    <row r="441" spans="1:5" ht="12.75">
      <c r="A441" t="s">
        <v>59</v>
      </c>
      <c r="E441" s="39" t="s">
        <v>4</v>
      </c>
    </row>
    <row r="442" spans="1:16" ht="25.5">
      <c r="A442" t="s">
        <v>48</v>
      </c>
      <c s="34" t="s">
        <v>279</v>
      </c>
      <c s="34" t="s">
        <v>16094</v>
      </c>
      <c s="35" t="s">
        <v>4</v>
      </c>
      <c s="6" t="s">
        <v>16095</v>
      </c>
      <c s="36" t="s">
        <v>1259</v>
      </c>
      <c s="37">
        <v>923.059</v>
      </c>
      <c s="36">
        <v>0</v>
      </c>
      <c s="36">
        <f>ROUND(G442*H442,6)</f>
      </c>
      <c r="L442" s="38">
        <v>0</v>
      </c>
      <c s="32">
        <f>ROUND(ROUND(L442,2)*ROUND(G442,3),2)</f>
      </c>
      <c s="36" t="s">
        <v>54</v>
      </c>
      <c>
        <f>(M442*21)/100</f>
      </c>
      <c t="s">
        <v>26</v>
      </c>
    </row>
    <row r="443" spans="1:5" ht="12.75">
      <c r="A443" s="35" t="s">
        <v>55</v>
      </c>
      <c r="E443" s="39" t="s">
        <v>16096</v>
      </c>
    </row>
    <row r="444" spans="1:5" ht="140.25">
      <c r="A444" s="35" t="s">
        <v>57</v>
      </c>
      <c r="E444" s="40" t="s">
        <v>16097</v>
      </c>
    </row>
    <row r="445" spans="1:5" ht="12.75">
      <c r="A445" t="s">
        <v>59</v>
      </c>
      <c r="E445" s="39" t="s">
        <v>4</v>
      </c>
    </row>
    <row r="446" spans="1:13" ht="12.75">
      <c r="A446" t="s">
        <v>45</v>
      </c>
      <c r="C446" s="31" t="s">
        <v>89</v>
      </c>
      <c r="E446" s="33" t="s">
        <v>4268</v>
      </c>
      <c r="J446" s="32">
        <f>0</f>
      </c>
      <c s="32">
        <f>0</f>
      </c>
      <c s="32">
        <f>0+L447+L451+L455+L459+L463</f>
      </c>
      <c s="32">
        <f>0+M447+M451+M455+M459+M463</f>
      </c>
    </row>
    <row r="447" spans="1:16" ht="25.5">
      <c r="A447" t="s">
        <v>48</v>
      </c>
      <c s="34" t="s">
        <v>282</v>
      </c>
      <c s="34" t="s">
        <v>16098</v>
      </c>
      <c s="35" t="s">
        <v>4</v>
      </c>
      <c s="6" t="s">
        <v>16099</v>
      </c>
      <c s="36" t="s">
        <v>697</v>
      </c>
      <c s="37">
        <v>520.455</v>
      </c>
      <c s="36">
        <v>0</v>
      </c>
      <c s="36">
        <f>ROUND(G447*H447,6)</f>
      </c>
      <c r="L447" s="38">
        <v>0</v>
      </c>
      <c s="32">
        <f>ROUND(ROUND(L447,2)*ROUND(G447,3),2)</f>
      </c>
      <c s="36" t="s">
        <v>6078</v>
      </c>
      <c>
        <f>(M447*21)/100</f>
      </c>
      <c t="s">
        <v>26</v>
      </c>
    </row>
    <row r="448" spans="1:5" ht="12.75">
      <c r="A448" s="35" t="s">
        <v>55</v>
      </c>
      <c r="E448" s="39" t="s">
        <v>4</v>
      </c>
    </row>
    <row r="449" spans="1:5" ht="38.25">
      <c r="A449" s="35" t="s">
        <v>57</v>
      </c>
      <c r="E449" s="40" t="s">
        <v>16100</v>
      </c>
    </row>
    <row r="450" spans="1:5" ht="63.75">
      <c r="A450" t="s">
        <v>59</v>
      </c>
      <c r="E450" s="39" t="s">
        <v>16101</v>
      </c>
    </row>
    <row r="451" spans="1:16" ht="38.25">
      <c r="A451" t="s">
        <v>48</v>
      </c>
      <c s="34" t="s">
        <v>285</v>
      </c>
      <c s="34" t="s">
        <v>16102</v>
      </c>
      <c s="35" t="s">
        <v>4</v>
      </c>
      <c s="6" t="s">
        <v>16103</v>
      </c>
      <c s="36" t="s">
        <v>697</v>
      </c>
      <c s="37">
        <v>7806.825</v>
      </c>
      <c s="36">
        <v>0</v>
      </c>
      <c s="36">
        <f>ROUND(G451*H451,6)</f>
      </c>
      <c r="L451" s="38">
        <v>0</v>
      </c>
      <c s="32">
        <f>ROUND(ROUND(L451,2)*ROUND(G451,3),2)</f>
      </c>
      <c s="36" t="s">
        <v>6078</v>
      </c>
      <c>
        <f>(M451*21)/100</f>
      </c>
      <c t="s">
        <v>26</v>
      </c>
    </row>
    <row r="452" spans="1:5" ht="12.75">
      <c r="A452" s="35" t="s">
        <v>55</v>
      </c>
      <c r="E452" s="39" t="s">
        <v>4</v>
      </c>
    </row>
    <row r="453" spans="1:5" ht="38.25">
      <c r="A453" s="35" t="s">
        <v>57</v>
      </c>
      <c r="E453" s="40" t="s">
        <v>16104</v>
      </c>
    </row>
    <row r="454" spans="1:5" ht="63.75">
      <c r="A454" t="s">
        <v>59</v>
      </c>
      <c r="E454" s="39" t="s">
        <v>16101</v>
      </c>
    </row>
    <row r="455" spans="1:16" ht="25.5">
      <c r="A455" t="s">
        <v>48</v>
      </c>
      <c s="34" t="s">
        <v>644</v>
      </c>
      <c s="34" t="s">
        <v>16105</v>
      </c>
      <c s="35" t="s">
        <v>4</v>
      </c>
      <c s="6" t="s">
        <v>16106</v>
      </c>
      <c s="36" t="s">
        <v>697</v>
      </c>
      <c s="37">
        <v>520.455</v>
      </c>
      <c s="36">
        <v>0</v>
      </c>
      <c s="36">
        <f>ROUND(G455*H455,6)</f>
      </c>
      <c r="L455" s="38">
        <v>0</v>
      </c>
      <c s="32">
        <f>ROUND(ROUND(L455,2)*ROUND(G455,3),2)</f>
      </c>
      <c s="36" t="s">
        <v>6078</v>
      </c>
      <c>
        <f>(M455*21)/100</f>
      </c>
      <c t="s">
        <v>26</v>
      </c>
    </row>
    <row r="456" spans="1:5" ht="12.75">
      <c r="A456" s="35" t="s">
        <v>55</v>
      </c>
      <c r="E456" s="39" t="s">
        <v>4</v>
      </c>
    </row>
    <row r="457" spans="1:5" ht="12.75">
      <c r="A457" s="35" t="s">
        <v>57</v>
      </c>
      <c r="E457" s="40" t="s">
        <v>4</v>
      </c>
    </row>
    <row r="458" spans="1:5" ht="25.5">
      <c r="A458" t="s">
        <v>59</v>
      </c>
      <c r="E458" s="39" t="s">
        <v>16107</v>
      </c>
    </row>
    <row r="459" spans="1:16" ht="25.5">
      <c r="A459" t="s">
        <v>48</v>
      </c>
      <c s="34" t="s">
        <v>645</v>
      </c>
      <c s="34" t="s">
        <v>9559</v>
      </c>
      <c s="35" t="s">
        <v>4</v>
      </c>
      <c s="6" t="s">
        <v>16108</v>
      </c>
      <c s="36" t="s">
        <v>697</v>
      </c>
      <c s="37">
        <v>131.845</v>
      </c>
      <c s="36">
        <v>0</v>
      </c>
      <c s="36">
        <f>ROUND(G459*H459,6)</f>
      </c>
      <c r="L459" s="38">
        <v>0</v>
      </c>
      <c s="32">
        <f>ROUND(ROUND(L459,2)*ROUND(G459,3),2)</f>
      </c>
      <c s="36" t="s">
        <v>6078</v>
      </c>
      <c>
        <f>(M459*21)/100</f>
      </c>
      <c t="s">
        <v>26</v>
      </c>
    </row>
    <row r="460" spans="1:5" ht="12.75">
      <c r="A460" s="35" t="s">
        <v>55</v>
      </c>
      <c r="E460" s="39" t="s">
        <v>4</v>
      </c>
    </row>
    <row r="461" spans="1:5" ht="12.75">
      <c r="A461" s="35" t="s">
        <v>57</v>
      </c>
      <c r="E461" s="40" t="s">
        <v>16109</v>
      </c>
    </row>
    <row r="462" spans="1:5" ht="242.25">
      <c r="A462" t="s">
        <v>59</v>
      </c>
      <c r="E462" s="39" t="s">
        <v>9562</v>
      </c>
    </row>
    <row r="463" spans="1:16" ht="12.75">
      <c r="A463" t="s">
        <v>48</v>
      </c>
      <c s="34" t="s">
        <v>288</v>
      </c>
      <c s="34" t="s">
        <v>16110</v>
      </c>
      <c s="35" t="s">
        <v>4</v>
      </c>
      <c s="6" t="s">
        <v>15865</v>
      </c>
      <c s="36" t="s">
        <v>1128</v>
      </c>
      <c s="37">
        <v>1</v>
      </c>
      <c s="36">
        <v>0</v>
      </c>
      <c s="36">
        <f>ROUND(G463*H463,6)</f>
      </c>
      <c r="L463" s="38">
        <v>0</v>
      </c>
      <c s="32">
        <f>ROUND(ROUND(L463,2)*ROUND(G463,3),2)</f>
      </c>
      <c s="36" t="s">
        <v>54</v>
      </c>
      <c>
        <f>(M463*21)/100</f>
      </c>
      <c t="s">
        <v>26</v>
      </c>
    </row>
    <row r="464" spans="1:5" ht="25.5">
      <c r="A464" s="35" t="s">
        <v>55</v>
      </c>
      <c r="E464" s="39" t="s">
        <v>15866</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16113</v>
      </c>
      <c r="E8" s="30" t="s">
        <v>16112</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15870</v>
      </c>
      <c s="35" t="s">
        <v>4</v>
      </c>
      <c s="6" t="s">
        <v>15871</v>
      </c>
      <c s="36" t="s">
        <v>697</v>
      </c>
      <c s="37">
        <v>180.18</v>
      </c>
      <c s="36">
        <v>0</v>
      </c>
      <c s="36">
        <f>ROUND(G10*H10,6)</f>
      </c>
      <c r="L10" s="38">
        <v>0</v>
      </c>
      <c s="32">
        <f>ROUND(ROUND(L10,2)*ROUND(G10,3),2)</f>
      </c>
      <c s="36" t="s">
        <v>6078</v>
      </c>
      <c>
        <f>(M10*21)/100</f>
      </c>
      <c t="s">
        <v>26</v>
      </c>
    </row>
    <row r="11" spans="1:5" ht="12.75">
      <c r="A11" s="35" t="s">
        <v>55</v>
      </c>
      <c r="E11" s="39" t="s">
        <v>4</v>
      </c>
    </row>
    <row r="12" spans="1:5" ht="12.75">
      <c r="A12" s="35" t="s">
        <v>57</v>
      </c>
      <c r="E12" s="40" t="s">
        <v>16114</v>
      </c>
    </row>
    <row r="13" spans="1:5" ht="89.25">
      <c r="A13" t="s">
        <v>59</v>
      </c>
      <c r="E13" s="39" t="s">
        <v>14922</v>
      </c>
    </row>
    <row r="14" spans="1:16" ht="25.5">
      <c r="A14" t="s">
        <v>48</v>
      </c>
      <c s="34" t="s">
        <v>26</v>
      </c>
      <c s="34" t="s">
        <v>16115</v>
      </c>
      <c s="35" t="s">
        <v>4</v>
      </c>
      <c s="6" t="s">
        <v>16116</v>
      </c>
      <c s="36" t="s">
        <v>65</v>
      </c>
      <c s="37">
        <v>127.834</v>
      </c>
      <c s="36">
        <v>0</v>
      </c>
      <c s="36">
        <f>ROUND(G14*H14,6)</f>
      </c>
      <c r="L14" s="38">
        <v>0</v>
      </c>
      <c s="32">
        <f>ROUND(ROUND(L14,2)*ROUND(G14,3),2)</f>
      </c>
      <c s="36" t="s">
        <v>6078</v>
      </c>
      <c>
        <f>(M14*21)/100</f>
      </c>
      <c t="s">
        <v>26</v>
      </c>
    </row>
    <row r="15" spans="1:5" ht="12.75">
      <c r="A15" s="35" t="s">
        <v>55</v>
      </c>
      <c r="E15" s="39" t="s">
        <v>4</v>
      </c>
    </row>
    <row r="16" spans="1:5" ht="153">
      <c r="A16" s="35" t="s">
        <v>57</v>
      </c>
      <c r="E16" s="40" t="s">
        <v>16117</v>
      </c>
    </row>
    <row r="17" spans="1:5" ht="51">
      <c r="A17" t="s">
        <v>59</v>
      </c>
      <c r="E17" s="39" t="s">
        <v>14926</v>
      </c>
    </row>
    <row r="18" spans="1:16" ht="25.5">
      <c r="A18" t="s">
        <v>48</v>
      </c>
      <c s="34" t="s">
        <v>25</v>
      </c>
      <c s="34" t="s">
        <v>6087</v>
      </c>
      <c s="35" t="s">
        <v>4</v>
      </c>
      <c s="6" t="s">
        <v>16118</v>
      </c>
      <c s="36" t="s">
        <v>65</v>
      </c>
      <c s="37">
        <v>127.834</v>
      </c>
      <c s="36">
        <v>0</v>
      </c>
      <c s="36">
        <f>ROUND(G18*H18,6)</f>
      </c>
      <c r="L18" s="38">
        <v>0</v>
      </c>
      <c s="32">
        <f>ROUND(ROUND(L18,2)*ROUND(G18,3),2)</f>
      </c>
      <c s="36" t="s">
        <v>6078</v>
      </c>
      <c>
        <f>(M18*21)/100</f>
      </c>
      <c t="s">
        <v>26</v>
      </c>
    </row>
    <row r="19" spans="1:5" ht="12.75">
      <c r="A19" s="35" t="s">
        <v>55</v>
      </c>
      <c r="E19" s="39" t="s">
        <v>4</v>
      </c>
    </row>
    <row r="20" spans="1:5" ht="25.5">
      <c r="A20" s="35" t="s">
        <v>57</v>
      </c>
      <c r="E20" s="40" t="s">
        <v>16119</v>
      </c>
    </row>
    <row r="21" spans="1:5" ht="51">
      <c r="A21" t="s">
        <v>59</v>
      </c>
      <c r="E21" s="39" t="s">
        <v>14926</v>
      </c>
    </row>
    <row r="22" spans="1:16" ht="38.25">
      <c r="A22" t="s">
        <v>48</v>
      </c>
      <c s="34" t="s">
        <v>74</v>
      </c>
      <c s="34" t="s">
        <v>16120</v>
      </c>
      <c s="35" t="s">
        <v>4</v>
      </c>
      <c s="6" t="s">
        <v>13169</v>
      </c>
      <c s="36" t="s">
        <v>65</v>
      </c>
      <c s="37">
        <v>124.792</v>
      </c>
      <c s="36">
        <v>0</v>
      </c>
      <c s="36">
        <f>ROUND(G22*H22,6)</f>
      </c>
      <c r="L22" s="38">
        <v>0</v>
      </c>
      <c s="32">
        <f>ROUND(ROUND(L22,2)*ROUND(G22,3),2)</f>
      </c>
      <c s="36" t="s">
        <v>6078</v>
      </c>
      <c>
        <f>(M22*21)/100</f>
      </c>
      <c t="s">
        <v>26</v>
      </c>
    </row>
    <row r="23" spans="1:5" ht="12.75">
      <c r="A23" s="35" t="s">
        <v>55</v>
      </c>
      <c r="E23" s="39" t="s">
        <v>4</v>
      </c>
    </row>
    <row r="24" spans="1:5" ht="38.25">
      <c r="A24" s="35" t="s">
        <v>57</v>
      </c>
      <c r="E24" s="40" t="s">
        <v>16121</v>
      </c>
    </row>
    <row r="25" spans="1:5" ht="63.75">
      <c r="A25" t="s">
        <v>59</v>
      </c>
      <c r="E25" s="39" t="s">
        <v>9385</v>
      </c>
    </row>
    <row r="26" spans="1:16" ht="25.5">
      <c r="A26" t="s">
        <v>48</v>
      </c>
      <c s="34" t="s">
        <v>77</v>
      </c>
      <c s="34" t="s">
        <v>13912</v>
      </c>
      <c s="35" t="s">
        <v>4</v>
      </c>
      <c s="6" t="s">
        <v>16122</v>
      </c>
      <c s="36" t="s">
        <v>65</v>
      </c>
      <c s="37">
        <v>62.396</v>
      </c>
      <c s="36">
        <v>0</v>
      </c>
      <c s="36">
        <f>ROUND(G26*H26,6)</f>
      </c>
      <c r="L26" s="38">
        <v>0</v>
      </c>
      <c s="32">
        <f>ROUND(ROUND(L26,2)*ROUND(G26,3),2)</f>
      </c>
      <c s="36" t="s">
        <v>6078</v>
      </c>
      <c>
        <f>(M26*21)/100</f>
      </c>
      <c t="s">
        <v>26</v>
      </c>
    </row>
    <row r="27" spans="1:5" ht="12.75">
      <c r="A27" s="35" t="s">
        <v>55</v>
      </c>
      <c r="E27" s="39" t="s">
        <v>4</v>
      </c>
    </row>
    <row r="28" spans="1:5" ht="38.25">
      <c r="A28" s="35" t="s">
        <v>57</v>
      </c>
      <c r="E28" s="40" t="s">
        <v>16123</v>
      </c>
    </row>
    <row r="29" spans="1:5" ht="140.25">
      <c r="A29" t="s">
        <v>59</v>
      </c>
      <c r="E29" s="39" t="s">
        <v>9386</v>
      </c>
    </row>
    <row r="30" spans="1:16" ht="25.5">
      <c r="A30" t="s">
        <v>48</v>
      </c>
      <c s="34" t="s">
        <v>80</v>
      </c>
      <c s="34" t="s">
        <v>16124</v>
      </c>
      <c s="35" t="s">
        <v>4</v>
      </c>
      <c s="6" t="s">
        <v>16125</v>
      </c>
      <c s="36" t="s">
        <v>697</v>
      </c>
      <c s="37">
        <v>23.011</v>
      </c>
      <c s="36">
        <v>0</v>
      </c>
      <c s="36">
        <f>ROUND(G30*H30,6)</f>
      </c>
      <c r="L30" s="38">
        <v>0</v>
      </c>
      <c s="32">
        <f>ROUND(ROUND(L30,2)*ROUND(G30,3),2)</f>
      </c>
      <c s="36" t="s">
        <v>6078</v>
      </c>
      <c>
        <f>(M30*21)/100</f>
      </c>
      <c t="s">
        <v>26</v>
      </c>
    </row>
    <row r="31" spans="1:5" ht="12.75">
      <c r="A31" s="35" t="s">
        <v>55</v>
      </c>
      <c r="E31" s="39" t="s">
        <v>4</v>
      </c>
    </row>
    <row r="32" spans="1:5" ht="12.75">
      <c r="A32" s="35" t="s">
        <v>57</v>
      </c>
      <c r="E32" s="40" t="s">
        <v>16126</v>
      </c>
    </row>
    <row r="33" spans="1:5" ht="12.75">
      <c r="A33" t="s">
        <v>59</v>
      </c>
      <c r="E33" s="39" t="s">
        <v>4</v>
      </c>
    </row>
    <row r="34" spans="1:16" ht="25.5">
      <c r="A34" t="s">
        <v>48</v>
      </c>
      <c s="34" t="s">
        <v>83</v>
      </c>
      <c s="34" t="s">
        <v>13176</v>
      </c>
      <c s="35" t="s">
        <v>4</v>
      </c>
      <c s="6" t="s">
        <v>13177</v>
      </c>
      <c s="36" t="s">
        <v>65</v>
      </c>
      <c s="37">
        <v>12.069</v>
      </c>
      <c s="36">
        <v>0</v>
      </c>
      <c s="36">
        <f>ROUND(G34*H34,6)</f>
      </c>
      <c r="L34" s="38">
        <v>0</v>
      </c>
      <c s="32">
        <f>ROUND(ROUND(L34,2)*ROUND(G34,3),2)</f>
      </c>
      <c s="36" t="s">
        <v>6078</v>
      </c>
      <c>
        <f>(M34*21)/100</f>
      </c>
      <c t="s">
        <v>26</v>
      </c>
    </row>
    <row r="35" spans="1:5" ht="12.75">
      <c r="A35" s="35" t="s">
        <v>55</v>
      </c>
      <c r="E35" s="39" t="s">
        <v>4</v>
      </c>
    </row>
    <row r="36" spans="1:5" ht="12.75">
      <c r="A36" s="35" t="s">
        <v>57</v>
      </c>
      <c r="E36" s="40" t="s">
        <v>16127</v>
      </c>
    </row>
    <row r="37" spans="1:5" ht="178.5">
      <c r="A37" t="s">
        <v>59</v>
      </c>
      <c r="E37" s="39" t="s">
        <v>16128</v>
      </c>
    </row>
    <row r="38" spans="1:16" ht="25.5">
      <c r="A38" t="s">
        <v>48</v>
      </c>
      <c s="34" t="s">
        <v>86</v>
      </c>
      <c s="34" t="s">
        <v>6117</v>
      </c>
      <c s="35" t="s">
        <v>4</v>
      </c>
      <c s="6" t="s">
        <v>13607</v>
      </c>
      <c s="36" t="s">
        <v>65</v>
      </c>
      <c s="37">
        <v>77.068</v>
      </c>
      <c s="36">
        <v>0</v>
      </c>
      <c s="36">
        <f>ROUND(G38*H38,6)</f>
      </c>
      <c r="L38" s="38">
        <v>0</v>
      </c>
      <c s="32">
        <f>ROUND(ROUND(L38,2)*ROUND(G38,3),2)</f>
      </c>
      <c s="36" t="s">
        <v>6078</v>
      </c>
      <c>
        <f>(M38*21)/100</f>
      </c>
      <c t="s">
        <v>26</v>
      </c>
    </row>
    <row r="39" spans="1:5" ht="12.75">
      <c r="A39" s="35" t="s">
        <v>55</v>
      </c>
      <c r="E39" s="39" t="s">
        <v>4</v>
      </c>
    </row>
    <row r="40" spans="1:5" ht="76.5">
      <c r="A40" s="35" t="s">
        <v>57</v>
      </c>
      <c r="E40" s="40" t="s">
        <v>16129</v>
      </c>
    </row>
    <row r="41" spans="1:5" ht="242.25">
      <c r="A41" t="s">
        <v>59</v>
      </c>
      <c r="E41" s="39" t="s">
        <v>9392</v>
      </c>
    </row>
    <row r="42" spans="1:16" ht="25.5">
      <c r="A42" t="s">
        <v>48</v>
      </c>
      <c s="34" t="s">
        <v>89</v>
      </c>
      <c s="34" t="s">
        <v>15879</v>
      </c>
      <c s="35" t="s">
        <v>4</v>
      </c>
      <c s="6" t="s">
        <v>15880</v>
      </c>
      <c s="36" t="s">
        <v>697</v>
      </c>
      <c s="37">
        <v>180.18</v>
      </c>
      <c s="36">
        <v>0</v>
      </c>
      <c s="36">
        <f>ROUND(G42*H42,6)</f>
      </c>
      <c r="L42" s="38">
        <v>0</v>
      </c>
      <c s="32">
        <f>ROUND(ROUND(L42,2)*ROUND(G42,3),2)</f>
      </c>
      <c s="36" t="s">
        <v>6078</v>
      </c>
      <c>
        <f>(M42*21)/100</f>
      </c>
      <c t="s">
        <v>26</v>
      </c>
    </row>
    <row r="43" spans="1:5" ht="12.75">
      <c r="A43" s="35" t="s">
        <v>55</v>
      </c>
      <c r="E43" s="39" t="s">
        <v>4</v>
      </c>
    </row>
    <row r="44" spans="1:5" ht="12.75">
      <c r="A44" s="35" t="s">
        <v>57</v>
      </c>
      <c r="E44" s="40" t="s">
        <v>16114</v>
      </c>
    </row>
    <row r="45" spans="1:5" ht="51">
      <c r="A45" t="s">
        <v>59</v>
      </c>
      <c r="E45" s="39" t="s">
        <v>15881</v>
      </c>
    </row>
    <row r="46" spans="1:16" ht="12.75">
      <c r="A46" t="s">
        <v>48</v>
      </c>
      <c s="34" t="s">
        <v>93</v>
      </c>
      <c s="34" t="s">
        <v>6130</v>
      </c>
      <c s="35" t="s">
        <v>4</v>
      </c>
      <c s="6" t="s">
        <v>6131</v>
      </c>
      <c s="36" t="s">
        <v>53</v>
      </c>
      <c s="37">
        <v>44.658</v>
      </c>
      <c s="36">
        <v>1</v>
      </c>
      <c s="36">
        <f>ROUND(G46*H46,6)</f>
      </c>
      <c r="L46" s="38">
        <v>0</v>
      </c>
      <c s="32">
        <f>ROUND(ROUND(L46,2)*ROUND(G46,3),2)</f>
      </c>
      <c s="36" t="s">
        <v>6078</v>
      </c>
      <c>
        <f>(M46*21)/100</f>
      </c>
      <c t="s">
        <v>26</v>
      </c>
    </row>
    <row r="47" spans="1:5" ht="12.75">
      <c r="A47" s="35" t="s">
        <v>55</v>
      </c>
      <c r="E47" s="39" t="s">
        <v>4</v>
      </c>
    </row>
    <row r="48" spans="1:5" ht="76.5">
      <c r="A48" s="35" t="s">
        <v>57</v>
      </c>
      <c r="E48" s="40" t="s">
        <v>16130</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16131</v>
      </c>
    </row>
    <row r="53" spans="1:5" ht="25.5">
      <c r="A53" t="s">
        <v>59</v>
      </c>
      <c r="E53" s="39" t="s">
        <v>56</v>
      </c>
    </row>
    <row r="54" spans="1:13" ht="12.75">
      <c r="A54" t="s">
        <v>45</v>
      </c>
      <c r="C54" s="31" t="s">
        <v>26</v>
      </c>
      <c r="E54" s="33" t="s">
        <v>6136</v>
      </c>
      <c r="J54" s="32">
        <f>0</f>
      </c>
      <c s="32">
        <f>0</f>
      </c>
      <c s="32">
        <f>0+L55+L59+L63+L67</f>
      </c>
      <c s="32">
        <f>0+M55+M59+M63+M67</f>
      </c>
    </row>
    <row r="55" spans="1:16" ht="25.5">
      <c r="A55" t="s">
        <v>48</v>
      </c>
      <c s="34" t="s">
        <v>99</v>
      </c>
      <c s="34" t="s">
        <v>16132</v>
      </c>
      <c s="35" t="s">
        <v>4</v>
      </c>
      <c s="6" t="s">
        <v>16133</v>
      </c>
      <c s="36" t="s">
        <v>65</v>
      </c>
      <c s="37">
        <v>27.728</v>
      </c>
      <c s="36">
        <v>2.45329</v>
      </c>
      <c s="36">
        <f>ROUND(G55*H55,6)</f>
      </c>
      <c r="L55" s="38">
        <v>0</v>
      </c>
      <c s="32">
        <f>ROUND(ROUND(L55,2)*ROUND(G55,3),2)</f>
      </c>
      <c s="36" t="s">
        <v>6078</v>
      </c>
      <c>
        <f>(M55*21)/100</f>
      </c>
      <c t="s">
        <v>26</v>
      </c>
    </row>
    <row r="56" spans="1:5" ht="12.75">
      <c r="A56" s="35" t="s">
        <v>55</v>
      </c>
      <c r="E56" s="39" t="s">
        <v>16134</v>
      </c>
    </row>
    <row r="57" spans="1:5" ht="63.75">
      <c r="A57" s="35" t="s">
        <v>57</v>
      </c>
      <c r="E57" s="40" t="s">
        <v>16135</v>
      </c>
    </row>
    <row r="58" spans="1:5" ht="153">
      <c r="A58" t="s">
        <v>59</v>
      </c>
      <c r="E58" s="39" t="s">
        <v>9415</v>
      </c>
    </row>
    <row r="59" spans="1:16" ht="12.75">
      <c r="A59" t="s">
        <v>48</v>
      </c>
      <c s="34" t="s">
        <v>102</v>
      </c>
      <c s="34" t="s">
        <v>10661</v>
      </c>
      <c s="35" t="s">
        <v>4</v>
      </c>
      <c s="6" t="s">
        <v>10662</v>
      </c>
      <c s="36" t="s">
        <v>53</v>
      </c>
      <c s="37">
        <v>1.301</v>
      </c>
      <c s="36">
        <v>1.06277</v>
      </c>
      <c s="36">
        <f>ROUND(G59*H59,6)</f>
      </c>
      <c r="L59" s="38">
        <v>0</v>
      </c>
      <c s="32">
        <f>ROUND(ROUND(L59,2)*ROUND(G59,3),2)</f>
      </c>
      <c s="36" t="s">
        <v>6078</v>
      </c>
      <c>
        <f>(M59*21)/100</f>
      </c>
      <c t="s">
        <v>26</v>
      </c>
    </row>
    <row r="60" spans="1:5" ht="12.75">
      <c r="A60" s="35" t="s">
        <v>55</v>
      </c>
      <c r="E60" s="39" t="s">
        <v>16136</v>
      </c>
    </row>
    <row r="61" spans="1:5" ht="63.75">
      <c r="A61" s="35" t="s">
        <v>57</v>
      </c>
      <c r="E61" s="40" t="s">
        <v>16137</v>
      </c>
    </row>
    <row r="62" spans="1:5" ht="25.5">
      <c r="A62" t="s">
        <v>59</v>
      </c>
      <c r="E62" s="39" t="s">
        <v>9419</v>
      </c>
    </row>
    <row r="63" spans="1:16" ht="25.5">
      <c r="A63" t="s">
        <v>48</v>
      </c>
      <c s="34" t="s">
        <v>105</v>
      </c>
      <c s="34" t="s">
        <v>16138</v>
      </c>
      <c s="35" t="s">
        <v>4</v>
      </c>
      <c s="6" t="s">
        <v>16139</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16140</v>
      </c>
    </row>
    <row r="66" spans="1:5" ht="51">
      <c r="A66" t="s">
        <v>59</v>
      </c>
      <c r="E66" s="39" t="s">
        <v>9411</v>
      </c>
    </row>
    <row r="67" spans="1:16" ht="25.5">
      <c r="A67" t="s">
        <v>48</v>
      </c>
      <c s="34" t="s">
        <v>108</v>
      </c>
      <c s="34" t="s">
        <v>16141</v>
      </c>
      <c s="35" t="s">
        <v>4</v>
      </c>
      <c s="6" t="s">
        <v>16142</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16143</v>
      </c>
    </row>
    <row r="70" spans="1:5" ht="51">
      <c r="A70" t="s">
        <v>59</v>
      </c>
      <c r="E70" s="39" t="s">
        <v>9411</v>
      </c>
    </row>
    <row r="71" spans="1:13" ht="12.75">
      <c r="A71" t="s">
        <v>45</v>
      </c>
      <c r="C71" s="31" t="s">
        <v>25</v>
      </c>
      <c r="E71" s="33" t="s">
        <v>4606</v>
      </c>
      <c r="J71" s="32">
        <f>0</f>
      </c>
      <c s="32">
        <f>0</f>
      </c>
      <c s="32">
        <f>0+L72+L76+L80+L84+L88+L92+L96+L100</f>
      </c>
      <c s="32">
        <f>0+M72+M76+M80+M84+M88+M92+M96+M100</f>
      </c>
    </row>
    <row r="72" spans="1:16" ht="25.5">
      <c r="A72" t="s">
        <v>48</v>
      </c>
      <c s="34" t="s">
        <v>111</v>
      </c>
      <c s="34" t="s">
        <v>16144</v>
      </c>
      <c s="35" t="s">
        <v>4</v>
      </c>
      <c s="6" t="s">
        <v>16145</v>
      </c>
      <c s="36" t="s">
        <v>92</v>
      </c>
      <c s="37">
        <v>1</v>
      </c>
      <c s="36">
        <v>0.02693</v>
      </c>
      <c s="36">
        <f>ROUND(G72*H72,6)</f>
      </c>
      <c r="L72" s="38">
        <v>0</v>
      </c>
      <c s="32">
        <f>ROUND(ROUND(L72,2)*ROUND(G72,3),2)</f>
      </c>
      <c s="36" t="s">
        <v>6078</v>
      </c>
      <c>
        <f>(M72*21)/100</f>
      </c>
      <c t="s">
        <v>26</v>
      </c>
    </row>
    <row r="73" spans="1:5" ht="12.75">
      <c r="A73" s="35" t="s">
        <v>55</v>
      </c>
      <c r="E73" s="39" t="s">
        <v>4</v>
      </c>
    </row>
    <row r="74" spans="1:5" ht="25.5">
      <c r="A74" s="35" t="s">
        <v>57</v>
      </c>
      <c r="E74" s="40" t="s">
        <v>16146</v>
      </c>
    </row>
    <row r="75" spans="1:5" ht="409.5">
      <c r="A75" t="s">
        <v>59</v>
      </c>
      <c r="E75" s="39" t="s">
        <v>16147</v>
      </c>
    </row>
    <row r="76" spans="1:16" ht="38.25">
      <c r="A76" t="s">
        <v>48</v>
      </c>
      <c s="34" t="s">
        <v>114</v>
      </c>
      <c s="34" t="s">
        <v>16148</v>
      </c>
      <c s="35" t="s">
        <v>4</v>
      </c>
      <c s="6" t="s">
        <v>16149</v>
      </c>
      <c s="36" t="s">
        <v>65</v>
      </c>
      <c s="37">
        <v>0.421</v>
      </c>
      <c s="36">
        <v>1.89706</v>
      </c>
      <c s="36">
        <f>ROUND(G76*H76,6)</f>
      </c>
      <c r="L76" s="38">
        <v>0</v>
      </c>
      <c s="32">
        <f>ROUND(ROUND(L76,2)*ROUND(G76,3),2)</f>
      </c>
      <c s="36" t="s">
        <v>6078</v>
      </c>
      <c>
        <f>(M76*21)/100</f>
      </c>
      <c t="s">
        <v>26</v>
      </c>
    </row>
    <row r="77" spans="1:5" ht="12.75">
      <c r="A77" s="35" t="s">
        <v>55</v>
      </c>
      <c r="E77" s="39" t="s">
        <v>4</v>
      </c>
    </row>
    <row r="78" spans="1:5" ht="38.25">
      <c r="A78" s="35" t="s">
        <v>57</v>
      </c>
      <c r="E78" s="40" t="s">
        <v>16150</v>
      </c>
    </row>
    <row r="79" spans="1:5" ht="63.75">
      <c r="A79" t="s">
        <v>59</v>
      </c>
      <c r="E79" s="39" t="s">
        <v>16151</v>
      </c>
    </row>
    <row r="80" spans="1:16" ht="25.5">
      <c r="A80" t="s">
        <v>48</v>
      </c>
      <c s="34" t="s">
        <v>117</v>
      </c>
      <c s="34" t="s">
        <v>10719</v>
      </c>
      <c s="35" t="s">
        <v>4</v>
      </c>
      <c s="6" t="s">
        <v>16152</v>
      </c>
      <c s="36" t="s">
        <v>697</v>
      </c>
      <c s="37">
        <v>29.247</v>
      </c>
      <c s="36">
        <v>0.1403</v>
      </c>
      <c s="36">
        <f>ROUND(G80*H80,6)</f>
      </c>
      <c r="L80" s="38">
        <v>0</v>
      </c>
      <c s="32">
        <f>ROUND(ROUND(L80,2)*ROUND(G80,3),2)</f>
      </c>
      <c s="36" t="s">
        <v>6078</v>
      </c>
      <c>
        <f>(M80*21)/100</f>
      </c>
      <c t="s">
        <v>26</v>
      </c>
    </row>
    <row r="81" spans="1:5" ht="12.75">
      <c r="A81" s="35" t="s">
        <v>55</v>
      </c>
      <c r="E81" s="39" t="s">
        <v>4</v>
      </c>
    </row>
    <row r="82" spans="1:5" ht="89.25">
      <c r="A82" s="35" t="s">
        <v>57</v>
      </c>
      <c r="E82" s="40" t="s">
        <v>16153</v>
      </c>
    </row>
    <row r="83" spans="1:5" ht="12.75">
      <c r="A83" t="s">
        <v>59</v>
      </c>
      <c r="E83" s="39" t="s">
        <v>16154</v>
      </c>
    </row>
    <row r="84" spans="1:16" ht="12.75">
      <c r="A84" t="s">
        <v>48</v>
      </c>
      <c s="34" t="s">
        <v>121</v>
      </c>
      <c s="34" t="s">
        <v>16155</v>
      </c>
      <c s="35" t="s">
        <v>4</v>
      </c>
      <c s="6" t="s">
        <v>16156</v>
      </c>
      <c s="36" t="s">
        <v>92</v>
      </c>
      <c s="37">
        <v>1</v>
      </c>
      <c s="36">
        <v>0</v>
      </c>
      <c s="36">
        <f>ROUND(G84*H84,6)</f>
      </c>
      <c r="L84" s="38">
        <v>0</v>
      </c>
      <c s="32">
        <f>ROUND(ROUND(L84,2)*ROUND(G84,3),2)</f>
      </c>
      <c s="36" t="s">
        <v>54</v>
      </c>
      <c>
        <f>(M84*21)/100</f>
      </c>
      <c t="s">
        <v>26</v>
      </c>
    </row>
    <row r="85" spans="1:5" ht="114.75">
      <c r="A85" s="35" t="s">
        <v>55</v>
      </c>
      <c r="E85" s="39" t="s">
        <v>16157</v>
      </c>
    </row>
    <row r="86" spans="1:5" ht="12.75">
      <c r="A86" s="35" t="s">
        <v>57</v>
      </c>
      <c r="E86" s="40" t="s">
        <v>4</v>
      </c>
    </row>
    <row r="87" spans="1:5" ht="12.75">
      <c r="A87" t="s">
        <v>59</v>
      </c>
      <c r="E87" s="39" t="s">
        <v>4</v>
      </c>
    </row>
    <row r="88" spans="1:16" ht="12.75">
      <c r="A88" t="s">
        <v>48</v>
      </c>
      <c s="34" t="s">
        <v>124</v>
      </c>
      <c s="34" t="s">
        <v>16158</v>
      </c>
      <c s="35" t="s">
        <v>4</v>
      </c>
      <c s="6" t="s">
        <v>16159</v>
      </c>
      <c s="36" t="s">
        <v>92</v>
      </c>
      <c s="37">
        <v>1</v>
      </c>
      <c s="36">
        <v>0</v>
      </c>
      <c s="36">
        <f>ROUND(G88*H88,6)</f>
      </c>
      <c r="L88" s="38">
        <v>0</v>
      </c>
      <c s="32">
        <f>ROUND(ROUND(L88,2)*ROUND(G88,3),2)</f>
      </c>
      <c s="36" t="s">
        <v>54</v>
      </c>
      <c>
        <f>(M88*21)/100</f>
      </c>
      <c t="s">
        <v>26</v>
      </c>
    </row>
    <row r="89" spans="1:5" ht="114.75">
      <c r="A89" s="35" t="s">
        <v>55</v>
      </c>
      <c r="E89" s="39" t="s">
        <v>16160</v>
      </c>
    </row>
    <row r="90" spans="1:5" ht="12.75">
      <c r="A90" s="35" t="s">
        <v>57</v>
      </c>
      <c r="E90" s="40" t="s">
        <v>4</v>
      </c>
    </row>
    <row r="91" spans="1:5" ht="12.75">
      <c r="A91" t="s">
        <v>59</v>
      </c>
      <c r="E91" s="39" t="s">
        <v>4</v>
      </c>
    </row>
    <row r="92" spans="1:16" ht="12.75">
      <c r="A92" t="s">
        <v>48</v>
      </c>
      <c s="34" t="s">
        <v>127</v>
      </c>
      <c s="34" t="s">
        <v>16161</v>
      </c>
      <c s="35" t="s">
        <v>4</v>
      </c>
      <c s="6" t="s">
        <v>16162</v>
      </c>
      <c s="36" t="s">
        <v>92</v>
      </c>
      <c s="37">
        <v>1</v>
      </c>
      <c s="36">
        <v>0</v>
      </c>
      <c s="36">
        <f>ROUND(G92*H92,6)</f>
      </c>
      <c r="L92" s="38">
        <v>0</v>
      </c>
      <c s="32">
        <f>ROUND(ROUND(L92,2)*ROUND(G92,3),2)</f>
      </c>
      <c s="36" t="s">
        <v>54</v>
      </c>
      <c>
        <f>(M92*21)/100</f>
      </c>
      <c t="s">
        <v>26</v>
      </c>
    </row>
    <row r="93" spans="1:5" ht="127.5">
      <c r="A93" s="35" t="s">
        <v>55</v>
      </c>
      <c r="E93" s="39" t="s">
        <v>16163</v>
      </c>
    </row>
    <row r="94" spans="1:5" ht="12.75">
      <c r="A94" s="35" t="s">
        <v>57</v>
      </c>
      <c r="E94" s="40" t="s">
        <v>4</v>
      </c>
    </row>
    <row r="95" spans="1:5" ht="12.75">
      <c r="A95" t="s">
        <v>59</v>
      </c>
      <c r="E95" s="39" t="s">
        <v>4</v>
      </c>
    </row>
    <row r="96" spans="1:16" ht="12.75">
      <c r="A96" t="s">
        <v>48</v>
      </c>
      <c s="34" t="s">
        <v>130</v>
      </c>
      <c s="34" t="s">
        <v>16164</v>
      </c>
      <c s="35" t="s">
        <v>4</v>
      </c>
      <c s="6" t="s">
        <v>16162</v>
      </c>
      <c s="36" t="s">
        <v>92</v>
      </c>
      <c s="37">
        <v>1</v>
      </c>
      <c s="36">
        <v>0</v>
      </c>
      <c s="36">
        <f>ROUND(G96*H96,6)</f>
      </c>
      <c r="L96" s="38">
        <v>0</v>
      </c>
      <c s="32">
        <f>ROUND(ROUND(L96,2)*ROUND(G96,3),2)</f>
      </c>
      <c s="36" t="s">
        <v>54</v>
      </c>
      <c>
        <f>(M96*21)/100</f>
      </c>
      <c t="s">
        <v>26</v>
      </c>
    </row>
    <row r="97" spans="1:5" ht="127.5">
      <c r="A97" s="35" t="s">
        <v>55</v>
      </c>
      <c r="E97" s="39" t="s">
        <v>16165</v>
      </c>
    </row>
    <row r="98" spans="1:5" ht="12.75">
      <c r="A98" s="35" t="s">
        <v>57</v>
      </c>
      <c r="E98" s="40" t="s">
        <v>4</v>
      </c>
    </row>
    <row r="99" spans="1:5" ht="12.75">
      <c r="A99" t="s">
        <v>59</v>
      </c>
      <c r="E99" s="39" t="s">
        <v>4</v>
      </c>
    </row>
    <row r="100" spans="1:16" ht="12.75">
      <c r="A100" t="s">
        <v>48</v>
      </c>
      <c s="34" t="s">
        <v>133</v>
      </c>
      <c s="34" t="s">
        <v>16166</v>
      </c>
      <c s="35" t="s">
        <v>4</v>
      </c>
      <c s="6" t="s">
        <v>16162</v>
      </c>
      <c s="36" t="s">
        <v>92</v>
      </c>
      <c s="37">
        <v>1</v>
      </c>
      <c s="36">
        <v>0</v>
      </c>
      <c s="36">
        <f>ROUND(G100*H100,6)</f>
      </c>
      <c r="L100" s="38">
        <v>0</v>
      </c>
      <c s="32">
        <f>ROUND(ROUND(L100,2)*ROUND(G100,3),2)</f>
      </c>
      <c s="36" t="s">
        <v>54</v>
      </c>
      <c>
        <f>(M100*21)/100</f>
      </c>
      <c t="s">
        <v>26</v>
      </c>
    </row>
    <row r="101" spans="1:5" ht="140.25">
      <c r="A101" s="35" t="s">
        <v>55</v>
      </c>
      <c r="E101" s="39" t="s">
        <v>16167</v>
      </c>
    </row>
    <row r="102" spans="1:5" ht="12.75">
      <c r="A102" s="35" t="s">
        <v>57</v>
      </c>
      <c r="E102" s="40" t="s">
        <v>4</v>
      </c>
    </row>
    <row r="103" spans="1:5" ht="12.75">
      <c r="A103" t="s">
        <v>59</v>
      </c>
      <c r="E103" s="39" t="s">
        <v>4</v>
      </c>
    </row>
    <row r="104" spans="1:13" ht="12.75">
      <c r="A104" t="s">
        <v>45</v>
      </c>
      <c r="C104" s="31" t="s">
        <v>74</v>
      </c>
      <c r="E104" s="33" t="s">
        <v>4609</v>
      </c>
      <c r="J104" s="32">
        <f>0</f>
      </c>
      <c s="32">
        <f>0</f>
      </c>
      <c s="32">
        <f>0+L105+L109+L113+L117+L121+L125+L129</f>
      </c>
      <c s="32">
        <f>0+M105+M109+M113+M117+M121+M125+M129</f>
      </c>
    </row>
    <row r="105" spans="1:16" ht="25.5">
      <c r="A105" t="s">
        <v>48</v>
      </c>
      <c s="34" t="s">
        <v>136</v>
      </c>
      <c s="34" t="s">
        <v>16168</v>
      </c>
      <c s="35" t="s">
        <v>4</v>
      </c>
      <c s="6" t="s">
        <v>16169</v>
      </c>
      <c s="36" t="s">
        <v>92</v>
      </c>
      <c s="37">
        <v>1</v>
      </c>
      <c s="36">
        <v>0.25575</v>
      </c>
      <c s="36">
        <f>ROUND(G105*H105,6)</f>
      </c>
      <c r="L105" s="38">
        <v>0</v>
      </c>
      <c s="32">
        <f>ROUND(ROUND(L105,2)*ROUND(G105,3),2)</f>
      </c>
      <c s="36" t="s">
        <v>6078</v>
      </c>
      <c>
        <f>(M105*21)/100</f>
      </c>
      <c t="s">
        <v>26</v>
      </c>
    </row>
    <row r="106" spans="1:5" ht="12.75">
      <c r="A106" s="35" t="s">
        <v>55</v>
      </c>
      <c r="E106" s="39" t="s">
        <v>4</v>
      </c>
    </row>
    <row r="107" spans="1:5" ht="25.5">
      <c r="A107" s="35" t="s">
        <v>57</v>
      </c>
      <c r="E107" s="40" t="s">
        <v>16170</v>
      </c>
    </row>
    <row r="108" spans="1:5" ht="12.75">
      <c r="A108" t="s">
        <v>59</v>
      </c>
      <c r="E108" s="39" t="s">
        <v>4</v>
      </c>
    </row>
    <row r="109" spans="1:16" ht="25.5">
      <c r="A109" t="s">
        <v>48</v>
      </c>
      <c s="34" t="s">
        <v>139</v>
      </c>
      <c s="34" t="s">
        <v>16171</v>
      </c>
      <c s="35" t="s">
        <v>4</v>
      </c>
      <c s="6" t="s">
        <v>16172</v>
      </c>
      <c s="36" t="s">
        <v>92</v>
      </c>
      <c s="37">
        <v>3</v>
      </c>
      <c s="36">
        <v>0.29121</v>
      </c>
      <c s="36">
        <f>ROUND(G109*H109,6)</f>
      </c>
      <c r="L109" s="38">
        <v>0</v>
      </c>
      <c s="32">
        <f>ROUND(ROUND(L109,2)*ROUND(G109,3),2)</f>
      </c>
      <c s="36" t="s">
        <v>6078</v>
      </c>
      <c>
        <f>(M109*21)/100</f>
      </c>
      <c t="s">
        <v>26</v>
      </c>
    </row>
    <row r="110" spans="1:5" ht="12.75">
      <c r="A110" s="35" t="s">
        <v>55</v>
      </c>
      <c r="E110" s="39" t="s">
        <v>4</v>
      </c>
    </row>
    <row r="111" spans="1:5" ht="25.5">
      <c r="A111" s="35" t="s">
        <v>57</v>
      </c>
      <c r="E111" s="40" t="s">
        <v>16173</v>
      </c>
    </row>
    <row r="112" spans="1:5" ht="12.75">
      <c r="A112" t="s">
        <v>59</v>
      </c>
      <c r="E112" s="39" t="s">
        <v>4</v>
      </c>
    </row>
    <row r="113" spans="1:16" ht="12.75">
      <c r="A113" t="s">
        <v>48</v>
      </c>
      <c s="34" t="s">
        <v>142</v>
      </c>
      <c s="34" t="s">
        <v>16174</v>
      </c>
      <c s="35" t="s">
        <v>4</v>
      </c>
      <c s="6" t="s">
        <v>16175</v>
      </c>
      <c s="36" t="s">
        <v>697</v>
      </c>
      <c s="37">
        <v>35.581</v>
      </c>
      <c s="36">
        <v>0.24389</v>
      </c>
      <c s="36">
        <f>ROUND(G113*H113,6)</f>
      </c>
      <c r="L113" s="38">
        <v>0</v>
      </c>
      <c s="32">
        <f>ROUND(ROUND(L113,2)*ROUND(G113,3),2)</f>
      </c>
      <c s="36" t="s">
        <v>54</v>
      </c>
      <c>
        <f>(M113*21)/100</f>
      </c>
      <c t="s">
        <v>26</v>
      </c>
    </row>
    <row r="114" spans="1:5" ht="63.75">
      <c r="A114" s="35" t="s">
        <v>55</v>
      </c>
      <c r="E114" s="39" t="s">
        <v>16176</v>
      </c>
    </row>
    <row r="115" spans="1:5" ht="12.75">
      <c r="A115" s="35" t="s">
        <v>57</v>
      </c>
      <c r="E115" s="40" t="s">
        <v>16177</v>
      </c>
    </row>
    <row r="116" spans="1:5" ht="12.75">
      <c r="A116" t="s">
        <v>59</v>
      </c>
      <c r="E116" s="39" t="s">
        <v>4</v>
      </c>
    </row>
    <row r="117" spans="1:16" ht="25.5">
      <c r="A117" t="s">
        <v>48</v>
      </c>
      <c s="34" t="s">
        <v>145</v>
      </c>
      <c s="34" t="s">
        <v>16178</v>
      </c>
      <c s="35" t="s">
        <v>4</v>
      </c>
      <c s="6" t="s">
        <v>16179</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16180</v>
      </c>
    </row>
    <row r="120" spans="1:5" ht="12.75">
      <c r="A120" t="s">
        <v>59</v>
      </c>
      <c r="E120" s="39" t="s">
        <v>4</v>
      </c>
    </row>
    <row r="121" spans="1:16" ht="12.75">
      <c r="A121" t="s">
        <v>48</v>
      </c>
      <c s="34" t="s">
        <v>148</v>
      </c>
      <c s="34" t="s">
        <v>16181</v>
      </c>
      <c s="35" t="s">
        <v>4</v>
      </c>
      <c s="6" t="s">
        <v>16182</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16183</v>
      </c>
      <c s="35" t="s">
        <v>4</v>
      </c>
      <c s="6" t="s">
        <v>16184</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16185</v>
      </c>
      <c s="35" t="s">
        <v>4</v>
      </c>
      <c s="6" t="s">
        <v>16186</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6198</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16187</v>
      </c>
      <c s="35" t="s">
        <v>4</v>
      </c>
      <c s="6" t="s">
        <v>16188</v>
      </c>
      <c s="36" t="s">
        <v>697</v>
      </c>
      <c s="37">
        <v>149.628</v>
      </c>
      <c s="36">
        <v>0.00238</v>
      </c>
      <c s="36">
        <f>ROUND(G134*H134,6)</f>
      </c>
      <c r="L134" s="38">
        <v>0</v>
      </c>
      <c s="32">
        <f>ROUND(ROUND(L134,2)*ROUND(G134,3),2)</f>
      </c>
      <c s="36" t="s">
        <v>6078</v>
      </c>
      <c>
        <f>(M134*21)/100</f>
      </c>
      <c t="s">
        <v>26</v>
      </c>
    </row>
    <row r="135" spans="1:5" ht="12.75">
      <c r="A135" s="35" t="s">
        <v>55</v>
      </c>
      <c r="E135" s="39" t="s">
        <v>4</v>
      </c>
    </row>
    <row r="136" spans="1:5" ht="12.75">
      <c r="A136" s="35" t="s">
        <v>57</v>
      </c>
      <c r="E136" s="40" t="s">
        <v>16189</v>
      </c>
    </row>
    <row r="137" spans="1:5" ht="12.75">
      <c r="A137" t="s">
        <v>59</v>
      </c>
      <c r="E137" s="39" t="s">
        <v>4</v>
      </c>
    </row>
    <row r="138" spans="1:16" ht="12.75">
      <c r="A138" t="s">
        <v>48</v>
      </c>
      <c s="34" t="s">
        <v>160</v>
      </c>
      <c s="34" t="s">
        <v>13649</v>
      </c>
      <c s="35" t="s">
        <v>4</v>
      </c>
      <c s="6" t="s">
        <v>13650</v>
      </c>
      <c s="36" t="s">
        <v>697</v>
      </c>
      <c s="37">
        <v>15.057</v>
      </c>
      <c s="36">
        <v>0.0036</v>
      </c>
      <c s="36">
        <f>ROUND(G138*H138,6)</f>
      </c>
      <c r="L138" s="38">
        <v>0</v>
      </c>
      <c s="32">
        <f>ROUND(ROUND(L138,2)*ROUND(G138,3),2)</f>
      </c>
      <c s="36" t="s">
        <v>6078</v>
      </c>
      <c>
        <f>(M138*21)/100</f>
      </c>
      <c t="s">
        <v>26</v>
      </c>
    </row>
    <row r="139" spans="1:5" ht="12.75">
      <c r="A139" s="35" t="s">
        <v>55</v>
      </c>
      <c r="E139" s="39" t="s">
        <v>4</v>
      </c>
    </row>
    <row r="140" spans="1:5" ht="12.75">
      <c r="A140" s="35" t="s">
        <v>57</v>
      </c>
      <c r="E140" s="40" t="s">
        <v>16190</v>
      </c>
    </row>
    <row r="141" spans="1:5" ht="12.75">
      <c r="A141" t="s">
        <v>59</v>
      </c>
      <c r="E141" s="39" t="s">
        <v>4</v>
      </c>
    </row>
    <row r="142" spans="1:16" ht="12.75">
      <c r="A142" t="s">
        <v>48</v>
      </c>
      <c s="34" t="s">
        <v>163</v>
      </c>
      <c s="34" t="s">
        <v>15085</v>
      </c>
      <c s="35" t="s">
        <v>4</v>
      </c>
      <c s="6" t="s">
        <v>15086</v>
      </c>
      <c s="36" t="s">
        <v>71</v>
      </c>
      <c s="37">
        <v>25.41</v>
      </c>
      <c s="36">
        <v>4E-05</v>
      </c>
      <c s="36">
        <f>ROUND(G142*H142,6)</f>
      </c>
      <c r="L142" s="38">
        <v>0</v>
      </c>
      <c s="32">
        <f>ROUND(ROUND(L142,2)*ROUND(G142,3),2)</f>
      </c>
      <c s="36" t="s">
        <v>6078</v>
      </c>
      <c>
        <f>(M142*21)/100</f>
      </c>
      <c t="s">
        <v>26</v>
      </c>
    </row>
    <row r="143" spans="1:5" ht="12.75">
      <c r="A143" s="35" t="s">
        <v>55</v>
      </c>
      <c r="E143" s="39" t="s">
        <v>4</v>
      </c>
    </row>
    <row r="144" spans="1:5" ht="12.75">
      <c r="A144" s="35" t="s">
        <v>57</v>
      </c>
      <c r="E144" s="40" t="s">
        <v>16191</v>
      </c>
    </row>
    <row r="145" spans="1:5" ht="12.75">
      <c r="A145" t="s">
        <v>59</v>
      </c>
      <c r="E145" s="39" t="s">
        <v>4</v>
      </c>
    </row>
    <row r="146" spans="1:16" ht="12.75">
      <c r="A146" t="s">
        <v>48</v>
      </c>
      <c s="34" t="s">
        <v>166</v>
      </c>
      <c s="34" t="s">
        <v>15088</v>
      </c>
      <c s="35" t="s">
        <v>4</v>
      </c>
      <c s="6" t="s">
        <v>15089</v>
      </c>
      <c s="36" t="s">
        <v>71</v>
      </c>
      <c s="37">
        <v>39.144</v>
      </c>
      <c s="36">
        <v>0.0005</v>
      </c>
      <c s="36">
        <f>ROUND(G146*H146,6)</f>
      </c>
      <c r="L146" s="38">
        <v>0</v>
      </c>
      <c s="32">
        <f>ROUND(ROUND(L146,2)*ROUND(G146,3),2)</f>
      </c>
      <c s="36" t="s">
        <v>6078</v>
      </c>
      <c>
        <f>(M146*21)/100</f>
      </c>
      <c t="s">
        <v>26</v>
      </c>
    </row>
    <row r="147" spans="1:5" ht="12.75">
      <c r="A147" s="35" t="s">
        <v>55</v>
      </c>
      <c r="E147" s="39" t="s">
        <v>4</v>
      </c>
    </row>
    <row r="148" spans="1:5" ht="12.75">
      <c r="A148" s="35" t="s">
        <v>57</v>
      </c>
      <c r="E148" s="40" t="s">
        <v>16192</v>
      </c>
    </row>
    <row r="149" spans="1:5" ht="12.75">
      <c r="A149" t="s">
        <v>59</v>
      </c>
      <c r="E149" s="39" t="s">
        <v>4</v>
      </c>
    </row>
    <row r="150" spans="1:16" ht="25.5">
      <c r="A150" t="s">
        <v>48</v>
      </c>
      <c s="34" t="s">
        <v>169</v>
      </c>
      <c s="34" t="s">
        <v>16193</v>
      </c>
      <c s="35" t="s">
        <v>4</v>
      </c>
      <c s="6" t="s">
        <v>16194</v>
      </c>
      <c s="36" t="s">
        <v>697</v>
      </c>
      <c s="37">
        <v>5.616</v>
      </c>
      <c s="36">
        <v>0.00735</v>
      </c>
      <c s="36">
        <f>ROUND(G150*H150,6)</f>
      </c>
      <c r="L150" s="38">
        <v>0</v>
      </c>
      <c s="32">
        <f>ROUND(ROUND(L150,2)*ROUND(G150,3),2)</f>
      </c>
      <c s="36" t="s">
        <v>6078</v>
      </c>
      <c>
        <f>(M150*21)/100</f>
      </c>
      <c t="s">
        <v>26</v>
      </c>
    </row>
    <row r="151" spans="1:5" ht="12.75">
      <c r="A151" s="35" t="s">
        <v>55</v>
      </c>
      <c r="E151" s="39" t="s">
        <v>4</v>
      </c>
    </row>
    <row r="152" spans="1:5" ht="25.5">
      <c r="A152" s="35" t="s">
        <v>57</v>
      </c>
      <c r="E152" s="40" t="s">
        <v>16195</v>
      </c>
    </row>
    <row r="153" spans="1:5" ht="12.75">
      <c r="A153" t="s">
        <v>59</v>
      </c>
      <c r="E153" s="39" t="s">
        <v>4</v>
      </c>
    </row>
    <row r="154" spans="1:16" ht="25.5">
      <c r="A154" t="s">
        <v>48</v>
      </c>
      <c s="34" t="s">
        <v>172</v>
      </c>
      <c s="34" t="s">
        <v>16196</v>
      </c>
      <c s="35" t="s">
        <v>4</v>
      </c>
      <c s="6" t="s">
        <v>16197</v>
      </c>
      <c s="36" t="s">
        <v>697</v>
      </c>
      <c s="37">
        <v>5.616</v>
      </c>
      <c s="36">
        <v>0.0154</v>
      </c>
      <c s="36">
        <f>ROUND(G154*H154,6)</f>
      </c>
      <c r="L154" s="38">
        <v>0</v>
      </c>
      <c s="32">
        <f>ROUND(ROUND(L154,2)*ROUND(G154,3),2)</f>
      </c>
      <c s="36" t="s">
        <v>6078</v>
      </c>
      <c>
        <f>(M154*21)/100</f>
      </c>
      <c t="s">
        <v>26</v>
      </c>
    </row>
    <row r="155" spans="1:5" ht="12.75">
      <c r="A155" s="35" t="s">
        <v>55</v>
      </c>
      <c r="E155" s="39" t="s">
        <v>4</v>
      </c>
    </row>
    <row r="156" spans="1:5" ht="25.5">
      <c r="A156" s="35" t="s">
        <v>57</v>
      </c>
      <c r="E156" s="40" t="s">
        <v>16195</v>
      </c>
    </row>
    <row r="157" spans="1:5" ht="76.5">
      <c r="A157" t="s">
        <v>59</v>
      </c>
      <c r="E157" s="39" t="s">
        <v>16198</v>
      </c>
    </row>
    <row r="158" spans="1:16" ht="25.5">
      <c r="A158" t="s">
        <v>48</v>
      </c>
      <c s="34" t="s">
        <v>175</v>
      </c>
      <c s="34" t="s">
        <v>16199</v>
      </c>
      <c s="35" t="s">
        <v>4</v>
      </c>
      <c s="6" t="s">
        <v>16200</v>
      </c>
      <c s="36" t="s">
        <v>697</v>
      </c>
      <c s="37">
        <v>24.651</v>
      </c>
      <c s="36">
        <v>0.00438</v>
      </c>
      <c s="36">
        <f>ROUND(G158*H158,6)</f>
      </c>
      <c r="L158" s="38">
        <v>0</v>
      </c>
      <c s="32">
        <f>ROUND(ROUND(L158,2)*ROUND(G158,3),2)</f>
      </c>
      <c s="36" t="s">
        <v>6078</v>
      </c>
      <c>
        <f>(M158*21)/100</f>
      </c>
      <c t="s">
        <v>26</v>
      </c>
    </row>
    <row r="159" spans="1:5" ht="12.75">
      <c r="A159" s="35" t="s">
        <v>55</v>
      </c>
      <c r="E159" s="39" t="s">
        <v>4</v>
      </c>
    </row>
    <row r="160" spans="1:5" ht="63.75">
      <c r="A160" s="35" t="s">
        <v>57</v>
      </c>
      <c r="E160" s="40" t="s">
        <v>16201</v>
      </c>
    </row>
    <row r="161" spans="1:5" ht="12.75">
      <c r="A161" t="s">
        <v>59</v>
      </c>
      <c r="E161" s="39" t="s">
        <v>16202</v>
      </c>
    </row>
    <row r="162" spans="1:16" ht="25.5">
      <c r="A162" t="s">
        <v>48</v>
      </c>
      <c s="34" t="s">
        <v>178</v>
      </c>
      <c s="34" t="s">
        <v>16203</v>
      </c>
      <c s="35" t="s">
        <v>4</v>
      </c>
      <c s="6" t="s">
        <v>16204</v>
      </c>
      <c s="36" t="s">
        <v>697</v>
      </c>
      <c s="37">
        <v>23.682</v>
      </c>
      <c s="36">
        <v>0.00348</v>
      </c>
      <c s="36">
        <f>ROUND(G162*H162,6)</f>
      </c>
      <c r="L162" s="38">
        <v>0</v>
      </c>
      <c s="32">
        <f>ROUND(ROUND(L162,2)*ROUND(G162,3),2)</f>
      </c>
      <c s="36" t="s">
        <v>6078</v>
      </c>
      <c>
        <f>(M162*21)/100</f>
      </c>
      <c t="s">
        <v>26</v>
      </c>
    </row>
    <row r="163" spans="1:5" ht="12.75">
      <c r="A163" s="35" t="s">
        <v>55</v>
      </c>
      <c r="E163" s="39" t="s">
        <v>4</v>
      </c>
    </row>
    <row r="164" spans="1:5" ht="51">
      <c r="A164" s="35" t="s">
        <v>57</v>
      </c>
      <c r="E164" s="40" t="s">
        <v>16205</v>
      </c>
    </row>
    <row r="165" spans="1:5" ht="12.75">
      <c r="A165" t="s">
        <v>59</v>
      </c>
      <c r="E165" s="39" t="s">
        <v>4</v>
      </c>
    </row>
    <row r="166" spans="1:16" ht="38.25">
      <c r="A166" t="s">
        <v>48</v>
      </c>
      <c s="34" t="s">
        <v>181</v>
      </c>
      <c s="34" t="s">
        <v>15100</v>
      </c>
      <c s="35" t="s">
        <v>4</v>
      </c>
      <c s="6" t="s">
        <v>15101</v>
      </c>
      <c s="36" t="s">
        <v>71</v>
      </c>
      <c s="37">
        <v>24.2</v>
      </c>
      <c s="36">
        <v>0</v>
      </c>
      <c s="36">
        <f>ROUND(G166*H166,6)</f>
      </c>
      <c r="L166" s="38">
        <v>0</v>
      </c>
      <c s="32">
        <f>ROUND(ROUND(L166,2)*ROUND(G166,3),2)</f>
      </c>
      <c s="36" t="s">
        <v>6078</v>
      </c>
      <c>
        <f>(M166*21)/100</f>
      </c>
      <c t="s">
        <v>26</v>
      </c>
    </row>
    <row r="167" spans="1:5" ht="12.75">
      <c r="A167" s="35" t="s">
        <v>55</v>
      </c>
      <c r="E167" s="39" t="s">
        <v>4</v>
      </c>
    </row>
    <row r="168" spans="1:5" ht="38.25">
      <c r="A168" s="35" t="s">
        <v>57</v>
      </c>
      <c r="E168" s="40" t="s">
        <v>16206</v>
      </c>
    </row>
    <row r="169" spans="1:5" ht="63.75">
      <c r="A169" t="s">
        <v>59</v>
      </c>
      <c r="E169" s="39" t="s">
        <v>15103</v>
      </c>
    </row>
    <row r="170" spans="1:16" ht="38.25">
      <c r="A170" t="s">
        <v>48</v>
      </c>
      <c s="34" t="s">
        <v>184</v>
      </c>
      <c s="34" t="s">
        <v>13646</v>
      </c>
      <c s="35" t="s">
        <v>4</v>
      </c>
      <c s="6" t="s">
        <v>15104</v>
      </c>
      <c s="36" t="s">
        <v>697</v>
      </c>
      <c s="37">
        <v>14.34</v>
      </c>
      <c s="36">
        <v>0.00852</v>
      </c>
      <c s="36">
        <f>ROUND(G170*H170,6)</f>
      </c>
      <c r="L170" s="38">
        <v>0</v>
      </c>
      <c s="32">
        <f>ROUND(ROUND(L170,2)*ROUND(G170,3),2)</f>
      </c>
      <c s="36" t="s">
        <v>6078</v>
      </c>
      <c>
        <f>(M170*21)/100</f>
      </c>
      <c t="s">
        <v>26</v>
      </c>
    </row>
    <row r="171" spans="1:5" ht="12.75">
      <c r="A171" s="35" t="s">
        <v>55</v>
      </c>
      <c r="E171" s="39" t="s">
        <v>4</v>
      </c>
    </row>
    <row r="172" spans="1:5" ht="63.75">
      <c r="A172" s="35" t="s">
        <v>57</v>
      </c>
      <c r="E172" s="40" t="s">
        <v>16207</v>
      </c>
    </row>
    <row r="173" spans="1:5" ht="255">
      <c r="A173" t="s">
        <v>59</v>
      </c>
      <c r="E173" s="39" t="s">
        <v>15106</v>
      </c>
    </row>
    <row r="174" spans="1:16" ht="38.25">
      <c r="A174" t="s">
        <v>48</v>
      </c>
      <c s="34" t="s">
        <v>187</v>
      </c>
      <c s="34" t="s">
        <v>13651</v>
      </c>
      <c s="35" t="s">
        <v>4</v>
      </c>
      <c s="6" t="s">
        <v>16208</v>
      </c>
      <c s="36" t="s">
        <v>697</v>
      </c>
      <c s="37">
        <v>142.503</v>
      </c>
      <c s="36">
        <v>0.0086</v>
      </c>
      <c s="36">
        <f>ROUND(G174*H174,6)</f>
      </c>
      <c r="L174" s="38">
        <v>0</v>
      </c>
      <c s="32">
        <f>ROUND(ROUND(L174,2)*ROUND(G174,3),2)</f>
      </c>
      <c s="36" t="s">
        <v>6078</v>
      </c>
      <c>
        <f>(M174*21)/100</f>
      </c>
      <c t="s">
        <v>26</v>
      </c>
    </row>
    <row r="175" spans="1:5" ht="12.75">
      <c r="A175" s="35" t="s">
        <v>55</v>
      </c>
      <c r="E175" s="39" t="s">
        <v>4</v>
      </c>
    </row>
    <row r="176" spans="1:5" ht="127.5">
      <c r="A176" s="35" t="s">
        <v>57</v>
      </c>
      <c r="E176" s="40" t="s">
        <v>16209</v>
      </c>
    </row>
    <row r="177" spans="1:5" ht="255">
      <c r="A177" t="s">
        <v>59</v>
      </c>
      <c r="E177" s="39" t="s">
        <v>15106</v>
      </c>
    </row>
    <row r="178" spans="1:16" ht="25.5">
      <c r="A178" t="s">
        <v>48</v>
      </c>
      <c s="34" t="s">
        <v>191</v>
      </c>
      <c s="34" t="s">
        <v>15110</v>
      </c>
      <c s="35" t="s">
        <v>4</v>
      </c>
      <c s="6" t="s">
        <v>15111</v>
      </c>
      <c s="36" t="s">
        <v>71</v>
      </c>
      <c s="37">
        <v>37.28</v>
      </c>
      <c s="36">
        <v>3E-05</v>
      </c>
      <c s="36">
        <f>ROUND(G178*H178,6)</f>
      </c>
      <c r="L178" s="38">
        <v>0</v>
      </c>
      <c s="32">
        <f>ROUND(ROUND(L178,2)*ROUND(G178,3),2)</f>
      </c>
      <c s="36" t="s">
        <v>6078</v>
      </c>
      <c>
        <f>(M178*21)/100</f>
      </c>
      <c t="s">
        <v>26</v>
      </c>
    </row>
    <row r="179" spans="1:5" ht="12.75">
      <c r="A179" s="35" t="s">
        <v>55</v>
      </c>
      <c r="E179" s="39" t="s">
        <v>4</v>
      </c>
    </row>
    <row r="180" spans="1:5" ht="12.75">
      <c r="A180" s="35" t="s">
        <v>57</v>
      </c>
      <c r="E180" s="40" t="s">
        <v>16210</v>
      </c>
    </row>
    <row r="181" spans="1:5" ht="38.25">
      <c r="A181" t="s">
        <v>59</v>
      </c>
      <c r="E181" s="39" t="s">
        <v>15113</v>
      </c>
    </row>
    <row r="182" spans="1:16" ht="25.5">
      <c r="A182" t="s">
        <v>48</v>
      </c>
      <c s="34" t="s">
        <v>194</v>
      </c>
      <c s="34" t="s">
        <v>15114</v>
      </c>
      <c s="35" t="s">
        <v>4</v>
      </c>
      <c s="6" t="s">
        <v>15115</v>
      </c>
      <c s="36" t="s">
        <v>71</v>
      </c>
      <c s="37">
        <v>59.6</v>
      </c>
      <c s="36">
        <v>0</v>
      </c>
      <c s="36">
        <f>ROUND(G182*H182,6)</f>
      </c>
      <c r="L182" s="38">
        <v>0</v>
      </c>
      <c s="32">
        <f>ROUND(ROUND(L182,2)*ROUND(G182,3),2)</f>
      </c>
      <c s="36" t="s">
        <v>6078</v>
      </c>
      <c>
        <f>(M182*21)/100</f>
      </c>
      <c t="s">
        <v>26</v>
      </c>
    </row>
    <row r="183" spans="1:5" ht="12.75">
      <c r="A183" s="35" t="s">
        <v>55</v>
      </c>
      <c r="E183" s="39" t="s">
        <v>4</v>
      </c>
    </row>
    <row r="184" spans="1:5" ht="63.75">
      <c r="A184" s="35" t="s">
        <v>57</v>
      </c>
      <c r="E184" s="40" t="s">
        <v>16211</v>
      </c>
    </row>
    <row r="185" spans="1:5" ht="38.25">
      <c r="A185" t="s">
        <v>59</v>
      </c>
      <c r="E185" s="39" t="s">
        <v>15113</v>
      </c>
    </row>
    <row r="186" spans="1:16" ht="25.5">
      <c r="A186" t="s">
        <v>48</v>
      </c>
      <c s="34" t="s">
        <v>197</v>
      </c>
      <c s="34" t="s">
        <v>16212</v>
      </c>
      <c s="35" t="s">
        <v>4</v>
      </c>
      <c s="6" t="s">
        <v>16213</v>
      </c>
      <c s="36" t="s">
        <v>697</v>
      </c>
      <c s="37">
        <v>14.604</v>
      </c>
      <c s="36">
        <v>0.00628</v>
      </c>
      <c s="36">
        <f>ROUND(G186*H186,6)</f>
      </c>
      <c r="L186" s="38">
        <v>0</v>
      </c>
      <c s="32">
        <f>ROUND(ROUND(L186,2)*ROUND(G186,3),2)</f>
      </c>
      <c s="36" t="s">
        <v>6078</v>
      </c>
      <c>
        <f>(M186*21)/100</f>
      </c>
      <c t="s">
        <v>26</v>
      </c>
    </row>
    <row r="187" spans="1:5" ht="12.75">
      <c r="A187" s="35" t="s">
        <v>55</v>
      </c>
      <c r="E187" s="39" t="s">
        <v>4</v>
      </c>
    </row>
    <row r="188" spans="1:5" ht="63.75">
      <c r="A188" s="35" t="s">
        <v>57</v>
      </c>
      <c r="E188" s="40" t="s">
        <v>16214</v>
      </c>
    </row>
    <row r="189" spans="1:5" ht="12.75">
      <c r="A189" t="s">
        <v>59</v>
      </c>
      <c r="E189" s="39" t="s">
        <v>4</v>
      </c>
    </row>
    <row r="190" spans="1:16" ht="25.5">
      <c r="A190" t="s">
        <v>48</v>
      </c>
      <c s="34" t="s">
        <v>200</v>
      </c>
      <c s="34" t="s">
        <v>16215</v>
      </c>
      <c s="35" t="s">
        <v>4</v>
      </c>
      <c s="6" t="s">
        <v>16216</v>
      </c>
      <c s="36" t="s">
        <v>697</v>
      </c>
      <c s="37">
        <v>149.115</v>
      </c>
      <c s="36">
        <v>0.00348</v>
      </c>
      <c s="36">
        <f>ROUND(G190*H190,6)</f>
      </c>
      <c r="L190" s="38">
        <v>0</v>
      </c>
      <c s="32">
        <f>ROUND(ROUND(L190,2)*ROUND(G190,3),2)</f>
      </c>
      <c s="36" t="s">
        <v>6078</v>
      </c>
      <c>
        <f>(M190*21)/100</f>
      </c>
      <c t="s">
        <v>26</v>
      </c>
    </row>
    <row r="191" spans="1:5" ht="12.75">
      <c r="A191" s="35" t="s">
        <v>55</v>
      </c>
      <c r="E191" s="39" t="s">
        <v>4</v>
      </c>
    </row>
    <row r="192" spans="1:5" ht="127.5">
      <c r="A192" s="35" t="s">
        <v>57</v>
      </c>
      <c r="E192" s="40" t="s">
        <v>16217</v>
      </c>
    </row>
    <row r="193" spans="1:5" ht="12.75">
      <c r="A193" t="s">
        <v>59</v>
      </c>
      <c r="E193" s="39" t="s">
        <v>4</v>
      </c>
    </row>
    <row r="194" spans="1:16" ht="12.75">
      <c r="A194" t="s">
        <v>48</v>
      </c>
      <c s="34" t="s">
        <v>203</v>
      </c>
      <c s="34" t="s">
        <v>15123</v>
      </c>
      <c s="35" t="s">
        <v>4</v>
      </c>
      <c s="6" t="s">
        <v>15124</v>
      </c>
      <c s="36" t="s">
        <v>71</v>
      </c>
      <c s="37">
        <v>62.58</v>
      </c>
      <c s="36">
        <v>0.00012</v>
      </c>
      <c s="36">
        <f>ROUND(G194*H194,6)</f>
      </c>
      <c r="L194" s="38">
        <v>0</v>
      </c>
      <c s="32">
        <f>ROUND(ROUND(L194,2)*ROUND(G194,3),2)</f>
      </c>
      <c s="36" t="s">
        <v>6078</v>
      </c>
      <c>
        <f>(M194*21)/100</f>
      </c>
      <c t="s">
        <v>26</v>
      </c>
    </row>
    <row r="195" spans="1:5" ht="12.75">
      <c r="A195" s="35" t="s">
        <v>55</v>
      </c>
      <c r="E195" s="39" t="s">
        <v>4</v>
      </c>
    </row>
    <row r="196" spans="1:5" ht="12.75">
      <c r="A196" s="35" t="s">
        <v>57</v>
      </c>
      <c r="E196" s="40" t="s">
        <v>16218</v>
      </c>
    </row>
    <row r="197" spans="1:5" ht="12.75">
      <c r="A197" t="s">
        <v>59</v>
      </c>
      <c r="E197" s="39" t="s">
        <v>4</v>
      </c>
    </row>
    <row r="198" spans="1:16" ht="12.75">
      <c r="A198" t="s">
        <v>48</v>
      </c>
      <c s="34" t="s">
        <v>206</v>
      </c>
      <c s="34" t="s">
        <v>15126</v>
      </c>
      <c s="35" t="s">
        <v>4</v>
      </c>
      <c s="6" t="s">
        <v>15127</v>
      </c>
      <c s="36" t="s">
        <v>697</v>
      </c>
      <c s="37">
        <v>0.71</v>
      </c>
      <c s="36">
        <v>0.01463</v>
      </c>
      <c s="36">
        <f>ROUND(G198*H198,6)</f>
      </c>
      <c r="L198" s="38">
        <v>0</v>
      </c>
      <c s="32">
        <f>ROUND(ROUND(L198,2)*ROUND(G198,3),2)</f>
      </c>
      <c s="36" t="s">
        <v>6078</v>
      </c>
      <c>
        <f>(M198*21)/100</f>
      </c>
      <c t="s">
        <v>26</v>
      </c>
    </row>
    <row r="199" spans="1:5" ht="12.75">
      <c r="A199" s="35" t="s">
        <v>55</v>
      </c>
      <c r="E199" s="39" t="s">
        <v>4</v>
      </c>
    </row>
    <row r="200" spans="1:5" ht="51">
      <c r="A200" s="35" t="s">
        <v>57</v>
      </c>
      <c r="E200" s="40" t="s">
        <v>16219</v>
      </c>
    </row>
    <row r="201" spans="1:5" ht="12.75">
      <c r="A201" t="s">
        <v>59</v>
      </c>
      <c r="E201" s="39" t="s">
        <v>4</v>
      </c>
    </row>
    <row r="202" spans="1:16" ht="12.75">
      <c r="A202" t="s">
        <v>48</v>
      </c>
      <c s="34" t="s">
        <v>209</v>
      </c>
      <c s="34" t="s">
        <v>15129</v>
      </c>
      <c s="35" t="s">
        <v>4</v>
      </c>
      <c s="6" t="s">
        <v>15130</v>
      </c>
      <c s="36" t="s">
        <v>697</v>
      </c>
      <c s="37">
        <v>0.71</v>
      </c>
      <c s="36">
        <v>0</v>
      </c>
      <c s="36">
        <f>ROUND(G202*H202,6)</f>
      </c>
      <c r="L202" s="38">
        <v>0</v>
      </c>
      <c s="32">
        <f>ROUND(ROUND(L202,2)*ROUND(G202,3),2)</f>
      </c>
      <c s="36" t="s">
        <v>6078</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15134</v>
      </c>
      <c s="35" t="s">
        <v>4</v>
      </c>
      <c s="6" t="s">
        <v>15135</v>
      </c>
      <c s="36" t="s">
        <v>697</v>
      </c>
      <c s="37">
        <v>3.856</v>
      </c>
      <c s="36">
        <v>0.1173</v>
      </c>
      <c s="36">
        <f>ROUND(G206*H206,6)</f>
      </c>
      <c r="L206" s="38">
        <v>0</v>
      </c>
      <c s="32">
        <f>ROUND(ROUND(L206,2)*ROUND(G206,3),2)</f>
      </c>
      <c s="36" t="s">
        <v>6078</v>
      </c>
      <c>
        <f>(M206*21)/100</f>
      </c>
      <c t="s">
        <v>26</v>
      </c>
    </row>
    <row r="207" spans="1:5" ht="12.75">
      <c r="A207" s="35" t="s">
        <v>55</v>
      </c>
      <c r="E207" s="39" t="s">
        <v>4</v>
      </c>
    </row>
    <row r="208" spans="1:5" ht="51">
      <c r="A208" s="35" t="s">
        <v>57</v>
      </c>
      <c r="E208" s="40" t="s">
        <v>16220</v>
      </c>
    </row>
    <row r="209" spans="1:5" ht="38.25">
      <c r="A209" t="s">
        <v>59</v>
      </c>
      <c r="E209" s="39" t="s">
        <v>15137</v>
      </c>
    </row>
    <row r="210" spans="1:16" ht="25.5">
      <c r="A210" t="s">
        <v>48</v>
      </c>
      <c s="34" t="s">
        <v>215</v>
      </c>
      <c s="34" t="s">
        <v>15138</v>
      </c>
      <c s="35" t="s">
        <v>4</v>
      </c>
      <c s="6" t="s">
        <v>15139</v>
      </c>
      <c s="36" t="s">
        <v>697</v>
      </c>
      <c s="37">
        <v>7.712</v>
      </c>
      <c s="36">
        <v>0.01173</v>
      </c>
      <c s="36">
        <f>ROUND(G210*H210,6)</f>
      </c>
      <c r="L210" s="38">
        <v>0</v>
      </c>
      <c s="32">
        <f>ROUND(ROUND(L210,2)*ROUND(G210,3),2)</f>
      </c>
      <c s="36" t="s">
        <v>6078</v>
      </c>
      <c>
        <f>(M210*21)/100</f>
      </c>
      <c t="s">
        <v>26</v>
      </c>
    </row>
    <row r="211" spans="1:5" ht="12.75">
      <c r="A211" s="35" t="s">
        <v>55</v>
      </c>
      <c r="E211" s="39" t="s">
        <v>4</v>
      </c>
    </row>
    <row r="212" spans="1:5" ht="12.75">
      <c r="A212" s="35" t="s">
        <v>57</v>
      </c>
      <c r="E212" s="40" t="s">
        <v>16221</v>
      </c>
    </row>
    <row r="213" spans="1:5" ht="38.25">
      <c r="A213" t="s">
        <v>59</v>
      </c>
      <c r="E213" s="39" t="s">
        <v>15137</v>
      </c>
    </row>
    <row r="214" spans="1:16" ht="25.5">
      <c r="A214" t="s">
        <v>48</v>
      </c>
      <c s="34" t="s">
        <v>218</v>
      </c>
      <c s="34" t="s">
        <v>16222</v>
      </c>
      <c s="35" t="s">
        <v>4</v>
      </c>
      <c s="6" t="s">
        <v>16223</v>
      </c>
      <c s="36" t="s">
        <v>697</v>
      </c>
      <c s="37">
        <v>9.02</v>
      </c>
      <c s="36">
        <v>0.29795</v>
      </c>
      <c s="36">
        <f>ROUND(G214*H214,6)</f>
      </c>
      <c r="L214" s="38">
        <v>0</v>
      </c>
      <c s="32">
        <f>ROUND(ROUND(L214,2)*ROUND(G214,3),2)</f>
      </c>
      <c s="36" t="s">
        <v>6078</v>
      </c>
      <c>
        <f>(M214*21)/100</f>
      </c>
      <c t="s">
        <v>26</v>
      </c>
    </row>
    <row r="215" spans="1:5" ht="12.75">
      <c r="A215" s="35" t="s">
        <v>55</v>
      </c>
      <c r="E215" s="39" t="s">
        <v>4</v>
      </c>
    </row>
    <row r="216" spans="1:5" ht="12.75">
      <c r="A216" s="35" t="s">
        <v>57</v>
      </c>
      <c r="E216" s="40" t="s">
        <v>16224</v>
      </c>
    </row>
    <row r="217" spans="1:5" ht="12.75">
      <c r="A217" t="s">
        <v>59</v>
      </c>
      <c r="E217" s="39" t="s">
        <v>4</v>
      </c>
    </row>
    <row r="218" spans="1:13" ht="12.75">
      <c r="A218" t="s">
        <v>45</v>
      </c>
      <c r="C218" s="31" t="s">
        <v>6202</v>
      </c>
      <c r="E218" s="33" t="s">
        <v>6203</v>
      </c>
      <c r="J218" s="32">
        <f>0</f>
      </c>
      <c s="32">
        <f>0</f>
      </c>
      <c s="32">
        <f>0+L219+L223+L227+L231</f>
      </c>
      <c s="32">
        <f>0+M219+M223+M227+M231</f>
      </c>
    </row>
    <row r="219" spans="1:16" ht="25.5">
      <c r="A219" t="s">
        <v>48</v>
      </c>
      <c s="34" t="s">
        <v>221</v>
      </c>
      <c s="34" t="s">
        <v>16225</v>
      </c>
      <c s="35" t="s">
        <v>4</v>
      </c>
      <c s="6" t="s">
        <v>16226</v>
      </c>
      <c s="36" t="s">
        <v>697</v>
      </c>
      <c s="37">
        <v>64.056</v>
      </c>
      <c s="36">
        <v>0.0008</v>
      </c>
      <c s="36">
        <f>ROUND(G219*H219,6)</f>
      </c>
      <c r="L219" s="38">
        <v>0</v>
      </c>
      <c s="32">
        <f>ROUND(ROUND(L219,2)*ROUND(G219,3),2)</f>
      </c>
      <c s="36" t="s">
        <v>6078</v>
      </c>
      <c>
        <f>(M219*21)/100</f>
      </c>
      <c t="s">
        <v>26</v>
      </c>
    </row>
    <row r="220" spans="1:5" ht="12.75">
      <c r="A220" s="35" t="s">
        <v>55</v>
      </c>
      <c r="E220" s="39" t="s">
        <v>4</v>
      </c>
    </row>
    <row r="221" spans="1:5" ht="25.5">
      <c r="A221" s="35" t="s">
        <v>57</v>
      </c>
      <c r="E221" s="40" t="s">
        <v>16227</v>
      </c>
    </row>
    <row r="222" spans="1:5" ht="12.75">
      <c r="A222" t="s">
        <v>59</v>
      </c>
      <c r="E222" s="39" t="s">
        <v>4</v>
      </c>
    </row>
    <row r="223" spans="1:16" ht="25.5">
      <c r="A223" t="s">
        <v>48</v>
      </c>
      <c s="34" t="s">
        <v>224</v>
      </c>
      <c s="34" t="s">
        <v>15159</v>
      </c>
      <c s="35" t="s">
        <v>4</v>
      </c>
      <c s="6" t="s">
        <v>15160</v>
      </c>
      <c s="36" t="s">
        <v>71</v>
      </c>
      <c s="37">
        <v>37.68</v>
      </c>
      <c s="36">
        <v>0.00016</v>
      </c>
      <c s="36">
        <f>ROUND(G223*H223,6)</f>
      </c>
      <c r="L223" s="38">
        <v>0</v>
      </c>
      <c s="32">
        <f>ROUND(ROUND(L223,2)*ROUND(G223,3),2)</f>
      </c>
      <c s="36" t="s">
        <v>6078</v>
      </c>
      <c>
        <f>(M223*21)/100</f>
      </c>
      <c t="s">
        <v>26</v>
      </c>
    </row>
    <row r="224" spans="1:5" ht="12.75">
      <c r="A224" s="35" t="s">
        <v>55</v>
      </c>
      <c r="E224" s="39" t="s">
        <v>4</v>
      </c>
    </row>
    <row r="225" spans="1:5" ht="12.75">
      <c r="A225" s="35" t="s">
        <v>57</v>
      </c>
      <c r="E225" s="40" t="s">
        <v>16228</v>
      </c>
    </row>
    <row r="226" spans="1:5" ht="12.75">
      <c r="A226" t="s">
        <v>59</v>
      </c>
      <c r="E226" s="39" t="s">
        <v>4</v>
      </c>
    </row>
    <row r="227" spans="1:16" ht="12.75">
      <c r="A227" t="s">
        <v>48</v>
      </c>
      <c s="34" t="s">
        <v>637</v>
      </c>
      <c s="34" t="s">
        <v>16229</v>
      </c>
      <c s="35" t="s">
        <v>4</v>
      </c>
      <c s="6" t="s">
        <v>16230</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16231</v>
      </c>
    </row>
    <row r="230" spans="1:5" ht="12.75">
      <c r="A230" t="s">
        <v>59</v>
      </c>
      <c r="E230" s="39" t="s">
        <v>4</v>
      </c>
    </row>
    <row r="231" spans="1:16" ht="12.75">
      <c r="A231" t="s">
        <v>48</v>
      </c>
      <c s="34" t="s">
        <v>227</v>
      </c>
      <c s="34" t="s">
        <v>16232</v>
      </c>
      <c s="35" t="s">
        <v>4</v>
      </c>
      <c s="6" t="s">
        <v>16233</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16234</v>
      </c>
    </row>
    <row r="234" spans="1:5" ht="12.75">
      <c r="A234" t="s">
        <v>59</v>
      </c>
      <c r="E234" s="39" t="s">
        <v>4</v>
      </c>
    </row>
    <row r="235" spans="1:13" ht="12.75">
      <c r="A235" t="s">
        <v>45</v>
      </c>
      <c r="C235" s="31" t="s">
        <v>6673</v>
      </c>
      <c r="E235" s="33" t="s">
        <v>6674</v>
      </c>
      <c r="J235" s="32">
        <f>0</f>
      </c>
      <c s="32">
        <f>0</f>
      </c>
      <c s="32">
        <f>0+L236+L240+L244+L248+L252+L256</f>
      </c>
      <c s="32">
        <f>0+M236+M240+M244+M248+M252+M256</f>
      </c>
    </row>
    <row r="236" spans="1:16" ht="12.75">
      <c r="A236" t="s">
        <v>48</v>
      </c>
      <c s="34" t="s">
        <v>230</v>
      </c>
      <c s="34" t="s">
        <v>13649</v>
      </c>
      <c s="35" t="s">
        <v>4</v>
      </c>
      <c s="6" t="s">
        <v>13650</v>
      </c>
      <c s="36" t="s">
        <v>697</v>
      </c>
      <c s="37">
        <v>56.916</v>
      </c>
      <c s="36">
        <v>0.0036</v>
      </c>
      <c s="36">
        <f>ROUND(G236*H236,6)</f>
      </c>
      <c r="L236" s="38">
        <v>0</v>
      </c>
      <c s="32">
        <f>ROUND(ROUND(L236,2)*ROUND(G236,3),2)</f>
      </c>
      <c s="36" t="s">
        <v>6078</v>
      </c>
      <c>
        <f>(M236*21)/100</f>
      </c>
      <c t="s">
        <v>26</v>
      </c>
    </row>
    <row r="237" spans="1:5" ht="12.75">
      <c r="A237" s="35" t="s">
        <v>55</v>
      </c>
      <c r="E237" s="39" t="s">
        <v>4</v>
      </c>
    </row>
    <row r="238" spans="1:5" ht="12.75">
      <c r="A238" s="35" t="s">
        <v>57</v>
      </c>
      <c r="E238" s="40" t="s">
        <v>16235</v>
      </c>
    </row>
    <row r="239" spans="1:5" ht="12.75">
      <c r="A239" t="s">
        <v>59</v>
      </c>
      <c r="E239" s="39" t="s">
        <v>4</v>
      </c>
    </row>
    <row r="240" spans="1:16" ht="12.75">
      <c r="A240" t="s">
        <v>48</v>
      </c>
      <c s="34" t="s">
        <v>233</v>
      </c>
      <c s="34" t="s">
        <v>16236</v>
      </c>
      <c s="35" t="s">
        <v>4</v>
      </c>
      <c s="6" t="s">
        <v>16237</v>
      </c>
      <c s="36" t="s">
        <v>697</v>
      </c>
      <c s="37">
        <v>83.084</v>
      </c>
      <c s="36">
        <v>0.006</v>
      </c>
      <c s="36">
        <f>ROUND(G240*H240,6)</f>
      </c>
      <c r="L240" s="38">
        <v>0</v>
      </c>
      <c s="32">
        <f>ROUND(ROUND(L240,2)*ROUND(G240,3),2)</f>
      </c>
      <c s="36" t="s">
        <v>6078</v>
      </c>
      <c>
        <f>(M240*21)/100</f>
      </c>
      <c t="s">
        <v>26</v>
      </c>
    </row>
    <row r="241" spans="1:5" ht="12.75">
      <c r="A241" s="35" t="s">
        <v>55</v>
      </c>
      <c r="E241" s="39" t="s">
        <v>4</v>
      </c>
    </row>
    <row r="242" spans="1:5" ht="12.75">
      <c r="A242" s="35" t="s">
        <v>57</v>
      </c>
      <c r="E242" s="40" t="s">
        <v>16238</v>
      </c>
    </row>
    <row r="243" spans="1:5" ht="12.75">
      <c r="A243" t="s">
        <v>59</v>
      </c>
      <c r="E243" s="39" t="s">
        <v>4</v>
      </c>
    </row>
    <row r="244" spans="1:16" ht="25.5">
      <c r="A244" t="s">
        <v>48</v>
      </c>
      <c s="34" t="s">
        <v>237</v>
      </c>
      <c s="34" t="s">
        <v>10862</v>
      </c>
      <c s="35" t="s">
        <v>4</v>
      </c>
      <c s="6" t="s">
        <v>10863</v>
      </c>
      <c s="36" t="s">
        <v>697</v>
      </c>
      <c s="37">
        <v>75.198</v>
      </c>
      <c s="36">
        <v>0</v>
      </c>
      <c s="36">
        <f>ROUND(G244*H244,6)</f>
      </c>
      <c r="L244" s="38">
        <v>0</v>
      </c>
      <c s="32">
        <f>ROUND(ROUND(L244,2)*ROUND(G244,3),2)</f>
      </c>
      <c s="36" t="s">
        <v>6078</v>
      </c>
      <c>
        <f>(M244*21)/100</f>
      </c>
      <c t="s">
        <v>26</v>
      </c>
    </row>
    <row r="245" spans="1:5" ht="12.75">
      <c r="A245" s="35" t="s">
        <v>55</v>
      </c>
      <c r="E245" s="39" t="s">
        <v>4</v>
      </c>
    </row>
    <row r="246" spans="1:5" ht="102">
      <c r="A246" s="35" t="s">
        <v>57</v>
      </c>
      <c r="E246" s="40" t="s">
        <v>16239</v>
      </c>
    </row>
    <row r="247" spans="1:5" ht="25.5">
      <c r="A247" t="s">
        <v>59</v>
      </c>
      <c r="E247" s="39" t="s">
        <v>16240</v>
      </c>
    </row>
    <row r="248" spans="1:16" ht="25.5">
      <c r="A248" t="s">
        <v>48</v>
      </c>
      <c s="34" t="s">
        <v>240</v>
      </c>
      <c s="34" t="s">
        <v>16241</v>
      </c>
      <c s="35" t="s">
        <v>4</v>
      </c>
      <c s="6" t="s">
        <v>16242</v>
      </c>
      <c s="36" t="s">
        <v>697</v>
      </c>
      <c s="37">
        <v>79.128</v>
      </c>
      <c s="36">
        <v>0</v>
      </c>
      <c s="36">
        <f>ROUND(G248*H248,6)</f>
      </c>
      <c r="L248" s="38">
        <v>0</v>
      </c>
      <c s="32">
        <f>ROUND(ROUND(L248,2)*ROUND(G248,3),2)</f>
      </c>
      <c s="36" t="s">
        <v>6078</v>
      </c>
      <c>
        <f>(M248*21)/100</f>
      </c>
      <c t="s">
        <v>26</v>
      </c>
    </row>
    <row r="249" spans="1:5" ht="12.75">
      <c r="A249" s="35" t="s">
        <v>55</v>
      </c>
      <c r="E249" s="39" t="s">
        <v>4</v>
      </c>
    </row>
    <row r="250" spans="1:5" ht="25.5">
      <c r="A250" s="35" t="s">
        <v>57</v>
      </c>
      <c r="E250" s="40" t="s">
        <v>16243</v>
      </c>
    </row>
    <row r="251" spans="1:5" ht="25.5">
      <c r="A251" t="s">
        <v>59</v>
      </c>
      <c r="E251" s="39" t="s">
        <v>16240</v>
      </c>
    </row>
    <row r="252" spans="1:16" ht="25.5">
      <c r="A252" t="s">
        <v>48</v>
      </c>
      <c s="34" t="s">
        <v>243</v>
      </c>
      <c s="34" t="s">
        <v>15197</v>
      </c>
      <c s="35" t="s">
        <v>4</v>
      </c>
      <c s="6" t="s">
        <v>15198</v>
      </c>
      <c s="36" t="s">
        <v>697</v>
      </c>
      <c s="37">
        <v>55.8</v>
      </c>
      <c s="36">
        <v>0.006</v>
      </c>
      <c s="36">
        <f>ROUND(G252*H252,6)</f>
      </c>
      <c r="L252" s="38">
        <v>0</v>
      </c>
      <c s="32">
        <f>ROUND(ROUND(L252,2)*ROUND(G252,3),2)</f>
      </c>
      <c s="36" t="s">
        <v>6078</v>
      </c>
      <c>
        <f>(M252*21)/100</f>
      </c>
      <c t="s">
        <v>26</v>
      </c>
    </row>
    <row r="253" spans="1:5" ht="12.75">
      <c r="A253" s="35" t="s">
        <v>55</v>
      </c>
      <c r="E253" s="39" t="s">
        <v>4</v>
      </c>
    </row>
    <row r="254" spans="1:5" ht="38.25">
      <c r="A254" s="35" t="s">
        <v>57</v>
      </c>
      <c r="E254" s="40" t="s">
        <v>16244</v>
      </c>
    </row>
    <row r="255" spans="1:5" ht="76.5">
      <c r="A255" t="s">
        <v>59</v>
      </c>
      <c r="E255" s="39" t="s">
        <v>15200</v>
      </c>
    </row>
    <row r="256" spans="1:16" ht="12.75">
      <c r="A256" t="s">
        <v>48</v>
      </c>
      <c s="34" t="s">
        <v>246</v>
      </c>
      <c s="34" t="s">
        <v>16245</v>
      </c>
      <c s="35" t="s">
        <v>4</v>
      </c>
      <c s="6" t="s">
        <v>16246</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16247</v>
      </c>
    </row>
    <row r="259" spans="1:5" ht="12.75">
      <c r="A259" t="s">
        <v>59</v>
      </c>
      <c r="E259" s="39" t="s">
        <v>4</v>
      </c>
    </row>
    <row r="260" spans="1:13" ht="12.75">
      <c r="A260" t="s">
        <v>45</v>
      </c>
      <c r="C260" s="31" t="s">
        <v>16248</v>
      </c>
      <c r="E260" s="33" t="s">
        <v>16249</v>
      </c>
      <c r="J260" s="32">
        <f>0</f>
      </c>
      <c s="32">
        <f>0</f>
      </c>
      <c s="32">
        <f>0+L261+L265+L269+L273+L277</f>
      </c>
      <c s="32">
        <f>0+M261+M265+M269+M273+M277</f>
      </c>
    </row>
    <row r="261" spans="1:16" ht="25.5">
      <c r="A261" t="s">
        <v>48</v>
      </c>
      <c s="34" t="s">
        <v>408</v>
      </c>
      <c s="34" t="s">
        <v>16250</v>
      </c>
      <c s="35" t="s">
        <v>4</v>
      </c>
      <c s="6" t="s">
        <v>16251</v>
      </c>
      <c s="36" t="s">
        <v>65</v>
      </c>
      <c s="37">
        <v>20</v>
      </c>
      <c s="36">
        <v>0</v>
      </c>
      <c s="36">
        <f>ROUND(G261*H261,6)</f>
      </c>
      <c r="L261" s="38">
        <v>0</v>
      </c>
      <c s="32">
        <f>ROUND(ROUND(L261,2)*ROUND(G261,3),2)</f>
      </c>
      <c s="36" t="s">
        <v>6078</v>
      </c>
      <c>
        <f>(M261*21)/100</f>
      </c>
      <c t="s">
        <v>26</v>
      </c>
    </row>
    <row r="262" spans="1:5" ht="12.75">
      <c r="A262" s="35" t="s">
        <v>55</v>
      </c>
      <c r="E262" s="39" t="s">
        <v>4</v>
      </c>
    </row>
    <row r="263" spans="1:5" ht="12.75">
      <c r="A263" s="35" t="s">
        <v>57</v>
      </c>
      <c r="E263" s="40" t="s">
        <v>4</v>
      </c>
    </row>
    <row r="264" spans="1:5" ht="38.25">
      <c r="A264" t="s">
        <v>59</v>
      </c>
      <c r="E264" s="39" t="s">
        <v>16252</v>
      </c>
    </row>
    <row r="265" spans="1:16" ht="38.25">
      <c r="A265" t="s">
        <v>48</v>
      </c>
      <c s="34" t="s">
        <v>411</v>
      </c>
      <c s="34" t="s">
        <v>16253</v>
      </c>
      <c s="35" t="s">
        <v>4</v>
      </c>
      <c s="6" t="s">
        <v>16254</v>
      </c>
      <c s="36" t="s">
        <v>65</v>
      </c>
      <c s="37">
        <v>19</v>
      </c>
      <c s="36">
        <v>0</v>
      </c>
      <c s="36">
        <f>ROUND(G265*H265,6)</f>
      </c>
      <c r="L265" s="38">
        <v>0</v>
      </c>
      <c s="32">
        <f>ROUND(ROUND(L265,2)*ROUND(G265,3),2)</f>
      </c>
      <c s="36" t="s">
        <v>6078</v>
      </c>
      <c>
        <f>(M265*21)/100</f>
      </c>
      <c t="s">
        <v>26</v>
      </c>
    </row>
    <row r="266" spans="1:5" ht="12.75">
      <c r="A266" s="35" t="s">
        <v>55</v>
      </c>
      <c r="E266" s="39" t="s">
        <v>4</v>
      </c>
    </row>
    <row r="267" spans="1:5" ht="12.75">
      <c r="A267" s="35" t="s">
        <v>57</v>
      </c>
      <c r="E267" s="40" t="s">
        <v>4</v>
      </c>
    </row>
    <row r="268" spans="1:5" ht="38.25">
      <c r="A268" t="s">
        <v>59</v>
      </c>
      <c r="E268" s="39" t="s">
        <v>16255</v>
      </c>
    </row>
    <row r="269" spans="1:16" ht="25.5">
      <c r="A269" t="s">
        <v>48</v>
      </c>
      <c s="34" t="s">
        <v>414</v>
      </c>
      <c s="34" t="s">
        <v>13912</v>
      </c>
      <c s="35" t="s">
        <v>4</v>
      </c>
      <c s="6" t="s">
        <v>16122</v>
      </c>
      <c s="36" t="s">
        <v>65</v>
      </c>
      <c s="37">
        <v>12</v>
      </c>
      <c s="36">
        <v>0</v>
      </c>
      <c s="36">
        <f>ROUND(G269*H269,6)</f>
      </c>
      <c r="L269" s="38">
        <v>0</v>
      </c>
      <c s="32">
        <f>ROUND(ROUND(L269,2)*ROUND(G269,3),2)</f>
      </c>
      <c s="36" t="s">
        <v>6078</v>
      </c>
      <c>
        <f>(M269*21)/100</f>
      </c>
      <c t="s">
        <v>26</v>
      </c>
    </row>
    <row r="270" spans="1:5" ht="12.75">
      <c r="A270" s="35" t="s">
        <v>55</v>
      </c>
      <c r="E270" s="39" t="s">
        <v>4</v>
      </c>
    </row>
    <row r="271" spans="1:5" ht="12.75">
      <c r="A271" s="35" t="s">
        <v>57</v>
      </c>
      <c r="E271" s="40" t="s">
        <v>4</v>
      </c>
    </row>
    <row r="272" spans="1:5" ht="140.25">
      <c r="A272" t="s">
        <v>59</v>
      </c>
      <c r="E272" s="39" t="s">
        <v>9386</v>
      </c>
    </row>
    <row r="273" spans="1:16" ht="38.25">
      <c r="A273" t="s">
        <v>48</v>
      </c>
      <c s="34" t="s">
        <v>417</v>
      </c>
      <c s="34" t="s">
        <v>6120</v>
      </c>
      <c s="35" t="s">
        <v>4</v>
      </c>
      <c s="6" t="s">
        <v>16256</v>
      </c>
      <c s="36" t="s">
        <v>65</v>
      </c>
      <c s="37">
        <v>40</v>
      </c>
      <c s="36">
        <v>0</v>
      </c>
      <c s="36">
        <f>ROUND(G273*H273,6)</f>
      </c>
      <c r="L273" s="38">
        <v>0</v>
      </c>
      <c s="32">
        <f>ROUND(ROUND(L273,2)*ROUND(G273,3),2)</f>
      </c>
      <c s="36" t="s">
        <v>6078</v>
      </c>
      <c>
        <f>(M273*21)/100</f>
      </c>
      <c t="s">
        <v>26</v>
      </c>
    </row>
    <row r="274" spans="1:5" ht="12.75">
      <c r="A274" s="35" t="s">
        <v>55</v>
      </c>
      <c r="E274" s="39" t="s">
        <v>4</v>
      </c>
    </row>
    <row r="275" spans="1:5" ht="12.75">
      <c r="A275" s="35" t="s">
        <v>57</v>
      </c>
      <c r="E275" s="40" t="s">
        <v>4</v>
      </c>
    </row>
    <row r="276" spans="1:5" ht="127.5">
      <c r="A276" t="s">
        <v>59</v>
      </c>
      <c r="E276" s="39" t="s">
        <v>16257</v>
      </c>
    </row>
    <row r="277" spans="1:16" ht="12.75">
      <c r="A277" t="s">
        <v>48</v>
      </c>
      <c s="34" t="s">
        <v>420</v>
      </c>
      <c s="34" t="s">
        <v>16258</v>
      </c>
      <c s="35" t="s">
        <v>4</v>
      </c>
      <c s="6" t="s">
        <v>16259</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16260</v>
      </c>
      <c r="E281" s="33" t="s">
        <v>16261</v>
      </c>
      <c r="J281" s="32">
        <f>0</f>
      </c>
      <c s="32">
        <f>0</f>
      </c>
      <c s="32">
        <f>0+L282+L286+L290</f>
      </c>
      <c s="32">
        <f>0+M282+M286+M290</f>
      </c>
    </row>
    <row r="282" spans="1:16" ht="12.75">
      <c r="A282" t="s">
        <v>48</v>
      </c>
      <c s="34" t="s">
        <v>423</v>
      </c>
      <c s="34" t="s">
        <v>16262</v>
      </c>
      <c s="35" t="s">
        <v>4</v>
      </c>
      <c s="6" t="s">
        <v>16263</v>
      </c>
      <c s="36" t="s">
        <v>65</v>
      </c>
      <c s="37">
        <v>6</v>
      </c>
      <c s="36">
        <v>0</v>
      </c>
      <c s="36">
        <f>ROUND(G282*H282,6)</f>
      </c>
      <c r="L282" s="38">
        <v>0</v>
      </c>
      <c s="32">
        <f>ROUND(ROUND(L282,2)*ROUND(G282,3),2)</f>
      </c>
      <c s="36" t="s">
        <v>6078</v>
      </c>
      <c>
        <f>(M282*21)/100</f>
      </c>
      <c t="s">
        <v>26</v>
      </c>
    </row>
    <row r="283" spans="1:5" ht="12.75">
      <c r="A283" s="35" t="s">
        <v>55</v>
      </c>
      <c r="E283" s="39" t="s">
        <v>4</v>
      </c>
    </row>
    <row r="284" spans="1:5" ht="12.75">
      <c r="A284" s="35" t="s">
        <v>57</v>
      </c>
      <c r="E284" s="40" t="s">
        <v>4</v>
      </c>
    </row>
    <row r="285" spans="1:5" ht="51">
      <c r="A285" t="s">
        <v>59</v>
      </c>
      <c r="E285" s="39" t="s">
        <v>16264</v>
      </c>
    </row>
    <row r="286" spans="1:16" ht="25.5">
      <c r="A286" t="s">
        <v>48</v>
      </c>
      <c s="34" t="s">
        <v>427</v>
      </c>
      <c s="34" t="s">
        <v>16265</v>
      </c>
      <c s="35" t="s">
        <v>4</v>
      </c>
      <c s="6" t="s">
        <v>16266</v>
      </c>
      <c s="36" t="s">
        <v>65</v>
      </c>
      <c s="37">
        <v>8</v>
      </c>
      <c s="36">
        <v>0</v>
      </c>
      <c s="36">
        <f>ROUND(G286*H286,6)</f>
      </c>
      <c r="L286" s="38">
        <v>0</v>
      </c>
      <c s="32">
        <f>ROUND(ROUND(L286,2)*ROUND(G286,3),2)</f>
      </c>
      <c s="36" t="s">
        <v>6078</v>
      </c>
      <c>
        <f>(M286*21)/100</f>
      </c>
      <c t="s">
        <v>26</v>
      </c>
    </row>
    <row r="287" spans="1:5" ht="12.75">
      <c r="A287" s="35" t="s">
        <v>55</v>
      </c>
      <c r="E287" s="39" t="s">
        <v>4</v>
      </c>
    </row>
    <row r="288" spans="1:5" ht="12.75">
      <c r="A288" s="35" t="s">
        <v>57</v>
      </c>
      <c r="E288" s="40" t="s">
        <v>4</v>
      </c>
    </row>
    <row r="289" spans="1:5" ht="51">
      <c r="A289" t="s">
        <v>59</v>
      </c>
      <c r="E289" s="39" t="s">
        <v>16264</v>
      </c>
    </row>
    <row r="290" spans="1:16" ht="12.75">
      <c r="A290" t="s">
        <v>48</v>
      </c>
      <c s="34" t="s">
        <v>430</v>
      </c>
      <c s="34" t="s">
        <v>16267</v>
      </c>
      <c s="35" t="s">
        <v>4</v>
      </c>
      <c s="6" t="s">
        <v>16268</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16269</v>
      </c>
    </row>
    <row r="293" spans="1:5" ht="12.75">
      <c r="A293" t="s">
        <v>59</v>
      </c>
      <c r="E293" s="39" t="s">
        <v>4</v>
      </c>
    </row>
    <row r="294" spans="1:13" ht="12.75">
      <c r="A294" t="s">
        <v>45</v>
      </c>
      <c r="C294" s="31" t="s">
        <v>16270</v>
      </c>
      <c r="E294" s="33" t="s">
        <v>16271</v>
      </c>
      <c r="J294" s="32">
        <f>0</f>
      </c>
      <c s="32">
        <f>0</f>
      </c>
      <c s="32">
        <f>0+L295+L299+L303+L307+L311+L315+L319+L323</f>
      </c>
      <c s="32">
        <f>0+M295+M299+M303+M307+M311+M315+M319+M323</f>
      </c>
    </row>
    <row r="295" spans="1:16" ht="12.75">
      <c r="A295" t="s">
        <v>48</v>
      </c>
      <c s="34" t="s">
        <v>433</v>
      </c>
      <c s="34" t="s">
        <v>16272</v>
      </c>
      <c s="35" t="s">
        <v>4</v>
      </c>
      <c s="6" t="s">
        <v>16273</v>
      </c>
      <c s="36" t="s">
        <v>71</v>
      </c>
      <c s="37">
        <v>24</v>
      </c>
      <c s="36">
        <v>0.00142</v>
      </c>
      <c s="36">
        <f>ROUND(G295*H295,6)</f>
      </c>
      <c r="L295" s="38">
        <v>0</v>
      </c>
      <c s="32">
        <f>ROUND(ROUND(L295,2)*ROUND(G295,3),2)</f>
      </c>
      <c s="36" t="s">
        <v>6078</v>
      </c>
      <c>
        <f>(M295*21)/100</f>
      </c>
      <c t="s">
        <v>26</v>
      </c>
    </row>
    <row r="296" spans="1:5" ht="12.75">
      <c r="A296" s="35" t="s">
        <v>55</v>
      </c>
      <c r="E296" s="39" t="s">
        <v>4</v>
      </c>
    </row>
    <row r="297" spans="1:5" ht="12.75">
      <c r="A297" s="35" t="s">
        <v>57</v>
      </c>
      <c r="E297" s="40" t="s">
        <v>4</v>
      </c>
    </row>
    <row r="298" spans="1:5" ht="12.75">
      <c r="A298" t="s">
        <v>59</v>
      </c>
      <c r="E298" s="39" t="s">
        <v>15216</v>
      </c>
    </row>
    <row r="299" spans="1:16" ht="12.75">
      <c r="A299" t="s">
        <v>48</v>
      </c>
      <c s="34" t="s">
        <v>436</v>
      </c>
      <c s="34" t="s">
        <v>15214</v>
      </c>
      <c s="35" t="s">
        <v>4</v>
      </c>
      <c s="6" t="s">
        <v>15215</v>
      </c>
      <c s="36" t="s">
        <v>71</v>
      </c>
      <c s="37">
        <v>16</v>
      </c>
      <c s="36">
        <v>0.00744</v>
      </c>
      <c s="36">
        <f>ROUND(G299*H299,6)</f>
      </c>
      <c r="L299" s="38">
        <v>0</v>
      </c>
      <c s="32">
        <f>ROUND(ROUND(L299,2)*ROUND(G299,3),2)</f>
      </c>
      <c s="36" t="s">
        <v>6078</v>
      </c>
      <c>
        <f>(M299*21)/100</f>
      </c>
      <c t="s">
        <v>26</v>
      </c>
    </row>
    <row r="300" spans="1:5" ht="12.75">
      <c r="A300" s="35" t="s">
        <v>55</v>
      </c>
      <c r="E300" s="39" t="s">
        <v>4</v>
      </c>
    </row>
    <row r="301" spans="1:5" ht="12.75">
      <c r="A301" s="35" t="s">
        <v>57</v>
      </c>
      <c r="E301" s="40" t="s">
        <v>4</v>
      </c>
    </row>
    <row r="302" spans="1:5" ht="12.75">
      <c r="A302" t="s">
        <v>59</v>
      </c>
      <c r="E302" s="39" t="s">
        <v>15216</v>
      </c>
    </row>
    <row r="303" spans="1:16" ht="25.5">
      <c r="A303" t="s">
        <v>48</v>
      </c>
      <c s="34" t="s">
        <v>439</v>
      </c>
      <c s="34" t="s">
        <v>16274</v>
      </c>
      <c s="35" t="s">
        <v>4</v>
      </c>
      <c s="6" t="s">
        <v>16275</v>
      </c>
      <c s="36" t="s">
        <v>92</v>
      </c>
      <c s="37">
        <v>4</v>
      </c>
      <c s="36">
        <v>0.0015</v>
      </c>
      <c s="36">
        <f>ROUND(G303*H303,6)</f>
      </c>
      <c r="L303" s="38">
        <v>0</v>
      </c>
      <c s="32">
        <f>ROUND(ROUND(L303,2)*ROUND(G303,3),2)</f>
      </c>
      <c s="36" t="s">
        <v>6078</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15239</v>
      </c>
      <c s="35" t="s">
        <v>4</v>
      </c>
      <c s="6" t="s">
        <v>15240</v>
      </c>
      <c s="36" t="s">
        <v>71</v>
      </c>
      <c s="37">
        <v>41</v>
      </c>
      <c s="36">
        <v>0</v>
      </c>
      <c s="36">
        <f>ROUND(G307*H307,6)</f>
      </c>
      <c r="L307" s="38">
        <v>0</v>
      </c>
      <c s="32">
        <f>ROUND(ROUND(L307,2)*ROUND(G307,3),2)</f>
      </c>
      <c s="36" t="s">
        <v>6078</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16276</v>
      </c>
      <c s="35" t="s">
        <v>4</v>
      </c>
      <c s="6" t="s">
        <v>16277</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16278</v>
      </c>
      <c s="35" t="s">
        <v>4</v>
      </c>
      <c s="6" t="s">
        <v>16279</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16280</v>
      </c>
      <c s="35" t="s">
        <v>4</v>
      </c>
      <c s="6" t="s">
        <v>16281</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16282</v>
      </c>
      <c s="35" t="s">
        <v>4</v>
      </c>
      <c s="6" t="s">
        <v>16283</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9495</v>
      </c>
      <c r="E327" s="33" t="s">
        <v>16284</v>
      </c>
      <c r="J327" s="32">
        <f>0</f>
      </c>
      <c s="32">
        <f>0</f>
      </c>
      <c s="32">
        <f>0+L328+L332+L336+L340+L344</f>
      </c>
      <c s="32">
        <f>0+M328+M332+M336+M340+M344</f>
      </c>
    </row>
    <row r="328" spans="1:16" ht="25.5">
      <c r="A328" t="s">
        <v>48</v>
      </c>
      <c s="34" t="s">
        <v>249</v>
      </c>
      <c s="34" t="s">
        <v>16285</v>
      </c>
      <c s="35" t="s">
        <v>4</v>
      </c>
      <c s="6" t="s">
        <v>16286</v>
      </c>
      <c s="36" t="s">
        <v>92</v>
      </c>
      <c s="37">
        <v>1</v>
      </c>
      <c s="36">
        <v>0</v>
      </c>
      <c s="36">
        <f>ROUND(G328*H328,6)</f>
      </c>
      <c r="L328" s="38">
        <v>0</v>
      </c>
      <c s="32">
        <f>ROUND(ROUND(L328,2)*ROUND(G328,3),2)</f>
      </c>
      <c s="36" t="s">
        <v>54</v>
      </c>
      <c>
        <f>(M328*21)/100</f>
      </c>
      <c t="s">
        <v>26</v>
      </c>
    </row>
    <row r="329" spans="1:5" ht="12.75">
      <c r="A329" s="35" t="s">
        <v>55</v>
      </c>
      <c r="E329" s="39" t="s">
        <v>16287</v>
      </c>
    </row>
    <row r="330" spans="1:5" ht="12.75">
      <c r="A330" s="35" t="s">
        <v>57</v>
      </c>
      <c r="E330" s="40" t="s">
        <v>4</v>
      </c>
    </row>
    <row r="331" spans="1:5" ht="12.75">
      <c r="A331" t="s">
        <v>59</v>
      </c>
      <c r="E331" s="39" t="s">
        <v>4</v>
      </c>
    </row>
    <row r="332" spans="1:16" ht="25.5">
      <c r="A332" t="s">
        <v>48</v>
      </c>
      <c s="34" t="s">
        <v>252</v>
      </c>
      <c s="34" t="s">
        <v>16288</v>
      </c>
      <c s="35" t="s">
        <v>4</v>
      </c>
      <c s="6" t="s">
        <v>16289</v>
      </c>
      <c s="36" t="s">
        <v>92</v>
      </c>
      <c s="37">
        <v>1</v>
      </c>
      <c s="36">
        <v>0</v>
      </c>
      <c s="36">
        <f>ROUND(G332*H332,6)</f>
      </c>
      <c r="L332" s="38">
        <v>0</v>
      </c>
      <c s="32">
        <f>ROUND(ROUND(L332,2)*ROUND(G332,3),2)</f>
      </c>
      <c s="36" t="s">
        <v>54</v>
      </c>
      <c>
        <f>(M332*21)/100</f>
      </c>
      <c t="s">
        <v>26</v>
      </c>
    </row>
    <row r="333" spans="1:5" ht="12.75">
      <c r="A333" s="35" t="s">
        <v>55</v>
      </c>
      <c r="E333" s="39" t="s">
        <v>16287</v>
      </c>
    </row>
    <row r="334" spans="1:5" ht="12.75">
      <c r="A334" s="35" t="s">
        <v>57</v>
      </c>
      <c r="E334" s="40" t="s">
        <v>4</v>
      </c>
    </row>
    <row r="335" spans="1:5" ht="12.75">
      <c r="A335" t="s">
        <v>59</v>
      </c>
      <c r="E335" s="39" t="s">
        <v>4</v>
      </c>
    </row>
    <row r="336" spans="1:16" ht="25.5">
      <c r="A336" t="s">
        <v>48</v>
      </c>
      <c s="34" t="s">
        <v>255</v>
      </c>
      <c s="34" t="s">
        <v>16290</v>
      </c>
      <c s="35" t="s">
        <v>4</v>
      </c>
      <c s="6" t="s">
        <v>16291</v>
      </c>
      <c s="36" t="s">
        <v>92</v>
      </c>
      <c s="37">
        <v>1</v>
      </c>
      <c s="36">
        <v>0</v>
      </c>
      <c s="36">
        <f>ROUND(G336*H336,6)</f>
      </c>
      <c r="L336" s="38">
        <v>0</v>
      </c>
      <c s="32">
        <f>ROUND(ROUND(L336,2)*ROUND(G336,3),2)</f>
      </c>
      <c s="36" t="s">
        <v>54</v>
      </c>
      <c>
        <f>(M336*21)/100</f>
      </c>
      <c t="s">
        <v>26</v>
      </c>
    </row>
    <row r="337" spans="1:5" ht="12.75">
      <c r="A337" s="35" t="s">
        <v>55</v>
      </c>
      <c r="E337" s="39" t="s">
        <v>16287</v>
      </c>
    </row>
    <row r="338" spans="1:5" ht="12.75">
      <c r="A338" s="35" t="s">
        <v>57</v>
      </c>
      <c r="E338" s="40" t="s">
        <v>4</v>
      </c>
    </row>
    <row r="339" spans="1:5" ht="12.75">
      <c r="A339" t="s">
        <v>59</v>
      </c>
      <c r="E339" s="39" t="s">
        <v>4</v>
      </c>
    </row>
    <row r="340" spans="1:16" ht="25.5">
      <c r="A340" t="s">
        <v>48</v>
      </c>
      <c s="34" t="s">
        <v>258</v>
      </c>
      <c s="34" t="s">
        <v>16292</v>
      </c>
      <c s="35" t="s">
        <v>4</v>
      </c>
      <c s="6" t="s">
        <v>16293</v>
      </c>
      <c s="36" t="s">
        <v>92</v>
      </c>
      <c s="37">
        <v>1</v>
      </c>
      <c s="36">
        <v>0</v>
      </c>
      <c s="36">
        <f>ROUND(G340*H340,6)</f>
      </c>
      <c r="L340" s="38">
        <v>0</v>
      </c>
      <c s="32">
        <f>ROUND(ROUND(L340,2)*ROUND(G340,3),2)</f>
      </c>
      <c s="36" t="s">
        <v>54</v>
      </c>
      <c>
        <f>(M340*21)/100</f>
      </c>
      <c t="s">
        <v>26</v>
      </c>
    </row>
    <row r="341" spans="1:5" ht="12.75">
      <c r="A341" s="35" t="s">
        <v>55</v>
      </c>
      <c r="E341" s="39" t="s">
        <v>16287</v>
      </c>
    </row>
    <row r="342" spans="1:5" ht="12.75">
      <c r="A342" s="35" t="s">
        <v>57</v>
      </c>
      <c r="E342" s="40" t="s">
        <v>4</v>
      </c>
    </row>
    <row r="343" spans="1:5" ht="12.75">
      <c r="A343" t="s">
        <v>59</v>
      </c>
      <c r="E343" s="39" t="s">
        <v>4</v>
      </c>
    </row>
    <row r="344" spans="1:16" ht="12.75">
      <c r="A344" t="s">
        <v>48</v>
      </c>
      <c s="34" t="s">
        <v>261</v>
      </c>
      <c s="34" t="s">
        <v>16294</v>
      </c>
      <c s="35" t="s">
        <v>4</v>
      </c>
      <c s="6" t="s">
        <v>16295</v>
      </c>
      <c s="36" t="s">
        <v>92</v>
      </c>
      <c s="37">
        <v>8</v>
      </c>
      <c s="36">
        <v>0</v>
      </c>
      <c s="36">
        <f>ROUND(G344*H344,6)</f>
      </c>
      <c r="L344" s="38">
        <v>0</v>
      </c>
      <c s="32">
        <f>ROUND(ROUND(L344,2)*ROUND(G344,3),2)</f>
      </c>
      <c s="36" t="s">
        <v>54</v>
      </c>
      <c>
        <f>(M344*21)/100</f>
      </c>
      <c t="s">
        <v>26</v>
      </c>
    </row>
    <row r="345" spans="1:5" ht="12.75">
      <c r="A345" s="35" t="s">
        <v>55</v>
      </c>
      <c r="E345" s="39" t="s">
        <v>16296</v>
      </c>
    </row>
    <row r="346" spans="1:5" ht="12.75">
      <c r="A346" s="35" t="s">
        <v>57</v>
      </c>
      <c r="E346" s="40" t="s">
        <v>5990</v>
      </c>
    </row>
    <row r="347" spans="1:5" ht="12.75">
      <c r="A347" t="s">
        <v>59</v>
      </c>
      <c r="E347" s="39" t="s">
        <v>4</v>
      </c>
    </row>
    <row r="348" spans="1:13" ht="12.75">
      <c r="A348" t="s">
        <v>45</v>
      </c>
      <c r="C348" s="31" t="s">
        <v>16297</v>
      </c>
      <c r="E348" s="33" t="s">
        <v>15364</v>
      </c>
      <c r="J348" s="32">
        <f>0</f>
      </c>
      <c s="32">
        <f>0</f>
      </c>
      <c s="32">
        <f>0+L349+L353</f>
      </c>
      <c s="32">
        <f>0+M349+M353</f>
      </c>
    </row>
    <row r="349" spans="1:16" ht="12.75">
      <c r="A349" t="s">
        <v>48</v>
      </c>
      <c s="34" t="s">
        <v>458</v>
      </c>
      <c s="34" t="s">
        <v>16298</v>
      </c>
      <c s="35" t="s">
        <v>4</v>
      </c>
      <c s="6" t="s">
        <v>13454</v>
      </c>
      <c s="36" t="s">
        <v>92</v>
      </c>
      <c s="37">
        <v>1</v>
      </c>
      <c s="36">
        <v>0</v>
      </c>
      <c s="36">
        <f>ROUND(G349*H349,6)</f>
      </c>
      <c r="L349" s="38">
        <v>0</v>
      </c>
      <c s="32">
        <f>ROUND(ROUND(L349,2)*ROUND(G349,3),2)</f>
      </c>
      <c s="36" t="s">
        <v>54</v>
      </c>
      <c>
        <f>(M349*21)/100</f>
      </c>
      <c t="s">
        <v>26</v>
      </c>
    </row>
    <row r="350" spans="1:5" ht="51">
      <c r="A350" s="35" t="s">
        <v>55</v>
      </c>
      <c r="E350" s="39" t="s">
        <v>16299</v>
      </c>
    </row>
    <row r="351" spans="1:5" ht="12.75">
      <c r="A351" s="35" t="s">
        <v>57</v>
      </c>
      <c r="E351" s="40" t="s">
        <v>4</v>
      </c>
    </row>
    <row r="352" spans="1:5" ht="12.75">
      <c r="A352" t="s">
        <v>59</v>
      </c>
      <c r="E352" s="39" t="s">
        <v>4</v>
      </c>
    </row>
    <row r="353" spans="1:16" ht="12.75">
      <c r="A353" t="s">
        <v>48</v>
      </c>
      <c s="34" t="s">
        <v>461</v>
      </c>
      <c s="34" t="s">
        <v>16300</v>
      </c>
      <c s="35" t="s">
        <v>4</v>
      </c>
      <c s="6" t="s">
        <v>16301</v>
      </c>
      <c s="36" t="s">
        <v>92</v>
      </c>
      <c s="37">
        <v>1</v>
      </c>
      <c s="36">
        <v>0</v>
      </c>
      <c s="36">
        <f>ROUND(G353*H353,6)</f>
      </c>
      <c r="L353" s="38">
        <v>0</v>
      </c>
      <c s="32">
        <f>ROUND(ROUND(L353,2)*ROUND(G353,3),2)</f>
      </c>
      <c s="36" t="s">
        <v>54</v>
      </c>
      <c>
        <f>(M353*21)/100</f>
      </c>
      <c t="s">
        <v>26</v>
      </c>
    </row>
    <row r="354" spans="1:5" ht="51">
      <c r="A354" s="35" t="s">
        <v>55</v>
      </c>
      <c r="E354" s="39" t="s">
        <v>16299</v>
      </c>
    </row>
    <row r="355" spans="1:5" ht="12.75">
      <c r="A355" s="35" t="s">
        <v>57</v>
      </c>
      <c r="E355" s="40" t="s">
        <v>4</v>
      </c>
    </row>
    <row r="356" spans="1:5" ht="12.75">
      <c r="A356" t="s">
        <v>59</v>
      </c>
      <c r="E356" s="39" t="s">
        <v>4</v>
      </c>
    </row>
    <row r="357" spans="1:13" ht="12.75">
      <c r="A357" t="s">
        <v>45</v>
      </c>
      <c r="C357" s="31" t="s">
        <v>16302</v>
      </c>
      <c r="E357" s="33" t="s">
        <v>15379</v>
      </c>
      <c r="J357" s="32">
        <f>0</f>
      </c>
      <c s="32">
        <f>0</f>
      </c>
      <c s="32">
        <f>0+L358+L362+L366+L370+L374</f>
      </c>
      <c s="32">
        <f>0+M358+M362+M366+M370+M374</f>
      </c>
    </row>
    <row r="358" spans="1:16" ht="25.5">
      <c r="A358" t="s">
        <v>48</v>
      </c>
      <c s="34" t="s">
        <v>464</v>
      </c>
      <c s="34" t="s">
        <v>16303</v>
      </c>
      <c s="35" t="s">
        <v>4</v>
      </c>
      <c s="6" t="s">
        <v>16304</v>
      </c>
      <c s="36" t="s">
        <v>92</v>
      </c>
      <c s="37">
        <v>25</v>
      </c>
      <c s="36">
        <v>0</v>
      </c>
      <c s="36">
        <f>ROUND(G358*H358,6)</f>
      </c>
      <c r="L358" s="38">
        <v>0</v>
      </c>
      <c s="32">
        <f>ROUND(ROUND(L358,2)*ROUND(G358,3),2)</f>
      </c>
      <c s="36" t="s">
        <v>54</v>
      </c>
      <c>
        <f>(M358*21)/100</f>
      </c>
      <c t="s">
        <v>26</v>
      </c>
    </row>
    <row r="359" spans="1:5" ht="63.75">
      <c r="A359" s="35" t="s">
        <v>55</v>
      </c>
      <c r="E359" s="39" t="s">
        <v>16305</v>
      </c>
    </row>
    <row r="360" spans="1:5" ht="12.75">
      <c r="A360" s="35" t="s">
        <v>57</v>
      </c>
      <c r="E360" s="40" t="s">
        <v>4</v>
      </c>
    </row>
    <row r="361" spans="1:5" ht="12.75">
      <c r="A361" t="s">
        <v>59</v>
      </c>
      <c r="E361" s="39" t="s">
        <v>4</v>
      </c>
    </row>
    <row r="362" spans="1:16" ht="12.75">
      <c r="A362" t="s">
        <v>48</v>
      </c>
      <c s="34" t="s">
        <v>467</v>
      </c>
      <c s="34" t="s">
        <v>16306</v>
      </c>
      <c s="35" t="s">
        <v>4</v>
      </c>
      <c s="6" t="s">
        <v>16307</v>
      </c>
      <c s="36" t="s">
        <v>92</v>
      </c>
      <c s="37">
        <v>6</v>
      </c>
      <c s="36">
        <v>0</v>
      </c>
      <c s="36">
        <f>ROUND(G362*H362,6)</f>
      </c>
      <c r="L362" s="38">
        <v>0</v>
      </c>
      <c s="32">
        <f>ROUND(ROUND(L362,2)*ROUND(G362,3),2)</f>
      </c>
      <c s="36" t="s">
        <v>54</v>
      </c>
      <c>
        <f>(M362*21)/100</f>
      </c>
      <c t="s">
        <v>26</v>
      </c>
    </row>
    <row r="363" spans="1:5" ht="63.75">
      <c r="A363" s="35" t="s">
        <v>55</v>
      </c>
      <c r="E363" s="39" t="s">
        <v>16308</v>
      </c>
    </row>
    <row r="364" spans="1:5" ht="12.75">
      <c r="A364" s="35" t="s">
        <v>57</v>
      </c>
      <c r="E364" s="40" t="s">
        <v>4</v>
      </c>
    </row>
    <row r="365" spans="1:5" ht="12.75">
      <c r="A365" t="s">
        <v>59</v>
      </c>
      <c r="E365" s="39" t="s">
        <v>4</v>
      </c>
    </row>
    <row r="366" spans="1:16" ht="12.75">
      <c r="A366" t="s">
        <v>48</v>
      </c>
      <c s="34" t="s">
        <v>473</v>
      </c>
      <c s="34" t="s">
        <v>16309</v>
      </c>
      <c s="35" t="s">
        <v>4</v>
      </c>
      <c s="6" t="s">
        <v>16310</v>
      </c>
      <c s="36" t="s">
        <v>92</v>
      </c>
      <c s="37">
        <v>3</v>
      </c>
      <c s="36">
        <v>0</v>
      </c>
      <c s="36">
        <f>ROUND(G366*H366,6)</f>
      </c>
      <c r="L366" s="38">
        <v>0</v>
      </c>
      <c s="32">
        <f>ROUND(ROUND(L366,2)*ROUND(G366,3),2)</f>
      </c>
      <c s="36" t="s">
        <v>54</v>
      </c>
      <c>
        <f>(M366*21)/100</f>
      </c>
      <c t="s">
        <v>26</v>
      </c>
    </row>
    <row r="367" spans="1:5" ht="51">
      <c r="A367" s="35" t="s">
        <v>55</v>
      </c>
      <c r="E367" s="39" t="s">
        <v>16311</v>
      </c>
    </row>
    <row r="368" spans="1:5" ht="12.75">
      <c r="A368" s="35" t="s">
        <v>57</v>
      </c>
      <c r="E368" s="40" t="s">
        <v>4</v>
      </c>
    </row>
    <row r="369" spans="1:5" ht="12.75">
      <c r="A369" t="s">
        <v>59</v>
      </c>
      <c r="E369" s="39" t="s">
        <v>4</v>
      </c>
    </row>
    <row r="370" spans="1:16" ht="12.75">
      <c r="A370" t="s">
        <v>48</v>
      </c>
      <c s="34" t="s">
        <v>474</v>
      </c>
      <c s="34" t="s">
        <v>16312</v>
      </c>
      <c s="35" t="s">
        <v>4</v>
      </c>
      <c s="6" t="s">
        <v>13469</v>
      </c>
      <c s="36" t="s">
        <v>92</v>
      </c>
      <c s="37">
        <v>8</v>
      </c>
      <c s="36">
        <v>0</v>
      </c>
      <c s="36">
        <f>ROUND(G370*H370,6)</f>
      </c>
      <c r="L370" s="38">
        <v>0</v>
      </c>
      <c s="32">
        <f>ROUND(ROUND(L370,2)*ROUND(G370,3),2)</f>
      </c>
      <c s="36" t="s">
        <v>54</v>
      </c>
      <c>
        <f>(M370*21)/100</f>
      </c>
      <c t="s">
        <v>26</v>
      </c>
    </row>
    <row r="371" spans="1:5" ht="12.75">
      <c r="A371" s="35" t="s">
        <v>55</v>
      </c>
      <c r="E371" s="39" t="s">
        <v>15381</v>
      </c>
    </row>
    <row r="372" spans="1:5" ht="12.75">
      <c r="A372" s="35" t="s">
        <v>57</v>
      </c>
      <c r="E372" s="40" t="s">
        <v>4</v>
      </c>
    </row>
    <row r="373" spans="1:5" ht="12.75">
      <c r="A373" t="s">
        <v>59</v>
      </c>
      <c r="E373" s="39" t="s">
        <v>4</v>
      </c>
    </row>
    <row r="374" spans="1:16" ht="12.75">
      <c r="A374" t="s">
        <v>48</v>
      </c>
      <c s="34" t="s">
        <v>475</v>
      </c>
      <c s="34" t="s">
        <v>16313</v>
      </c>
      <c s="35" t="s">
        <v>4</v>
      </c>
      <c s="6" t="s">
        <v>13470</v>
      </c>
      <c s="36" t="s">
        <v>92</v>
      </c>
      <c s="37">
        <v>16</v>
      </c>
      <c s="36">
        <v>0</v>
      </c>
      <c s="36">
        <f>ROUND(G374*H374,6)</f>
      </c>
      <c r="L374" s="38">
        <v>0</v>
      </c>
      <c s="32">
        <f>ROUND(ROUND(L374,2)*ROUND(G374,3),2)</f>
      </c>
      <c s="36" t="s">
        <v>54</v>
      </c>
      <c>
        <f>(M374*21)/100</f>
      </c>
      <c t="s">
        <v>26</v>
      </c>
    </row>
    <row r="375" spans="1:5" ht="12.75">
      <c r="A375" s="35" t="s">
        <v>55</v>
      </c>
      <c r="E375" s="39" t="s">
        <v>15381</v>
      </c>
    </row>
    <row r="376" spans="1:5" ht="12.75">
      <c r="A376" s="35" t="s">
        <v>57</v>
      </c>
      <c r="E376" s="40" t="s">
        <v>4</v>
      </c>
    </row>
    <row r="377" spans="1:5" ht="12.75">
      <c r="A377" t="s">
        <v>59</v>
      </c>
      <c r="E377" s="39" t="s">
        <v>4</v>
      </c>
    </row>
    <row r="378" spans="1:13" ht="12.75">
      <c r="A378" t="s">
        <v>45</v>
      </c>
      <c r="C378" s="31" t="s">
        <v>16314</v>
      </c>
      <c r="E378" s="33" t="s">
        <v>15393</v>
      </c>
      <c r="J378" s="32">
        <f>0</f>
      </c>
      <c s="32">
        <f>0</f>
      </c>
      <c s="32">
        <f>0+L379+L383+L387+L391+L395+L399+L403</f>
      </c>
      <c s="32">
        <f>0+M379+M383+M387+M391+M395+M399+M403</f>
      </c>
    </row>
    <row r="379" spans="1:16" ht="12.75">
      <c r="A379" t="s">
        <v>48</v>
      </c>
      <c s="34" t="s">
        <v>476</v>
      </c>
      <c s="34" t="s">
        <v>16315</v>
      </c>
      <c s="35" t="s">
        <v>4</v>
      </c>
      <c s="6" t="s">
        <v>16316</v>
      </c>
      <c s="36" t="s">
        <v>92</v>
      </c>
      <c s="37">
        <v>5</v>
      </c>
      <c s="36">
        <v>0</v>
      </c>
      <c s="36">
        <f>ROUND(G379*H379,6)</f>
      </c>
      <c r="L379" s="38">
        <v>0</v>
      </c>
      <c s="32">
        <f>ROUND(ROUND(L379,2)*ROUND(G379,3),2)</f>
      </c>
      <c s="36" t="s">
        <v>54</v>
      </c>
      <c>
        <f>(M379*21)/100</f>
      </c>
      <c t="s">
        <v>26</v>
      </c>
    </row>
    <row r="380" spans="1:5" ht="25.5">
      <c r="A380" s="35" t="s">
        <v>55</v>
      </c>
      <c r="E380" s="39" t="s">
        <v>16317</v>
      </c>
    </row>
    <row r="381" spans="1:5" ht="12.75">
      <c r="A381" s="35" t="s">
        <v>57</v>
      </c>
      <c r="E381" s="40" t="s">
        <v>4</v>
      </c>
    </row>
    <row r="382" spans="1:5" ht="12.75">
      <c r="A382" t="s">
        <v>59</v>
      </c>
      <c r="E382" s="39" t="s">
        <v>4</v>
      </c>
    </row>
    <row r="383" spans="1:16" ht="12.75">
      <c r="A383" t="s">
        <v>48</v>
      </c>
      <c s="34" t="s">
        <v>477</v>
      </c>
      <c s="34" t="s">
        <v>16318</v>
      </c>
      <c s="35" t="s">
        <v>4</v>
      </c>
      <c s="6" t="s">
        <v>16319</v>
      </c>
      <c s="36" t="s">
        <v>92</v>
      </c>
      <c s="37">
        <v>1</v>
      </c>
      <c s="36">
        <v>0</v>
      </c>
      <c s="36">
        <f>ROUND(G383*H383,6)</f>
      </c>
      <c r="L383" s="38">
        <v>0</v>
      </c>
      <c s="32">
        <f>ROUND(ROUND(L383,2)*ROUND(G383,3),2)</f>
      </c>
      <c s="36" t="s">
        <v>54</v>
      </c>
      <c>
        <f>(M383*21)/100</f>
      </c>
      <c t="s">
        <v>26</v>
      </c>
    </row>
    <row r="384" spans="1:5" ht="25.5">
      <c r="A384" s="35" t="s">
        <v>55</v>
      </c>
      <c r="E384" s="39" t="s">
        <v>16317</v>
      </c>
    </row>
    <row r="385" spans="1:5" ht="12.75">
      <c r="A385" s="35" t="s">
        <v>57</v>
      </c>
      <c r="E385" s="40" t="s">
        <v>4</v>
      </c>
    </row>
    <row r="386" spans="1:5" ht="12.75">
      <c r="A386" t="s">
        <v>59</v>
      </c>
      <c r="E386" s="39" t="s">
        <v>4</v>
      </c>
    </row>
    <row r="387" spans="1:16" ht="12.75">
      <c r="A387" t="s">
        <v>48</v>
      </c>
      <c s="34" t="s">
        <v>478</v>
      </c>
      <c s="34" t="s">
        <v>16320</v>
      </c>
      <c s="35" t="s">
        <v>4</v>
      </c>
      <c s="6" t="s">
        <v>16321</v>
      </c>
      <c s="36" t="s">
        <v>92</v>
      </c>
      <c s="37">
        <v>3</v>
      </c>
      <c s="36">
        <v>0</v>
      </c>
      <c s="36">
        <f>ROUND(G387*H387,6)</f>
      </c>
      <c r="L387" s="38">
        <v>0</v>
      </c>
      <c s="32">
        <f>ROUND(ROUND(L387,2)*ROUND(G387,3),2)</f>
      </c>
      <c s="36" t="s">
        <v>54</v>
      </c>
      <c>
        <f>(M387*21)/100</f>
      </c>
      <c t="s">
        <v>26</v>
      </c>
    </row>
    <row r="388" spans="1:5" ht="25.5">
      <c r="A388" s="35" t="s">
        <v>55</v>
      </c>
      <c r="E388" s="39" t="s">
        <v>16317</v>
      </c>
    </row>
    <row r="389" spans="1:5" ht="12.75">
      <c r="A389" s="35" t="s">
        <v>57</v>
      </c>
      <c r="E389" s="40" t="s">
        <v>4</v>
      </c>
    </row>
    <row r="390" spans="1:5" ht="12.75">
      <c r="A390" t="s">
        <v>59</v>
      </c>
      <c r="E390" s="39" t="s">
        <v>4</v>
      </c>
    </row>
    <row r="391" spans="1:16" ht="12.75">
      <c r="A391" t="s">
        <v>48</v>
      </c>
      <c s="34" t="s">
        <v>479</v>
      </c>
      <c s="34" t="s">
        <v>16322</v>
      </c>
      <c s="35" t="s">
        <v>4</v>
      </c>
      <c s="6" t="s">
        <v>16323</v>
      </c>
      <c s="36" t="s">
        <v>92</v>
      </c>
      <c s="37">
        <v>3</v>
      </c>
      <c s="36">
        <v>0</v>
      </c>
      <c s="36">
        <f>ROUND(G391*H391,6)</f>
      </c>
      <c r="L391" s="38">
        <v>0</v>
      </c>
      <c s="32">
        <f>ROUND(ROUND(L391,2)*ROUND(G391,3),2)</f>
      </c>
      <c s="36" t="s">
        <v>54</v>
      </c>
      <c>
        <f>(M391*21)/100</f>
      </c>
      <c t="s">
        <v>26</v>
      </c>
    </row>
    <row r="392" spans="1:5" ht="38.25">
      <c r="A392" s="35" t="s">
        <v>55</v>
      </c>
      <c r="E392" s="39" t="s">
        <v>16324</v>
      </c>
    </row>
    <row r="393" spans="1:5" ht="12.75">
      <c r="A393" s="35" t="s">
        <v>57</v>
      </c>
      <c r="E393" s="40" t="s">
        <v>4</v>
      </c>
    </row>
    <row r="394" spans="1:5" ht="12.75">
      <c r="A394" t="s">
        <v>59</v>
      </c>
      <c r="E394" s="39" t="s">
        <v>4</v>
      </c>
    </row>
    <row r="395" spans="1:16" ht="12.75">
      <c r="A395" t="s">
        <v>48</v>
      </c>
      <c s="34" t="s">
        <v>480</v>
      </c>
      <c s="34" t="s">
        <v>16325</v>
      </c>
      <c s="35" t="s">
        <v>4</v>
      </c>
      <c s="6" t="s">
        <v>16326</v>
      </c>
      <c s="36" t="s">
        <v>92</v>
      </c>
      <c s="37">
        <v>3</v>
      </c>
      <c s="36">
        <v>0</v>
      </c>
      <c s="36">
        <f>ROUND(G395*H395,6)</f>
      </c>
      <c r="L395" s="38">
        <v>0</v>
      </c>
      <c s="32">
        <f>ROUND(ROUND(L395,2)*ROUND(G395,3),2)</f>
      </c>
      <c s="36" t="s">
        <v>54</v>
      </c>
      <c>
        <f>(M395*21)/100</f>
      </c>
      <c t="s">
        <v>26</v>
      </c>
    </row>
    <row r="396" spans="1:5" ht="25.5">
      <c r="A396" s="35" t="s">
        <v>55</v>
      </c>
      <c r="E396" s="39" t="s">
        <v>16317</v>
      </c>
    </row>
    <row r="397" spans="1:5" ht="12.75">
      <c r="A397" s="35" t="s">
        <v>57</v>
      </c>
      <c r="E397" s="40" t="s">
        <v>4</v>
      </c>
    </row>
    <row r="398" spans="1:5" ht="12.75">
      <c r="A398" t="s">
        <v>59</v>
      </c>
      <c r="E398" s="39" t="s">
        <v>4</v>
      </c>
    </row>
    <row r="399" spans="1:16" ht="12.75">
      <c r="A399" t="s">
        <v>48</v>
      </c>
      <c s="34" t="s">
        <v>481</v>
      </c>
      <c s="34" t="s">
        <v>16327</v>
      </c>
      <c s="35" t="s">
        <v>4</v>
      </c>
      <c s="6" t="s">
        <v>16328</v>
      </c>
      <c s="36" t="s">
        <v>92</v>
      </c>
      <c s="37">
        <v>3</v>
      </c>
      <c s="36">
        <v>0</v>
      </c>
      <c s="36">
        <f>ROUND(G399*H399,6)</f>
      </c>
      <c r="L399" s="38">
        <v>0</v>
      </c>
      <c s="32">
        <f>ROUND(ROUND(L399,2)*ROUND(G399,3),2)</f>
      </c>
      <c s="36" t="s">
        <v>54</v>
      </c>
      <c>
        <f>(M399*21)/100</f>
      </c>
      <c t="s">
        <v>26</v>
      </c>
    </row>
    <row r="400" spans="1:5" ht="25.5">
      <c r="A400" s="35" t="s">
        <v>55</v>
      </c>
      <c r="E400" s="39" t="s">
        <v>16329</v>
      </c>
    </row>
    <row r="401" spans="1:5" ht="12.75">
      <c r="A401" s="35" t="s">
        <v>57</v>
      </c>
      <c r="E401" s="40" t="s">
        <v>4</v>
      </c>
    </row>
    <row r="402" spans="1:5" ht="12.75">
      <c r="A402" t="s">
        <v>59</v>
      </c>
      <c r="E402" s="39" t="s">
        <v>4</v>
      </c>
    </row>
    <row r="403" spans="1:16" ht="12.75">
      <c r="A403" t="s">
        <v>48</v>
      </c>
      <c s="34" t="s">
        <v>482</v>
      </c>
      <c s="34" t="s">
        <v>16330</v>
      </c>
      <c s="35" t="s">
        <v>4</v>
      </c>
      <c s="6" t="s">
        <v>16331</v>
      </c>
      <c s="36" t="s">
        <v>12024</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16332</v>
      </c>
      <c r="E407" s="33" t="s">
        <v>15414</v>
      </c>
      <c r="J407" s="32">
        <f>0</f>
      </c>
      <c s="32">
        <f>0</f>
      </c>
      <c s="32">
        <f>0+L408+L412+L416+L420+L424+L428+L432+L436+L440+L444+L448</f>
      </c>
      <c s="32">
        <f>0+M408+M412+M416+M420+M424+M428+M432+M436+M440+M444+M448</f>
      </c>
    </row>
    <row r="408" spans="1:16" ht="12.75">
      <c r="A408" t="s">
        <v>48</v>
      </c>
      <c s="34" t="s">
        <v>483</v>
      </c>
      <c s="34" t="s">
        <v>16333</v>
      </c>
      <c s="35" t="s">
        <v>4</v>
      </c>
      <c s="6" t="s">
        <v>13482</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16334</v>
      </c>
      <c s="35" t="s">
        <v>4</v>
      </c>
      <c s="6" t="s">
        <v>13483</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16335</v>
      </c>
      <c s="35" t="s">
        <v>4</v>
      </c>
      <c s="6" t="s">
        <v>13484</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16336</v>
      </c>
      <c s="35" t="s">
        <v>4</v>
      </c>
      <c s="6" t="s">
        <v>13485</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16337</v>
      </c>
      <c s="35" t="s">
        <v>4</v>
      </c>
      <c s="6" t="s">
        <v>13486</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16338</v>
      </c>
      <c s="35" t="s">
        <v>4</v>
      </c>
      <c s="6" t="s">
        <v>12081</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16339</v>
      </c>
      <c s="35" t="s">
        <v>4</v>
      </c>
      <c s="6" t="s">
        <v>12094</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16340</v>
      </c>
      <c s="35" t="s">
        <v>4</v>
      </c>
      <c s="6" t="s">
        <v>12096</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16341</v>
      </c>
      <c s="35" t="s">
        <v>4</v>
      </c>
      <c s="6" t="s">
        <v>12098</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16342</v>
      </c>
      <c s="35" t="s">
        <v>4</v>
      </c>
      <c s="6" t="s">
        <v>13487</v>
      </c>
      <c s="36" t="s">
        <v>12024</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16343</v>
      </c>
      <c s="35" t="s">
        <v>4</v>
      </c>
      <c s="6" t="s">
        <v>13488</v>
      </c>
      <c s="36" t="s">
        <v>12024</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16344</v>
      </c>
      <c r="E452" s="33" t="s">
        <v>15438</v>
      </c>
      <c r="J452" s="32">
        <f>0</f>
      </c>
      <c s="32">
        <f>0</f>
      </c>
      <c s="32">
        <f>0+L453+L457+L461+L465+L469</f>
      </c>
      <c s="32">
        <f>0+M453+M457+M461+M465+M469</f>
      </c>
    </row>
    <row r="453" spans="1:16" ht="12.75">
      <c r="A453" t="s">
        <v>48</v>
      </c>
      <c s="34" t="s">
        <v>506</v>
      </c>
      <c s="34" t="s">
        <v>16345</v>
      </c>
      <c s="35" t="s">
        <v>4</v>
      </c>
      <c s="6" t="s">
        <v>16346</v>
      </c>
      <c s="36" t="s">
        <v>71</v>
      </c>
      <c s="37">
        <v>30</v>
      </c>
      <c s="36">
        <v>0</v>
      </c>
      <c s="36">
        <f>ROUND(G453*H453,6)</f>
      </c>
      <c r="L453" s="38">
        <v>0</v>
      </c>
      <c s="32">
        <f>ROUND(ROUND(L453,2)*ROUND(G453,3),2)</f>
      </c>
      <c s="36" t="s">
        <v>54</v>
      </c>
      <c>
        <f>(M453*21)/100</f>
      </c>
      <c t="s">
        <v>26</v>
      </c>
    </row>
    <row r="454" spans="1:5" ht="25.5">
      <c r="A454" s="35" t="s">
        <v>55</v>
      </c>
      <c r="E454" s="39" t="s">
        <v>16347</v>
      </c>
    </row>
    <row r="455" spans="1:5" ht="12.75">
      <c r="A455" s="35" t="s">
        <v>57</v>
      </c>
      <c r="E455" s="40" t="s">
        <v>4</v>
      </c>
    </row>
    <row r="456" spans="1:5" ht="12.75">
      <c r="A456" t="s">
        <v>59</v>
      </c>
      <c r="E456" s="39" t="s">
        <v>4</v>
      </c>
    </row>
    <row r="457" spans="1:16" ht="12.75">
      <c r="A457" t="s">
        <v>48</v>
      </c>
      <c s="34" t="s">
        <v>509</v>
      </c>
      <c s="34" t="s">
        <v>16348</v>
      </c>
      <c s="35" t="s">
        <v>4</v>
      </c>
      <c s="6" t="s">
        <v>16349</v>
      </c>
      <c s="36" t="s">
        <v>92</v>
      </c>
      <c s="37">
        <v>50</v>
      </c>
      <c s="36">
        <v>0</v>
      </c>
      <c s="36">
        <f>ROUND(G457*H457,6)</f>
      </c>
      <c r="L457" s="38">
        <v>0</v>
      </c>
      <c s="32">
        <f>ROUND(ROUND(L457,2)*ROUND(G457,3),2)</f>
      </c>
      <c s="36" t="s">
        <v>54</v>
      </c>
      <c>
        <f>(M457*21)/100</f>
      </c>
      <c t="s">
        <v>26</v>
      </c>
    </row>
    <row r="458" spans="1:5" ht="25.5">
      <c r="A458" s="35" t="s">
        <v>55</v>
      </c>
      <c r="E458" s="39" t="s">
        <v>16350</v>
      </c>
    </row>
    <row r="459" spans="1:5" ht="12.75">
      <c r="A459" s="35" t="s">
        <v>57</v>
      </c>
      <c r="E459" s="40" t="s">
        <v>4</v>
      </c>
    </row>
    <row r="460" spans="1:5" ht="12.75">
      <c r="A460" t="s">
        <v>59</v>
      </c>
      <c r="E460" s="39" t="s">
        <v>4</v>
      </c>
    </row>
    <row r="461" spans="1:16" ht="12.75">
      <c r="A461" t="s">
        <v>48</v>
      </c>
      <c s="34" t="s">
        <v>512</v>
      </c>
      <c s="34" t="s">
        <v>16351</v>
      </c>
      <c s="35" t="s">
        <v>4</v>
      </c>
      <c s="6" t="s">
        <v>16352</v>
      </c>
      <c s="36" t="s">
        <v>71</v>
      </c>
      <c s="37">
        <v>175</v>
      </c>
      <c s="36">
        <v>0</v>
      </c>
      <c s="36">
        <f>ROUND(G461*H461,6)</f>
      </c>
      <c r="L461" s="38">
        <v>0</v>
      </c>
      <c s="32">
        <f>ROUND(ROUND(L461,2)*ROUND(G461,3),2)</f>
      </c>
      <c s="36" t="s">
        <v>54</v>
      </c>
      <c>
        <f>(M461*21)/100</f>
      </c>
      <c t="s">
        <v>26</v>
      </c>
    </row>
    <row r="462" spans="1:5" ht="25.5">
      <c r="A462" s="35" t="s">
        <v>55</v>
      </c>
      <c r="E462" s="39" t="s">
        <v>16353</v>
      </c>
    </row>
    <row r="463" spans="1:5" ht="12.75">
      <c r="A463" s="35" t="s">
        <v>57</v>
      </c>
      <c r="E463" s="40" t="s">
        <v>4</v>
      </c>
    </row>
    <row r="464" spans="1:5" ht="12.75">
      <c r="A464" t="s">
        <v>59</v>
      </c>
      <c r="E464" s="39" t="s">
        <v>4</v>
      </c>
    </row>
    <row r="465" spans="1:16" ht="12.75">
      <c r="A465" t="s">
        <v>48</v>
      </c>
      <c s="34" t="s">
        <v>513</v>
      </c>
      <c s="34" t="s">
        <v>16354</v>
      </c>
      <c s="35" t="s">
        <v>4</v>
      </c>
      <c s="6" t="s">
        <v>12126</v>
      </c>
      <c s="36" t="s">
        <v>12024</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16355</v>
      </c>
      <c s="35" t="s">
        <v>4</v>
      </c>
      <c s="6" t="s">
        <v>12128</v>
      </c>
      <c s="36" t="s">
        <v>12024</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16356</v>
      </c>
      <c r="E473" s="33" t="s">
        <v>15451</v>
      </c>
      <c r="J473" s="32">
        <f>0</f>
      </c>
      <c s="32">
        <f>0</f>
      </c>
      <c s="32">
        <f>0+L474+L478+L482+L486+L490+L494</f>
      </c>
      <c s="32">
        <f>0+M474+M478+M482+M486+M490+M494</f>
      </c>
    </row>
    <row r="474" spans="1:16" ht="12.75">
      <c r="A474" t="s">
        <v>48</v>
      </c>
      <c s="34" t="s">
        <v>517</v>
      </c>
      <c s="34" t="s">
        <v>16357</v>
      </c>
      <c s="35" t="s">
        <v>4</v>
      </c>
      <c s="6" t="s">
        <v>12133</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16358</v>
      </c>
      <c s="35" t="s">
        <v>4</v>
      </c>
      <c s="6" t="s">
        <v>12135</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16359</v>
      </c>
      <c s="35" t="s">
        <v>4</v>
      </c>
      <c s="6" t="s">
        <v>12141</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16360</v>
      </c>
      <c s="35" t="s">
        <v>4</v>
      </c>
      <c s="6" t="s">
        <v>12143</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16361</v>
      </c>
      <c s="35" t="s">
        <v>4</v>
      </c>
      <c s="6" t="s">
        <v>12145</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16362</v>
      </c>
      <c s="35" t="s">
        <v>4</v>
      </c>
      <c s="6" t="s">
        <v>12147</v>
      </c>
      <c s="36" t="s">
        <v>12148</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16363</v>
      </c>
      <c r="E498" s="33" t="s">
        <v>16049</v>
      </c>
      <c r="J498" s="32">
        <f>0</f>
      </c>
      <c s="32">
        <f>0</f>
      </c>
      <c s="32">
        <f>0+L499+L503+L507+L511+L515+L519</f>
      </c>
      <c s="32">
        <f>0+M499+M503+M507+M511+M515+M519</f>
      </c>
    </row>
    <row r="499" spans="1:16" ht="12.75">
      <c r="A499" t="s">
        <v>48</v>
      </c>
      <c s="34" t="s">
        <v>523</v>
      </c>
      <c s="34" t="s">
        <v>16364</v>
      </c>
      <c s="35" t="s">
        <v>4</v>
      </c>
      <c s="6" t="s">
        <v>12139</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16365</v>
      </c>
      <c s="35" t="s">
        <v>4</v>
      </c>
      <c s="6" t="s">
        <v>12137</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16366</v>
      </c>
      <c s="35" t="s">
        <v>4</v>
      </c>
      <c s="6" t="s">
        <v>13498</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16367</v>
      </c>
      <c s="35" t="s">
        <v>4</v>
      </c>
      <c s="6" t="s">
        <v>13499</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16368</v>
      </c>
      <c s="35" t="s">
        <v>4</v>
      </c>
      <c s="6" t="s">
        <v>12145</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16369</v>
      </c>
      <c s="35" t="s">
        <v>4</v>
      </c>
      <c s="6" t="s">
        <v>12147</v>
      </c>
      <c s="36" t="s">
        <v>12148</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16370</v>
      </c>
      <c r="E523" s="33" t="s">
        <v>15463</v>
      </c>
      <c r="J523" s="32">
        <f>0</f>
      </c>
      <c s="32">
        <f>0</f>
      </c>
      <c s="32">
        <f>0+L524+L528+L532</f>
      </c>
      <c s="32">
        <f>0+M524+M528+M532</f>
      </c>
    </row>
    <row r="524" spans="1:16" ht="12.75">
      <c r="A524" t="s">
        <v>48</v>
      </c>
      <c s="34" t="s">
        <v>539</v>
      </c>
      <c s="34" t="s">
        <v>16371</v>
      </c>
      <c s="35" t="s">
        <v>4</v>
      </c>
      <c s="6" t="s">
        <v>12150</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16372</v>
      </c>
      <c s="35" t="s">
        <v>4</v>
      </c>
      <c s="6" t="s">
        <v>12152</v>
      </c>
      <c s="36" t="s">
        <v>12024</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16373</v>
      </c>
      <c s="35" t="s">
        <v>4</v>
      </c>
      <c s="6" t="s">
        <v>9521</v>
      </c>
      <c s="36" t="s">
        <v>12024</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15467</v>
      </c>
      <c r="E536" s="33" t="s">
        <v>16374</v>
      </c>
      <c r="J536" s="32">
        <f>0</f>
      </c>
      <c s="32">
        <f>0</f>
      </c>
      <c s="32">
        <f>0+L537+L541+L545+L549+L553+L557+L561+L565+L569+L573+L577+L581+L585+L589</f>
      </c>
      <c s="32">
        <f>0+M537+M541+M545+M549+M553+M557+M561+M565+M569+M573+M577+M581+M585+M589</f>
      </c>
    </row>
    <row r="537" spans="1:16" ht="12.75">
      <c r="A537" t="s">
        <v>48</v>
      </c>
      <c s="34" t="s">
        <v>546</v>
      </c>
      <c s="34" t="s">
        <v>16375</v>
      </c>
      <c s="35" t="s">
        <v>4</v>
      </c>
      <c s="6" t="s">
        <v>16376</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16377</v>
      </c>
      <c s="35" t="s">
        <v>4</v>
      </c>
      <c s="6" t="s">
        <v>16378</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16379</v>
      </c>
      <c s="35" t="s">
        <v>4</v>
      </c>
      <c s="6" t="s">
        <v>16376</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16380</v>
      </c>
      <c s="35" t="s">
        <v>4</v>
      </c>
      <c s="6" t="s">
        <v>16381</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16382</v>
      </c>
      <c s="35" t="s">
        <v>4</v>
      </c>
      <c s="6" t="s">
        <v>16383</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16384</v>
      </c>
      <c s="35" t="s">
        <v>4</v>
      </c>
      <c s="6" t="s">
        <v>16385</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16386</v>
      </c>
      <c s="35" t="s">
        <v>4</v>
      </c>
      <c s="6" t="s">
        <v>16387</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16388</v>
      </c>
      <c s="35" t="s">
        <v>4</v>
      </c>
      <c s="6" t="s">
        <v>16389</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16390</v>
      </c>
      <c s="35" t="s">
        <v>4</v>
      </c>
      <c s="6" t="s">
        <v>16383</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16391</v>
      </c>
      <c s="35" t="s">
        <v>4</v>
      </c>
      <c s="6" t="s">
        <v>16392</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16393</v>
      </c>
      <c s="35" t="s">
        <v>4</v>
      </c>
      <c s="6" t="s">
        <v>16394</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16395</v>
      </c>
      <c s="35" t="s">
        <v>4</v>
      </c>
      <c s="6" t="s">
        <v>16396</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16397</v>
      </c>
      <c s="35" t="s">
        <v>4</v>
      </c>
      <c s="6" t="s">
        <v>16394</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16398</v>
      </c>
      <c s="35" t="s">
        <v>4</v>
      </c>
      <c s="6" t="s">
        <v>16399</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15492</v>
      </c>
      <c r="E593" s="33" t="s">
        <v>16400</v>
      </c>
      <c r="J593" s="32">
        <f>0</f>
      </c>
      <c s="32">
        <f>0</f>
      </c>
      <c s="32">
        <f>0+L594+L598+L602+L606+L610+L614+L618+L622+L626+L630</f>
      </c>
      <c s="32">
        <f>0+M594+M598+M602+M606+M610+M614+M618+M622+M626+M630</f>
      </c>
    </row>
    <row r="594" spans="1:16" ht="12.75">
      <c r="A594" t="s">
        <v>48</v>
      </c>
      <c s="34" t="s">
        <v>562</v>
      </c>
      <c s="34" t="s">
        <v>16401</v>
      </c>
      <c s="35" t="s">
        <v>4</v>
      </c>
      <c s="6" t="s">
        <v>16376</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16402</v>
      </c>
      <c s="35" t="s">
        <v>4</v>
      </c>
      <c s="6" t="s">
        <v>16403</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16404</v>
      </c>
      <c s="35" t="s">
        <v>4</v>
      </c>
      <c s="6" t="s">
        <v>16405</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16406</v>
      </c>
      <c s="35" t="s">
        <v>4</v>
      </c>
      <c s="6" t="s">
        <v>16407</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16408</v>
      </c>
      <c s="35" t="s">
        <v>4</v>
      </c>
      <c s="6" t="s">
        <v>16409</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16410</v>
      </c>
      <c s="35" t="s">
        <v>4</v>
      </c>
      <c s="6" t="s">
        <v>16411</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16412</v>
      </c>
      <c s="35" t="s">
        <v>4</v>
      </c>
      <c s="6" t="s">
        <v>16387</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16413</v>
      </c>
      <c s="35" t="s">
        <v>4</v>
      </c>
      <c s="6" t="s">
        <v>16414</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16415</v>
      </c>
      <c s="35" t="s">
        <v>4</v>
      </c>
      <c s="6" t="s">
        <v>16394</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16416</v>
      </c>
      <c s="35" t="s">
        <v>4</v>
      </c>
      <c s="6" t="s">
        <v>16417</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15511</v>
      </c>
      <c r="E634" s="33" t="s">
        <v>16418</v>
      </c>
      <c r="J634" s="32">
        <f>0</f>
      </c>
      <c s="32">
        <f>0</f>
      </c>
      <c s="32">
        <f>0+L635+L639+L643+L647+L651+L655+L659+L663+L667+L671+L675+L679</f>
      </c>
      <c s="32">
        <f>0+M635+M639+M643+M647+M651+M655+M659+M663+M667+M671+M675+M679</f>
      </c>
    </row>
    <row r="635" spans="1:16" ht="12.75">
      <c r="A635" t="s">
        <v>48</v>
      </c>
      <c s="34" t="s">
        <v>576</v>
      </c>
      <c s="34" t="s">
        <v>16419</v>
      </c>
      <c s="35" t="s">
        <v>4</v>
      </c>
      <c s="6" t="s">
        <v>16376</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16420</v>
      </c>
      <c s="35" t="s">
        <v>4</v>
      </c>
      <c s="6" t="s">
        <v>16421</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16422</v>
      </c>
      <c s="35" t="s">
        <v>4</v>
      </c>
      <c s="6" t="s">
        <v>16376</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16423</v>
      </c>
      <c s="35" t="s">
        <v>4</v>
      </c>
      <c s="6" t="s">
        <v>16424</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16425</v>
      </c>
      <c s="35" t="s">
        <v>4</v>
      </c>
      <c s="6" t="s">
        <v>16383</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16426</v>
      </c>
      <c s="35" t="s">
        <v>4</v>
      </c>
      <c s="6" t="s">
        <v>16427</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16428</v>
      </c>
      <c s="35" t="s">
        <v>4</v>
      </c>
      <c s="6" t="s">
        <v>16387</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16429</v>
      </c>
      <c s="35" t="s">
        <v>4</v>
      </c>
      <c s="6" t="s">
        <v>16430</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16431</v>
      </c>
      <c s="35" t="s">
        <v>4</v>
      </c>
      <c s="6" t="s">
        <v>16383</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16432</v>
      </c>
      <c s="35" t="s">
        <v>4</v>
      </c>
      <c s="6" t="s">
        <v>16433</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16434</v>
      </c>
      <c s="35" t="s">
        <v>4</v>
      </c>
      <c s="6" t="s">
        <v>16394</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16435</v>
      </c>
      <c s="35" t="s">
        <v>4</v>
      </c>
      <c s="6" t="s">
        <v>16436</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15524</v>
      </c>
      <c r="E683" s="33" t="s">
        <v>16437</v>
      </c>
      <c r="J683" s="32">
        <f>0</f>
      </c>
      <c s="32">
        <f>0</f>
      </c>
      <c s="32">
        <f>0+L684+L688+L692+L696+L700</f>
      </c>
      <c s="32">
        <f>0+M684+M688+M692+M696+M700</f>
      </c>
    </row>
    <row r="684" spans="1:16" ht="12.75">
      <c r="A684" t="s">
        <v>48</v>
      </c>
      <c s="34" t="s">
        <v>590</v>
      </c>
      <c s="34" t="s">
        <v>16438</v>
      </c>
      <c s="35" t="s">
        <v>4</v>
      </c>
      <c s="6" t="s">
        <v>15603</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16439</v>
      </c>
      <c s="35" t="s">
        <v>4</v>
      </c>
      <c s="6" t="s">
        <v>15605</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16440</v>
      </c>
      <c s="35" t="s">
        <v>4</v>
      </c>
      <c s="6" t="s">
        <v>16441</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16442</v>
      </c>
      <c s="35" t="s">
        <v>4</v>
      </c>
      <c s="6" t="s">
        <v>15609</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16443</v>
      </c>
      <c s="35" t="s">
        <v>4</v>
      </c>
      <c s="6" t="s">
        <v>16444</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6689</v>
      </c>
      <c r="E704" s="33" t="s">
        <v>6690</v>
      </c>
      <c r="J704" s="32">
        <f>0</f>
      </c>
      <c s="32">
        <f>0</f>
      </c>
      <c s="32">
        <f>0+L705+L709+L713+L717+L721+L725+L729+L733</f>
      </c>
      <c s="32">
        <f>0+M705+M709+M713+M717+M721+M725+M729+M733</f>
      </c>
    </row>
    <row r="705" spans="1:16" ht="12.75">
      <c r="A705" t="s">
        <v>48</v>
      </c>
      <c s="34" t="s">
        <v>264</v>
      </c>
      <c s="34" t="s">
        <v>16445</v>
      </c>
      <c s="35" t="s">
        <v>4</v>
      </c>
      <c s="6" t="s">
        <v>16446</v>
      </c>
      <c s="36" t="s">
        <v>65</v>
      </c>
      <c s="37">
        <v>1.59</v>
      </c>
      <c s="36">
        <v>0.55</v>
      </c>
      <c s="36">
        <f>ROUND(G705*H705,6)</f>
      </c>
      <c r="L705" s="38">
        <v>0</v>
      </c>
      <c s="32">
        <f>ROUND(ROUND(L705,2)*ROUND(G705,3),2)</f>
      </c>
      <c s="36" t="s">
        <v>6078</v>
      </c>
      <c>
        <f>(M705*21)/100</f>
      </c>
      <c t="s">
        <v>26</v>
      </c>
    </row>
    <row r="706" spans="1:5" ht="12.75">
      <c r="A706" s="35" t="s">
        <v>55</v>
      </c>
      <c r="E706" s="39" t="s">
        <v>4</v>
      </c>
    </row>
    <row r="707" spans="1:5" ht="38.25">
      <c r="A707" s="35" t="s">
        <v>57</v>
      </c>
      <c r="E707" s="40" t="s">
        <v>16447</v>
      </c>
    </row>
    <row r="708" spans="1:5" ht="12.75">
      <c r="A708" t="s">
        <v>59</v>
      </c>
      <c r="E708" s="39" t="s">
        <v>4</v>
      </c>
    </row>
    <row r="709" spans="1:16" ht="25.5">
      <c r="A709" t="s">
        <v>48</v>
      </c>
      <c s="34" t="s">
        <v>638</v>
      </c>
      <c s="34" t="s">
        <v>10969</v>
      </c>
      <c s="35" t="s">
        <v>4</v>
      </c>
      <c s="6" t="s">
        <v>10970</v>
      </c>
      <c s="36" t="s">
        <v>65</v>
      </c>
      <c s="37">
        <v>1.59</v>
      </c>
      <c s="36">
        <v>0.00189</v>
      </c>
      <c s="36">
        <f>ROUND(G709*H709,6)</f>
      </c>
      <c r="L709" s="38">
        <v>0</v>
      </c>
      <c s="32">
        <f>ROUND(ROUND(L709,2)*ROUND(G709,3),2)</f>
      </c>
      <c s="36" t="s">
        <v>6078</v>
      </c>
      <c>
        <f>(M709*21)/100</f>
      </c>
      <c t="s">
        <v>26</v>
      </c>
    </row>
    <row r="710" spans="1:5" ht="12.75">
      <c r="A710" s="35" t="s">
        <v>55</v>
      </c>
      <c r="E710" s="39" t="s">
        <v>4</v>
      </c>
    </row>
    <row r="711" spans="1:5" ht="63.75">
      <c r="A711" s="35" t="s">
        <v>57</v>
      </c>
      <c r="E711" s="40" t="s">
        <v>16448</v>
      </c>
    </row>
    <row r="712" spans="1:5" ht="280.5">
      <c r="A712" t="s">
        <v>59</v>
      </c>
      <c r="E712" s="39" t="s">
        <v>16449</v>
      </c>
    </row>
    <row r="713" spans="1:16" ht="25.5">
      <c r="A713" t="s">
        <v>48</v>
      </c>
      <c s="34" t="s">
        <v>639</v>
      </c>
      <c s="34" t="s">
        <v>10985</v>
      </c>
      <c s="35" t="s">
        <v>4</v>
      </c>
      <c s="6" t="s">
        <v>10986</v>
      </c>
      <c s="36" t="s">
        <v>697</v>
      </c>
      <c s="37">
        <v>117.2</v>
      </c>
      <c s="36">
        <v>0</v>
      </c>
      <c s="36">
        <f>ROUND(G713*H713,6)</f>
      </c>
      <c r="L713" s="38">
        <v>0</v>
      </c>
      <c s="32">
        <f>ROUND(ROUND(L713,2)*ROUND(G713,3),2)</f>
      </c>
      <c s="36" t="s">
        <v>6078</v>
      </c>
      <c>
        <f>(M713*21)/100</f>
      </c>
      <c t="s">
        <v>26</v>
      </c>
    </row>
    <row r="714" spans="1:5" ht="12.75">
      <c r="A714" s="35" t="s">
        <v>55</v>
      </c>
      <c r="E714" s="39" t="s">
        <v>4</v>
      </c>
    </row>
    <row r="715" spans="1:5" ht="12.75">
      <c r="A715" s="35" t="s">
        <v>57</v>
      </c>
      <c r="E715" s="40" t="s">
        <v>16450</v>
      </c>
    </row>
    <row r="716" spans="1:5" ht="51">
      <c r="A716" t="s">
        <v>59</v>
      </c>
      <c r="E716" s="39" t="s">
        <v>16451</v>
      </c>
    </row>
    <row r="717" spans="1:16" ht="12.75">
      <c r="A717" t="s">
        <v>48</v>
      </c>
      <c s="34" t="s">
        <v>267</v>
      </c>
      <c s="34" t="s">
        <v>10983</v>
      </c>
      <c s="35" t="s">
        <v>4</v>
      </c>
      <c s="6" t="s">
        <v>10984</v>
      </c>
      <c s="36" t="s">
        <v>71</v>
      </c>
      <c s="37">
        <v>105.48</v>
      </c>
      <c s="36">
        <v>0</v>
      </c>
      <c s="36">
        <f>ROUND(G717*H717,6)</f>
      </c>
      <c r="L717" s="38">
        <v>0</v>
      </c>
      <c s="32">
        <f>ROUND(ROUND(L717,2)*ROUND(G717,3),2)</f>
      </c>
      <c s="36" t="s">
        <v>6078</v>
      </c>
      <c>
        <f>(M717*21)/100</f>
      </c>
      <c t="s">
        <v>26</v>
      </c>
    </row>
    <row r="718" spans="1:5" ht="12.75">
      <c r="A718" s="35" t="s">
        <v>55</v>
      </c>
      <c r="E718" s="39" t="s">
        <v>4</v>
      </c>
    </row>
    <row r="719" spans="1:5" ht="12.75">
      <c r="A719" s="35" t="s">
        <v>57</v>
      </c>
      <c r="E719" s="40" t="s">
        <v>16452</v>
      </c>
    </row>
    <row r="720" spans="1:5" ht="51">
      <c r="A720" t="s">
        <v>59</v>
      </c>
      <c r="E720" s="39" t="s">
        <v>16451</v>
      </c>
    </row>
    <row r="721" spans="1:16" ht="25.5">
      <c r="A721" t="s">
        <v>48</v>
      </c>
      <c s="34" t="s">
        <v>270</v>
      </c>
      <c s="34" t="s">
        <v>10990</v>
      </c>
      <c s="35" t="s">
        <v>4</v>
      </c>
      <c s="6" t="s">
        <v>10991</v>
      </c>
      <c s="36" t="s">
        <v>65</v>
      </c>
      <c s="37">
        <v>1.141</v>
      </c>
      <c s="36">
        <v>0.02337</v>
      </c>
      <c s="36">
        <f>ROUND(G721*H721,6)</f>
      </c>
      <c r="L721" s="38">
        <v>0</v>
      </c>
      <c s="32">
        <f>ROUND(ROUND(L721,2)*ROUND(G721,3),2)</f>
      </c>
      <c s="36" t="s">
        <v>6078</v>
      </c>
      <c>
        <f>(M721*21)/100</f>
      </c>
      <c t="s">
        <v>26</v>
      </c>
    </row>
    <row r="722" spans="1:5" ht="12.75">
      <c r="A722" s="35" t="s">
        <v>55</v>
      </c>
      <c r="E722" s="39" t="s">
        <v>4</v>
      </c>
    </row>
    <row r="723" spans="1:5" ht="51">
      <c r="A723" s="35" t="s">
        <v>57</v>
      </c>
      <c r="E723" s="40" t="s">
        <v>16453</v>
      </c>
    </row>
    <row r="724" spans="1:5" ht="102">
      <c r="A724" t="s">
        <v>59</v>
      </c>
      <c r="E724" s="39" t="s">
        <v>16454</v>
      </c>
    </row>
    <row r="725" spans="1:16" ht="25.5">
      <c r="A725" t="s">
        <v>48</v>
      </c>
      <c s="34" t="s">
        <v>642</v>
      </c>
      <c s="34" t="s">
        <v>16455</v>
      </c>
      <c s="35" t="s">
        <v>4</v>
      </c>
      <c s="6" t="s">
        <v>16456</v>
      </c>
      <c s="36" t="s">
        <v>697</v>
      </c>
      <c s="37">
        <v>24.651</v>
      </c>
      <c s="36">
        <v>0.01772</v>
      </c>
      <c s="36">
        <f>ROUND(G725*H725,6)</f>
      </c>
      <c r="L725" s="38">
        <v>0</v>
      </c>
      <c s="32">
        <f>ROUND(ROUND(L725,2)*ROUND(G725,3),2)</f>
      </c>
      <c s="36" t="s">
        <v>6078</v>
      </c>
      <c>
        <f>(M725*21)/100</f>
      </c>
      <c t="s">
        <v>26</v>
      </c>
    </row>
    <row r="726" spans="1:5" ht="12.75">
      <c r="A726" s="35" t="s">
        <v>55</v>
      </c>
      <c r="E726" s="39" t="s">
        <v>4</v>
      </c>
    </row>
    <row r="727" spans="1:5" ht="51">
      <c r="A727" s="35" t="s">
        <v>57</v>
      </c>
      <c r="E727" s="40" t="s">
        <v>16457</v>
      </c>
    </row>
    <row r="728" spans="1:5" ht="204">
      <c r="A728" t="s">
        <v>59</v>
      </c>
      <c r="E728" s="39" t="s">
        <v>16458</v>
      </c>
    </row>
    <row r="729" spans="1:16" ht="12.75">
      <c r="A729" t="s">
        <v>48</v>
      </c>
      <c s="34" t="s">
        <v>643</v>
      </c>
      <c s="34" t="s">
        <v>16459</v>
      </c>
      <c s="35" t="s">
        <v>4</v>
      </c>
      <c s="6" t="s">
        <v>16460</v>
      </c>
      <c s="36" t="s">
        <v>71</v>
      </c>
      <c s="37">
        <v>126.88</v>
      </c>
      <c s="36">
        <v>1E-05</v>
      </c>
      <c s="36">
        <f>ROUND(G729*H729,6)</f>
      </c>
      <c r="L729" s="38">
        <v>0</v>
      </c>
      <c s="32">
        <f>ROUND(ROUND(L729,2)*ROUND(G729,3),2)</f>
      </c>
      <c s="36" t="s">
        <v>6078</v>
      </c>
      <c>
        <f>(M729*21)/100</f>
      </c>
      <c t="s">
        <v>26</v>
      </c>
    </row>
    <row r="730" spans="1:5" ht="12.75">
      <c r="A730" s="35" t="s">
        <v>55</v>
      </c>
      <c r="E730" s="39" t="s">
        <v>4</v>
      </c>
    </row>
    <row r="731" spans="1:5" ht="38.25">
      <c r="A731" s="35" t="s">
        <v>57</v>
      </c>
      <c r="E731" s="40" t="s">
        <v>16461</v>
      </c>
    </row>
    <row r="732" spans="1:5" ht="204">
      <c r="A732" t="s">
        <v>59</v>
      </c>
      <c r="E732" s="39" t="s">
        <v>16458</v>
      </c>
    </row>
    <row r="733" spans="1:16" ht="25.5">
      <c r="A733" t="s">
        <v>48</v>
      </c>
      <c s="34" t="s">
        <v>273</v>
      </c>
      <c s="34" t="s">
        <v>16462</v>
      </c>
      <c s="35" t="s">
        <v>4</v>
      </c>
      <c s="6" t="s">
        <v>16463</v>
      </c>
      <c s="36" t="s">
        <v>697</v>
      </c>
      <c s="37">
        <v>0.305</v>
      </c>
      <c s="36">
        <v>0.0002</v>
      </c>
      <c s="36">
        <f>ROUND(G733*H733,6)</f>
      </c>
      <c r="L733" s="38">
        <v>0</v>
      </c>
      <c s="32">
        <f>ROUND(ROUND(L733,2)*ROUND(G733,3),2)</f>
      </c>
      <c s="36" t="s">
        <v>6078</v>
      </c>
      <c>
        <f>(M733*21)/100</f>
      </c>
      <c t="s">
        <v>26</v>
      </c>
    </row>
    <row r="734" spans="1:5" ht="12.75">
      <c r="A734" s="35" t="s">
        <v>55</v>
      </c>
      <c r="E734" s="39" t="s">
        <v>4</v>
      </c>
    </row>
    <row r="735" spans="1:5" ht="12.75">
      <c r="A735" s="35" t="s">
        <v>57</v>
      </c>
      <c r="E735" s="40" t="s">
        <v>16464</v>
      </c>
    </row>
    <row r="736" spans="1:5" ht="89.25">
      <c r="A736" t="s">
        <v>59</v>
      </c>
      <c r="E736" s="39" t="s">
        <v>16465</v>
      </c>
    </row>
    <row r="737" spans="1:13" ht="12.75">
      <c r="A737" t="s">
        <v>45</v>
      </c>
      <c r="C737" s="31" t="s">
        <v>10995</v>
      </c>
      <c r="E737" s="33" t="s">
        <v>10996</v>
      </c>
      <c r="J737" s="32">
        <f>0</f>
      </c>
      <c s="32">
        <f>0</f>
      </c>
      <c s="32">
        <f>0+L738+L742+L746+L750</f>
      </c>
      <c s="32">
        <f>0+M738+M742+M746+M750</f>
      </c>
    </row>
    <row r="738" spans="1:16" ht="38.25">
      <c r="A738" t="s">
        <v>48</v>
      </c>
      <c s="34" t="s">
        <v>276</v>
      </c>
      <c s="34" t="s">
        <v>16466</v>
      </c>
      <c s="35" t="s">
        <v>4</v>
      </c>
      <c s="6" t="s">
        <v>16467</v>
      </c>
      <c s="36" t="s">
        <v>71</v>
      </c>
      <c s="37">
        <v>92.7</v>
      </c>
      <c s="36">
        <v>0</v>
      </c>
      <c s="36">
        <f>ROUND(G738*H738,6)</f>
      </c>
      <c r="L738" s="38">
        <v>0</v>
      </c>
      <c s="32">
        <f>ROUND(ROUND(L738,2)*ROUND(G738,3),2)</f>
      </c>
      <c s="36" t="s">
        <v>6078</v>
      </c>
      <c>
        <f>(M738*21)/100</f>
      </c>
      <c t="s">
        <v>26</v>
      </c>
    </row>
    <row r="739" spans="1:5" ht="12.75">
      <c r="A739" s="35" t="s">
        <v>55</v>
      </c>
      <c r="E739" s="39" t="s">
        <v>4</v>
      </c>
    </row>
    <row r="740" spans="1:5" ht="12.75">
      <c r="A740" s="35" t="s">
        <v>57</v>
      </c>
      <c r="E740" s="40" t="s">
        <v>16468</v>
      </c>
    </row>
    <row r="741" spans="1:5" ht="140.25">
      <c r="A741" t="s">
        <v>59</v>
      </c>
      <c r="E741" s="39" t="s">
        <v>16469</v>
      </c>
    </row>
    <row r="742" spans="1:16" ht="25.5">
      <c r="A742" t="s">
        <v>48</v>
      </c>
      <c s="34" t="s">
        <v>279</v>
      </c>
      <c s="34" t="s">
        <v>16470</v>
      </c>
      <c s="35" t="s">
        <v>4</v>
      </c>
      <c s="6" t="s">
        <v>16471</v>
      </c>
      <c s="36" t="s">
        <v>1259</v>
      </c>
      <c s="37">
        <v>70</v>
      </c>
      <c s="36">
        <v>0</v>
      </c>
      <c s="36">
        <f>ROUND(G742*H742,6)</f>
      </c>
      <c r="L742" s="38">
        <v>0</v>
      </c>
      <c s="32">
        <f>ROUND(ROUND(L742,2)*ROUND(G742,3),2)</f>
      </c>
      <c s="36" t="s">
        <v>6078</v>
      </c>
      <c>
        <f>(M742*21)/100</f>
      </c>
      <c t="s">
        <v>26</v>
      </c>
    </row>
    <row r="743" spans="1:5" ht="12.75">
      <c r="A743" s="35" t="s">
        <v>55</v>
      </c>
      <c r="E743" s="39" t="s">
        <v>4</v>
      </c>
    </row>
    <row r="744" spans="1:5" ht="12.75">
      <c r="A744" s="35" t="s">
        <v>57</v>
      </c>
      <c r="E744" s="40" t="s">
        <v>4</v>
      </c>
    </row>
    <row r="745" spans="1:5" ht="51">
      <c r="A745" t="s">
        <v>59</v>
      </c>
      <c r="E745" s="39" t="s">
        <v>16472</v>
      </c>
    </row>
    <row r="746" spans="1:16" ht="12.75">
      <c r="A746" t="s">
        <v>48</v>
      </c>
      <c s="34" t="s">
        <v>282</v>
      </c>
      <c s="34" t="s">
        <v>16473</v>
      </c>
      <c s="35" t="s">
        <v>4</v>
      </c>
      <c s="6" t="s">
        <v>16474</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16475</v>
      </c>
      <c s="35" t="s">
        <v>4</v>
      </c>
      <c s="6" t="s">
        <v>16476</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6700</v>
      </c>
      <c r="E754" s="33" t="s">
        <v>6701</v>
      </c>
      <c r="J754" s="32">
        <f>0</f>
      </c>
      <c s="32">
        <f>0</f>
      </c>
      <c s="32">
        <f>0+L755+L759+L763+L767+L771+L775+L779+L783+L787+L791+L795</f>
      </c>
      <c s="32">
        <f>0+M755+M759+M763+M767+M771+M775+M779+M783+M787+M791+M795</f>
      </c>
    </row>
    <row r="755" spans="1:16" ht="38.25">
      <c r="A755" t="s">
        <v>48</v>
      </c>
      <c s="34" t="s">
        <v>644</v>
      </c>
      <c s="34" t="s">
        <v>16477</v>
      </c>
      <c s="35" t="s">
        <v>4</v>
      </c>
      <c s="6" t="s">
        <v>16478</v>
      </c>
      <c s="36" t="s">
        <v>697</v>
      </c>
      <c s="37">
        <v>117.2</v>
      </c>
      <c s="36">
        <v>0.0066</v>
      </c>
      <c s="36">
        <f>ROUND(G755*H755,6)</f>
      </c>
      <c r="L755" s="38">
        <v>0</v>
      </c>
      <c s="32">
        <f>ROUND(ROUND(L755,2)*ROUND(G755,3),2)</f>
      </c>
      <c s="36" t="s">
        <v>6078</v>
      </c>
      <c>
        <f>(M755*21)/100</f>
      </c>
      <c t="s">
        <v>26</v>
      </c>
    </row>
    <row r="756" spans="1:5" ht="25.5">
      <c r="A756" s="35" t="s">
        <v>55</v>
      </c>
      <c r="E756" s="39" t="s">
        <v>16479</v>
      </c>
    </row>
    <row r="757" spans="1:5" ht="12.75">
      <c r="A757" s="35" t="s">
        <v>57</v>
      </c>
      <c r="E757" s="40" t="s">
        <v>16450</v>
      </c>
    </row>
    <row r="758" spans="1:5" ht="12.75">
      <c r="A758" t="s">
        <v>59</v>
      </c>
      <c r="E758" s="39" t="s">
        <v>4</v>
      </c>
    </row>
    <row r="759" spans="1:16" ht="38.25">
      <c r="A759" t="s">
        <v>48</v>
      </c>
      <c s="34" t="s">
        <v>645</v>
      </c>
      <c s="34" t="s">
        <v>16480</v>
      </c>
      <c s="35" t="s">
        <v>4</v>
      </c>
      <c s="6" t="s">
        <v>16481</v>
      </c>
      <c s="36" t="s">
        <v>71</v>
      </c>
      <c s="37">
        <v>10</v>
      </c>
      <c s="36">
        <v>0.00223</v>
      </c>
      <c s="36">
        <f>ROUND(G759*H759,6)</f>
      </c>
      <c r="L759" s="38">
        <v>0</v>
      </c>
      <c s="32">
        <f>ROUND(ROUND(L759,2)*ROUND(G759,3),2)</f>
      </c>
      <c s="36" t="s">
        <v>6078</v>
      </c>
      <c>
        <f>(M759*21)/100</f>
      </c>
      <c t="s">
        <v>26</v>
      </c>
    </row>
    <row r="760" spans="1:5" ht="12.75">
      <c r="A760" s="35" t="s">
        <v>55</v>
      </c>
      <c r="E760" s="39" t="s">
        <v>4</v>
      </c>
    </row>
    <row r="761" spans="1:5" ht="12.75">
      <c r="A761" s="35" t="s">
        <v>57</v>
      </c>
      <c r="E761" s="40" t="s">
        <v>4</v>
      </c>
    </row>
    <row r="762" spans="1:5" ht="38.25">
      <c r="A762" t="s">
        <v>59</v>
      </c>
      <c r="E762" s="39" t="s">
        <v>15645</v>
      </c>
    </row>
    <row r="763" spans="1:16" ht="25.5">
      <c r="A763" t="s">
        <v>48</v>
      </c>
      <c s="34" t="s">
        <v>288</v>
      </c>
      <c s="34" t="s">
        <v>16482</v>
      </c>
      <c s="35" t="s">
        <v>4</v>
      </c>
      <c s="6" t="s">
        <v>16483</v>
      </c>
      <c s="36" t="s">
        <v>71</v>
      </c>
      <c s="37">
        <v>23.44</v>
      </c>
      <c s="36">
        <v>0.00287</v>
      </c>
      <c s="36">
        <f>ROUND(G763*H763,6)</f>
      </c>
      <c r="L763" s="38">
        <v>0</v>
      </c>
      <c s="32">
        <f>ROUND(ROUND(L763,2)*ROUND(G763,3),2)</f>
      </c>
      <c s="36" t="s">
        <v>6078</v>
      </c>
      <c>
        <f>(M763*21)/100</f>
      </c>
      <c t="s">
        <v>26</v>
      </c>
    </row>
    <row r="764" spans="1:5" ht="12.75">
      <c r="A764" s="35" t="s">
        <v>55</v>
      </c>
      <c r="E764" s="39" t="s">
        <v>4</v>
      </c>
    </row>
    <row r="765" spans="1:5" ht="12.75">
      <c r="A765" s="35" t="s">
        <v>57</v>
      </c>
      <c r="E765" s="40" t="s">
        <v>16484</v>
      </c>
    </row>
    <row r="766" spans="1:5" ht="38.25">
      <c r="A766" t="s">
        <v>59</v>
      </c>
      <c r="E766" s="39" t="s">
        <v>15645</v>
      </c>
    </row>
    <row r="767" spans="1:16" ht="25.5">
      <c r="A767" t="s">
        <v>48</v>
      </c>
      <c s="34" t="s">
        <v>291</v>
      </c>
      <c s="34" t="s">
        <v>14359</v>
      </c>
      <c s="35" t="s">
        <v>4</v>
      </c>
      <c s="6" t="s">
        <v>16485</v>
      </c>
      <c s="36" t="s">
        <v>71</v>
      </c>
      <c s="37">
        <v>20</v>
      </c>
      <c s="36">
        <v>0.00297</v>
      </c>
      <c s="36">
        <f>ROUND(G767*H767,6)</f>
      </c>
      <c r="L767" s="38">
        <v>0</v>
      </c>
      <c s="32">
        <f>ROUND(ROUND(L767,2)*ROUND(G767,3),2)</f>
      </c>
      <c s="36" t="s">
        <v>6078</v>
      </c>
      <c>
        <f>(M767*21)/100</f>
      </c>
      <c t="s">
        <v>26</v>
      </c>
    </row>
    <row r="768" spans="1:5" ht="12.75">
      <c r="A768" s="35" t="s">
        <v>55</v>
      </c>
      <c r="E768" s="39" t="s">
        <v>4</v>
      </c>
    </row>
    <row r="769" spans="1:5" ht="12.75">
      <c r="A769" s="35" t="s">
        <v>57</v>
      </c>
      <c r="E769" s="40" t="s">
        <v>16486</v>
      </c>
    </row>
    <row r="770" spans="1:5" ht="38.25">
      <c r="A770" t="s">
        <v>59</v>
      </c>
      <c r="E770" s="39" t="s">
        <v>15645</v>
      </c>
    </row>
    <row r="771" spans="1:16" ht="25.5">
      <c r="A771" t="s">
        <v>48</v>
      </c>
      <c s="34" t="s">
        <v>294</v>
      </c>
      <c s="34" t="s">
        <v>16487</v>
      </c>
      <c s="35" t="s">
        <v>4</v>
      </c>
      <c s="6" t="s">
        <v>16488</v>
      </c>
      <c s="36" t="s">
        <v>71</v>
      </c>
      <c s="37">
        <v>18.8</v>
      </c>
      <c s="36">
        <v>0.00283</v>
      </c>
      <c s="36">
        <f>ROUND(G771*H771,6)</f>
      </c>
      <c r="L771" s="38">
        <v>0</v>
      </c>
      <c s="32">
        <f>ROUND(ROUND(L771,2)*ROUND(G771,3),2)</f>
      </c>
      <c s="36" t="s">
        <v>6078</v>
      </c>
      <c>
        <f>(M771*21)/100</f>
      </c>
      <c t="s">
        <v>26</v>
      </c>
    </row>
    <row r="772" spans="1:5" ht="12.75">
      <c r="A772" s="35" t="s">
        <v>55</v>
      </c>
      <c r="E772" s="39" t="s">
        <v>4</v>
      </c>
    </row>
    <row r="773" spans="1:5" ht="12.75">
      <c r="A773" s="35" t="s">
        <v>57</v>
      </c>
      <c r="E773" s="40" t="s">
        <v>16489</v>
      </c>
    </row>
    <row r="774" spans="1:5" ht="38.25">
      <c r="A774" t="s">
        <v>59</v>
      </c>
      <c r="E774" s="39" t="s">
        <v>16490</v>
      </c>
    </row>
    <row r="775" spans="1:16" ht="25.5">
      <c r="A775" t="s">
        <v>48</v>
      </c>
      <c s="34" t="s">
        <v>297</v>
      </c>
      <c s="34" t="s">
        <v>16491</v>
      </c>
      <c s="35" t="s">
        <v>4</v>
      </c>
      <c s="6" t="s">
        <v>16492</v>
      </c>
      <c s="36" t="s">
        <v>71</v>
      </c>
      <c s="37">
        <v>0.8</v>
      </c>
      <c s="36">
        <v>0.00216</v>
      </c>
      <c s="36">
        <f>ROUND(G775*H775,6)</f>
      </c>
      <c r="L775" s="38">
        <v>0</v>
      </c>
      <c s="32">
        <f>ROUND(ROUND(L775,2)*ROUND(G775,3),2)</f>
      </c>
      <c s="36" t="s">
        <v>6078</v>
      </c>
      <c>
        <f>(M775*21)/100</f>
      </c>
      <c t="s">
        <v>26</v>
      </c>
    </row>
    <row r="776" spans="1:5" ht="12.75">
      <c r="A776" s="35" t="s">
        <v>55</v>
      </c>
      <c r="E776" s="39" t="s">
        <v>4</v>
      </c>
    </row>
    <row r="777" spans="1:5" ht="25.5">
      <c r="A777" s="35" t="s">
        <v>57</v>
      </c>
      <c r="E777" s="40" t="s">
        <v>16493</v>
      </c>
    </row>
    <row r="778" spans="1:5" ht="12.75">
      <c r="A778" t="s">
        <v>59</v>
      </c>
      <c r="E778" s="39" t="s">
        <v>4</v>
      </c>
    </row>
    <row r="779" spans="1:16" ht="12.75">
      <c r="A779" t="s">
        <v>48</v>
      </c>
      <c s="34" t="s">
        <v>300</v>
      </c>
      <c s="34" t="s">
        <v>16494</v>
      </c>
      <c s="35" t="s">
        <v>4</v>
      </c>
      <c s="6" t="s">
        <v>16495</v>
      </c>
      <c s="36" t="s">
        <v>71</v>
      </c>
      <c s="37">
        <v>1</v>
      </c>
      <c s="36">
        <v>0</v>
      </c>
      <c s="36">
        <f>ROUND(G779*H779,6)</f>
      </c>
      <c r="L779" s="38">
        <v>0</v>
      </c>
      <c s="32">
        <f>ROUND(ROUND(L779,2)*ROUND(G779,3),2)</f>
      </c>
      <c s="36" t="s">
        <v>6078</v>
      </c>
      <c>
        <f>(M779*21)/100</f>
      </c>
      <c t="s">
        <v>26</v>
      </c>
    </row>
    <row r="780" spans="1:5" ht="12.75">
      <c r="A780" s="35" t="s">
        <v>55</v>
      </c>
      <c r="E780" s="39" t="s">
        <v>4</v>
      </c>
    </row>
    <row r="781" spans="1:5" ht="12.75">
      <c r="A781" s="35" t="s">
        <v>57</v>
      </c>
      <c r="E781" s="40" t="s">
        <v>16496</v>
      </c>
    </row>
    <row r="782" spans="1:5" ht="12.75">
      <c r="A782" t="s">
        <v>59</v>
      </c>
      <c r="E782" s="39" t="s">
        <v>4</v>
      </c>
    </row>
    <row r="783" spans="1:16" ht="25.5">
      <c r="A783" t="s">
        <v>48</v>
      </c>
      <c s="34" t="s">
        <v>303</v>
      </c>
      <c s="34" t="s">
        <v>16497</v>
      </c>
      <c s="35" t="s">
        <v>4</v>
      </c>
      <c s="6" t="s">
        <v>16498</v>
      </c>
      <c s="36" t="s">
        <v>71</v>
      </c>
      <c s="37">
        <v>20</v>
      </c>
      <c s="36">
        <v>0.00228</v>
      </c>
      <c s="36">
        <f>ROUND(G783*H783,6)</f>
      </c>
      <c r="L783" s="38">
        <v>0</v>
      </c>
      <c s="32">
        <f>ROUND(ROUND(L783,2)*ROUND(G783,3),2)</f>
      </c>
      <c s="36" t="s">
        <v>6078</v>
      </c>
      <c>
        <f>(M783*21)/100</f>
      </c>
      <c t="s">
        <v>26</v>
      </c>
    </row>
    <row r="784" spans="1:5" ht="12.75">
      <c r="A784" s="35" t="s">
        <v>55</v>
      </c>
      <c r="E784" s="39" t="s">
        <v>4</v>
      </c>
    </row>
    <row r="785" spans="1:5" ht="12.75">
      <c r="A785" s="35" t="s">
        <v>57</v>
      </c>
      <c r="E785" s="40" t="s">
        <v>16486</v>
      </c>
    </row>
    <row r="786" spans="1:5" ht="12.75">
      <c r="A786" t="s">
        <v>59</v>
      </c>
      <c r="E786" s="39" t="s">
        <v>4</v>
      </c>
    </row>
    <row r="787" spans="1:16" ht="25.5">
      <c r="A787" t="s">
        <v>48</v>
      </c>
      <c s="34" t="s">
        <v>306</v>
      </c>
      <c s="34" t="s">
        <v>16499</v>
      </c>
      <c s="35" t="s">
        <v>4</v>
      </c>
      <c s="6" t="s">
        <v>16500</v>
      </c>
      <c s="36" t="s">
        <v>92</v>
      </c>
      <c s="37">
        <v>4</v>
      </c>
      <c s="36">
        <v>0.00036</v>
      </c>
      <c s="36">
        <f>ROUND(G787*H787,6)</f>
      </c>
      <c r="L787" s="38">
        <v>0</v>
      </c>
      <c s="32">
        <f>ROUND(ROUND(L787,2)*ROUND(G787,3),2)</f>
      </c>
      <c s="36" t="s">
        <v>6078</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16501</v>
      </c>
      <c s="35" t="s">
        <v>4</v>
      </c>
      <c s="6" t="s">
        <v>16502</v>
      </c>
      <c s="36" t="s">
        <v>71</v>
      </c>
      <c s="37">
        <v>16.68</v>
      </c>
      <c s="36">
        <v>0.00217</v>
      </c>
      <c s="36">
        <f>ROUND(G791*H791,6)</f>
      </c>
      <c r="L791" s="38">
        <v>0</v>
      </c>
      <c s="32">
        <f>ROUND(ROUND(L791,2)*ROUND(G791,3),2)</f>
      </c>
      <c s="36" t="s">
        <v>6078</v>
      </c>
      <c>
        <f>(M791*21)/100</f>
      </c>
      <c t="s">
        <v>26</v>
      </c>
    </row>
    <row r="792" spans="1:5" ht="12.75">
      <c r="A792" s="35" t="s">
        <v>55</v>
      </c>
      <c r="E792" s="39" t="s">
        <v>4</v>
      </c>
    </row>
    <row r="793" spans="1:5" ht="12.75">
      <c r="A793" s="35" t="s">
        <v>57</v>
      </c>
      <c r="E793" s="40" t="s">
        <v>16503</v>
      </c>
    </row>
    <row r="794" spans="1:5" ht="12.75">
      <c r="A794" t="s">
        <v>59</v>
      </c>
      <c r="E794" s="39" t="s">
        <v>4</v>
      </c>
    </row>
    <row r="795" spans="1:16" ht="12.75">
      <c r="A795" t="s">
        <v>48</v>
      </c>
      <c s="34" t="s">
        <v>312</v>
      </c>
      <c s="34" t="s">
        <v>16504</v>
      </c>
      <c s="35" t="s">
        <v>4</v>
      </c>
      <c s="6" t="s">
        <v>16505</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11066</v>
      </c>
      <c r="E799" s="33" t="s">
        <v>11067</v>
      </c>
      <c r="J799" s="32">
        <f>0</f>
      </c>
      <c s="32">
        <f>0</f>
      </c>
      <c s="32">
        <f>0+L800+L804+L808+L812</f>
      </c>
      <c s="32">
        <f>0+M800+M804+M808+M812</f>
      </c>
    </row>
    <row r="800" spans="1:16" ht="25.5">
      <c r="A800" t="s">
        <v>48</v>
      </c>
      <c s="34" t="s">
        <v>315</v>
      </c>
      <c s="34" t="s">
        <v>16506</v>
      </c>
      <c s="35" t="s">
        <v>4</v>
      </c>
      <c s="6" t="s">
        <v>16507</v>
      </c>
      <c s="36" t="s">
        <v>697</v>
      </c>
      <c s="37">
        <v>134.78</v>
      </c>
      <c s="36">
        <v>0.00014</v>
      </c>
      <c s="36">
        <f>ROUND(G800*H800,6)</f>
      </c>
      <c r="L800" s="38">
        <v>0</v>
      </c>
      <c s="32">
        <f>ROUND(ROUND(L800,2)*ROUND(G800,3),2)</f>
      </c>
      <c s="36" t="s">
        <v>6078</v>
      </c>
      <c>
        <f>(M800*21)/100</f>
      </c>
      <c t="s">
        <v>26</v>
      </c>
    </row>
    <row r="801" spans="1:5" ht="12.75">
      <c r="A801" s="35" t="s">
        <v>55</v>
      </c>
      <c r="E801" s="39" t="s">
        <v>4</v>
      </c>
    </row>
    <row r="802" spans="1:5" ht="12.75">
      <c r="A802" s="35" t="s">
        <v>57</v>
      </c>
      <c r="E802" s="40" t="s">
        <v>16508</v>
      </c>
    </row>
    <row r="803" spans="1:5" ht="12.75">
      <c r="A803" t="s">
        <v>59</v>
      </c>
      <c r="E803" s="39" t="s">
        <v>4</v>
      </c>
    </row>
    <row r="804" spans="1:16" ht="12.75">
      <c r="A804" t="s">
        <v>48</v>
      </c>
      <c s="34" t="s">
        <v>318</v>
      </c>
      <c s="34" t="s">
        <v>16509</v>
      </c>
      <c s="35" t="s">
        <v>4</v>
      </c>
      <c s="6" t="s">
        <v>16510</v>
      </c>
      <c s="36" t="s">
        <v>71</v>
      </c>
      <c s="37">
        <v>121.302</v>
      </c>
      <c s="36">
        <v>0.0002</v>
      </c>
      <c s="36">
        <f>ROUND(G804*H804,6)</f>
      </c>
      <c r="L804" s="38">
        <v>0</v>
      </c>
      <c s="32">
        <f>ROUND(ROUND(L804,2)*ROUND(G804,3),2)</f>
      </c>
      <c s="36" t="s">
        <v>6078</v>
      </c>
      <c>
        <f>(M804*21)/100</f>
      </c>
      <c t="s">
        <v>26</v>
      </c>
    </row>
    <row r="805" spans="1:5" ht="12.75">
      <c r="A805" s="35" t="s">
        <v>55</v>
      </c>
      <c r="E805" s="39" t="s">
        <v>4</v>
      </c>
    </row>
    <row r="806" spans="1:5" ht="12.75">
      <c r="A806" s="35" t="s">
        <v>57</v>
      </c>
      <c r="E806" s="40" t="s">
        <v>16511</v>
      </c>
    </row>
    <row r="807" spans="1:5" ht="12.75">
      <c r="A807" t="s">
        <v>59</v>
      </c>
      <c r="E807" s="39" t="s">
        <v>4</v>
      </c>
    </row>
    <row r="808" spans="1:16" ht="25.5">
      <c r="A808" t="s">
        <v>48</v>
      </c>
      <c s="34" t="s">
        <v>321</v>
      </c>
      <c s="34" t="s">
        <v>16512</v>
      </c>
      <c s="35" t="s">
        <v>4</v>
      </c>
      <c s="6" t="s">
        <v>16513</v>
      </c>
      <c s="36" t="s">
        <v>697</v>
      </c>
      <c s="37">
        <v>117.2</v>
      </c>
      <c s="36">
        <v>0</v>
      </c>
      <c s="36">
        <f>ROUND(G808*H808,6)</f>
      </c>
      <c r="L808" s="38">
        <v>0</v>
      </c>
      <c s="32">
        <f>ROUND(ROUND(L808,2)*ROUND(G808,3),2)</f>
      </c>
      <c s="36" t="s">
        <v>6078</v>
      </c>
      <c>
        <f>(M808*21)/100</f>
      </c>
      <c t="s">
        <v>26</v>
      </c>
    </row>
    <row r="809" spans="1:5" ht="12.75">
      <c r="A809" s="35" t="s">
        <v>55</v>
      </c>
      <c r="E809" s="39" t="s">
        <v>4</v>
      </c>
    </row>
    <row r="810" spans="1:5" ht="12.75">
      <c r="A810" s="35" t="s">
        <v>57</v>
      </c>
      <c r="E810" s="40" t="s">
        <v>16450</v>
      </c>
    </row>
    <row r="811" spans="1:5" ht="51">
      <c r="A811" t="s">
        <v>59</v>
      </c>
      <c r="E811" s="39" t="s">
        <v>16514</v>
      </c>
    </row>
    <row r="812" spans="1:16" ht="25.5">
      <c r="A812" t="s">
        <v>48</v>
      </c>
      <c s="34" t="s">
        <v>324</v>
      </c>
      <c s="34" t="s">
        <v>16515</v>
      </c>
      <c s="35" t="s">
        <v>4</v>
      </c>
      <c s="6" t="s">
        <v>16516</v>
      </c>
      <c s="36" t="s">
        <v>71</v>
      </c>
      <c s="37">
        <v>105.48</v>
      </c>
      <c s="36">
        <v>0</v>
      </c>
      <c s="36">
        <f>ROUND(G812*H812,6)</f>
      </c>
      <c r="L812" s="38">
        <v>0</v>
      </c>
      <c s="32">
        <f>ROUND(ROUND(L812,2)*ROUND(G812,3),2)</f>
      </c>
      <c s="36" t="s">
        <v>6078</v>
      </c>
      <c>
        <f>(M812*21)/100</f>
      </c>
      <c t="s">
        <v>26</v>
      </c>
    </row>
    <row r="813" spans="1:5" ht="12.75">
      <c r="A813" s="35" t="s">
        <v>55</v>
      </c>
      <c r="E813" s="39" t="s">
        <v>4</v>
      </c>
    </row>
    <row r="814" spans="1:5" ht="12.75">
      <c r="A814" s="35" t="s">
        <v>57</v>
      </c>
      <c r="E814" s="40" t="s">
        <v>16452</v>
      </c>
    </row>
    <row r="815" spans="1:5" ht="51">
      <c r="A815" t="s">
        <v>59</v>
      </c>
      <c r="E815" s="39" t="s">
        <v>16514</v>
      </c>
    </row>
    <row r="816" spans="1:13" ht="12.75">
      <c r="A816" t="s">
        <v>45</v>
      </c>
      <c r="C816" s="31" t="s">
        <v>6213</v>
      </c>
      <c r="E816" s="33" t="s">
        <v>6214</v>
      </c>
      <c r="J816" s="32">
        <f>0</f>
      </c>
      <c s="32">
        <f>0</f>
      </c>
      <c s="32">
        <f>0+L817+L821+L825+L829+L833+L837+L841+L845+L849+L853+L857+L861</f>
      </c>
      <c s="32">
        <f>0+M817+M821+M825+M829+M833+M837+M841+M845+M849+M853+M857+M861</f>
      </c>
    </row>
    <row r="817" spans="1:16" ht="12.75">
      <c r="A817" t="s">
        <v>48</v>
      </c>
      <c s="34" t="s">
        <v>327</v>
      </c>
      <c s="34" t="s">
        <v>11135</v>
      </c>
      <c s="35" t="s">
        <v>4</v>
      </c>
      <c s="6" t="s">
        <v>13383</v>
      </c>
      <c s="36" t="s">
        <v>697</v>
      </c>
      <c s="37">
        <v>32.383</v>
      </c>
      <c s="36">
        <v>0</v>
      </c>
      <c s="36">
        <f>ROUND(G817*H817,6)</f>
      </c>
      <c r="L817" s="38">
        <v>0</v>
      </c>
      <c s="32">
        <f>ROUND(ROUND(L817,2)*ROUND(G817,3),2)</f>
      </c>
      <c s="36" t="s">
        <v>6078</v>
      </c>
      <c>
        <f>(M817*21)/100</f>
      </c>
      <c t="s">
        <v>26</v>
      </c>
    </row>
    <row r="818" spans="1:5" ht="12.75">
      <c r="A818" s="35" t="s">
        <v>55</v>
      </c>
      <c r="E818" s="39" t="s">
        <v>4</v>
      </c>
    </row>
    <row r="819" spans="1:5" ht="63.75">
      <c r="A819" s="35" t="s">
        <v>57</v>
      </c>
      <c r="E819" s="40" t="s">
        <v>16517</v>
      </c>
    </row>
    <row r="820" spans="1:5" ht="25.5">
      <c r="A820" t="s">
        <v>59</v>
      </c>
      <c r="E820" s="39" t="s">
        <v>15674</v>
      </c>
    </row>
    <row r="821" spans="1:16" ht="25.5">
      <c r="A821" t="s">
        <v>48</v>
      </c>
      <c s="34" t="s">
        <v>330</v>
      </c>
      <c s="34" t="s">
        <v>16518</v>
      </c>
      <c s="35" t="s">
        <v>4</v>
      </c>
      <c s="6" t="s">
        <v>16519</v>
      </c>
      <c s="36" t="s">
        <v>71</v>
      </c>
      <c s="37">
        <v>8.64</v>
      </c>
      <c s="36">
        <v>0</v>
      </c>
      <c s="36">
        <f>ROUND(G821*H821,6)</f>
      </c>
      <c r="L821" s="38">
        <v>0</v>
      </c>
      <c s="32">
        <f>ROUND(ROUND(L821,2)*ROUND(G821,3),2)</f>
      </c>
      <c s="36" t="s">
        <v>6078</v>
      </c>
      <c>
        <f>(M821*21)/100</f>
      </c>
      <c t="s">
        <v>26</v>
      </c>
    </row>
    <row r="822" spans="1:5" ht="12.75">
      <c r="A822" s="35" t="s">
        <v>55</v>
      </c>
      <c r="E822" s="39" t="s">
        <v>4</v>
      </c>
    </row>
    <row r="823" spans="1:5" ht="25.5">
      <c r="A823" s="35" t="s">
        <v>57</v>
      </c>
      <c r="E823" s="40" t="s">
        <v>16520</v>
      </c>
    </row>
    <row r="824" spans="1:5" ht="25.5">
      <c r="A824" t="s">
        <v>59</v>
      </c>
      <c r="E824" s="39" t="s">
        <v>15674</v>
      </c>
    </row>
    <row r="825" spans="1:16" ht="25.5">
      <c r="A825" t="s">
        <v>48</v>
      </c>
      <c s="34" t="s">
        <v>333</v>
      </c>
      <c s="34" t="s">
        <v>16521</v>
      </c>
      <c s="35" t="s">
        <v>4</v>
      </c>
      <c s="6" t="s">
        <v>16522</v>
      </c>
      <c s="36" t="s">
        <v>1259</v>
      </c>
      <c s="37">
        <v>286.72</v>
      </c>
      <c s="36">
        <v>5E-05</v>
      </c>
      <c s="36">
        <f>ROUND(G825*H825,6)</f>
      </c>
      <c r="L825" s="38">
        <v>0</v>
      </c>
      <c s="32">
        <f>ROUND(ROUND(L825,2)*ROUND(G825,3),2)</f>
      </c>
      <c s="36" t="s">
        <v>6078</v>
      </c>
      <c>
        <f>(M825*21)/100</f>
      </c>
      <c t="s">
        <v>26</v>
      </c>
    </row>
    <row r="826" spans="1:5" ht="12.75">
      <c r="A826" s="35" t="s">
        <v>55</v>
      </c>
      <c r="E826" s="39" t="s">
        <v>4</v>
      </c>
    </row>
    <row r="827" spans="1:5" ht="38.25">
      <c r="A827" s="35" t="s">
        <v>57</v>
      </c>
      <c r="E827" s="40" t="s">
        <v>16523</v>
      </c>
    </row>
    <row r="828" spans="1:5" ht="12.75">
      <c r="A828" t="s">
        <v>59</v>
      </c>
      <c r="E828" s="39" t="s">
        <v>16524</v>
      </c>
    </row>
    <row r="829" spans="1:16" ht="12.75">
      <c r="A829" t="s">
        <v>48</v>
      </c>
      <c s="34" t="s">
        <v>336</v>
      </c>
      <c s="34" t="s">
        <v>16525</v>
      </c>
      <c s="35" t="s">
        <v>4</v>
      </c>
      <c s="6" t="s">
        <v>16526</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16527</v>
      </c>
    </row>
    <row r="832" spans="1:5" ht="12.75">
      <c r="A832" t="s">
        <v>59</v>
      </c>
      <c r="E832" s="39" t="s">
        <v>4</v>
      </c>
    </row>
    <row r="833" spans="1:16" ht="25.5">
      <c r="A833" t="s">
        <v>48</v>
      </c>
      <c s="34" t="s">
        <v>339</v>
      </c>
      <c s="34" t="s">
        <v>15680</v>
      </c>
      <c s="35" t="s">
        <v>4</v>
      </c>
      <c s="6" t="s">
        <v>16528</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16529</v>
      </c>
    </row>
    <row r="836" spans="1:5" ht="12.75">
      <c r="A836" t="s">
        <v>59</v>
      </c>
      <c r="E836" s="39" t="s">
        <v>4</v>
      </c>
    </row>
    <row r="837" spans="1:16" ht="25.5">
      <c r="A837" t="s">
        <v>48</v>
      </c>
      <c s="34" t="s">
        <v>342</v>
      </c>
      <c s="34" t="s">
        <v>16530</v>
      </c>
      <c s="35" t="s">
        <v>4</v>
      </c>
      <c s="6" t="s">
        <v>16531</v>
      </c>
      <c s="36" t="s">
        <v>92</v>
      </c>
      <c s="37">
        <v>2</v>
      </c>
      <c s="36">
        <v>0</v>
      </c>
      <c s="36">
        <f>ROUND(G837*H837,6)</f>
      </c>
      <c r="L837" s="38">
        <v>0</v>
      </c>
      <c s="32">
        <f>ROUND(ROUND(L837,2)*ROUND(G837,3),2)</f>
      </c>
      <c s="36" t="s">
        <v>54</v>
      </c>
      <c>
        <f>(M837*21)/100</f>
      </c>
      <c t="s">
        <v>26</v>
      </c>
    </row>
    <row r="838" spans="1:5" ht="114.75">
      <c r="A838" s="35" t="s">
        <v>55</v>
      </c>
      <c r="E838" s="39" t="s">
        <v>16532</v>
      </c>
    </row>
    <row r="839" spans="1:5" ht="12.75">
      <c r="A839" s="35" t="s">
        <v>57</v>
      </c>
      <c r="E839" s="40" t="s">
        <v>4</v>
      </c>
    </row>
    <row r="840" spans="1:5" ht="12.75">
      <c r="A840" t="s">
        <v>59</v>
      </c>
      <c r="E840" s="39" t="s">
        <v>4</v>
      </c>
    </row>
    <row r="841" spans="1:16" ht="25.5">
      <c r="A841" t="s">
        <v>48</v>
      </c>
      <c s="34" t="s">
        <v>345</v>
      </c>
      <c s="34" t="s">
        <v>16533</v>
      </c>
      <c s="35" t="s">
        <v>4</v>
      </c>
      <c s="6" t="s">
        <v>16534</v>
      </c>
      <c s="36" t="s">
        <v>92</v>
      </c>
      <c s="37">
        <v>1</v>
      </c>
      <c s="36">
        <v>0</v>
      </c>
      <c s="36">
        <f>ROUND(G841*H841,6)</f>
      </c>
      <c r="L841" s="38">
        <v>0</v>
      </c>
      <c s="32">
        <f>ROUND(ROUND(L841,2)*ROUND(G841,3),2)</f>
      </c>
      <c s="36" t="s">
        <v>54</v>
      </c>
      <c>
        <f>(M841*21)/100</f>
      </c>
      <c t="s">
        <v>26</v>
      </c>
    </row>
    <row r="842" spans="1:5" ht="127.5">
      <c r="A842" s="35" t="s">
        <v>55</v>
      </c>
      <c r="E842" s="39" t="s">
        <v>16535</v>
      </c>
    </row>
    <row r="843" spans="1:5" ht="12.75">
      <c r="A843" s="35" t="s">
        <v>57</v>
      </c>
      <c r="E843" s="40" t="s">
        <v>4</v>
      </c>
    </row>
    <row r="844" spans="1:5" ht="12.75">
      <c r="A844" t="s">
        <v>59</v>
      </c>
      <c r="E844" s="39" t="s">
        <v>4</v>
      </c>
    </row>
    <row r="845" spans="1:16" ht="25.5">
      <c r="A845" t="s">
        <v>48</v>
      </c>
      <c s="34" t="s">
        <v>348</v>
      </c>
      <c s="34" t="s">
        <v>16536</v>
      </c>
      <c s="35" t="s">
        <v>4</v>
      </c>
      <c s="6" t="s">
        <v>16537</v>
      </c>
      <c s="36" t="s">
        <v>92</v>
      </c>
      <c s="37">
        <v>1</v>
      </c>
      <c s="36">
        <v>0</v>
      </c>
      <c s="36">
        <f>ROUND(G845*H845,6)</f>
      </c>
      <c r="L845" s="38">
        <v>0</v>
      </c>
      <c s="32">
        <f>ROUND(ROUND(L845,2)*ROUND(G845,3),2)</f>
      </c>
      <c s="36" t="s">
        <v>54</v>
      </c>
      <c>
        <f>(M845*21)/100</f>
      </c>
      <c t="s">
        <v>26</v>
      </c>
    </row>
    <row r="846" spans="1:5" ht="102">
      <c r="A846" s="35" t="s">
        <v>55</v>
      </c>
      <c r="E846" s="39" t="s">
        <v>16538</v>
      </c>
    </row>
    <row r="847" spans="1:5" ht="25.5">
      <c r="A847" s="35" t="s">
        <v>57</v>
      </c>
      <c r="E847" s="40" t="s">
        <v>16539</v>
      </c>
    </row>
    <row r="848" spans="1:5" ht="12.75">
      <c r="A848" t="s">
        <v>59</v>
      </c>
      <c r="E848" s="39" t="s">
        <v>4</v>
      </c>
    </row>
    <row r="849" spans="1:16" ht="25.5">
      <c r="A849" t="s">
        <v>48</v>
      </c>
      <c s="34" t="s">
        <v>351</v>
      </c>
      <c s="34" t="s">
        <v>16540</v>
      </c>
      <c s="35" t="s">
        <v>4</v>
      </c>
      <c s="6" t="s">
        <v>16541</v>
      </c>
      <c s="36" t="s">
        <v>697</v>
      </c>
      <c s="37">
        <v>7.728</v>
      </c>
      <c s="36">
        <v>0</v>
      </c>
      <c s="36">
        <f>ROUND(G849*H849,6)</f>
      </c>
      <c r="L849" s="38">
        <v>0</v>
      </c>
      <c s="32">
        <f>ROUND(ROUND(L849,2)*ROUND(G849,3),2)</f>
      </c>
      <c s="36" t="s">
        <v>54</v>
      </c>
      <c>
        <f>(M849*21)/100</f>
      </c>
      <c t="s">
        <v>26</v>
      </c>
    </row>
    <row r="850" spans="1:5" ht="25.5">
      <c r="A850" s="35" t="s">
        <v>55</v>
      </c>
      <c r="E850" s="39" t="s">
        <v>16542</v>
      </c>
    </row>
    <row r="851" spans="1:5" ht="25.5">
      <c r="A851" s="35" t="s">
        <v>57</v>
      </c>
      <c r="E851" s="40" t="s">
        <v>16543</v>
      </c>
    </row>
    <row r="852" spans="1:5" ht="12.75">
      <c r="A852" t="s">
        <v>59</v>
      </c>
      <c r="E852" s="39" t="s">
        <v>4</v>
      </c>
    </row>
    <row r="853" spans="1:16" ht="12.75">
      <c r="A853" t="s">
        <v>48</v>
      </c>
      <c s="34" t="s">
        <v>354</v>
      </c>
      <c s="34" t="s">
        <v>16544</v>
      </c>
      <c s="35" t="s">
        <v>4</v>
      </c>
      <c s="6" t="s">
        <v>16545</v>
      </c>
      <c s="36" t="s">
        <v>92</v>
      </c>
      <c s="37">
        <v>1</v>
      </c>
      <c s="36">
        <v>0</v>
      </c>
      <c s="36">
        <f>ROUND(G853*H853,6)</f>
      </c>
      <c r="L853" s="38">
        <v>0</v>
      </c>
      <c s="32">
        <f>ROUND(ROUND(L853,2)*ROUND(G853,3),2)</f>
      </c>
      <c s="36" t="s">
        <v>54</v>
      </c>
      <c>
        <f>(M853*21)/100</f>
      </c>
      <c t="s">
        <v>26</v>
      </c>
    </row>
    <row r="854" spans="1:5" ht="51">
      <c r="A854" s="35" t="s">
        <v>55</v>
      </c>
      <c r="E854" s="39" t="s">
        <v>15745</v>
      </c>
    </row>
    <row r="855" spans="1:5" ht="12.75">
      <c r="A855" s="35" t="s">
        <v>57</v>
      </c>
      <c r="E855" s="40" t="s">
        <v>4</v>
      </c>
    </row>
    <row r="856" spans="1:5" ht="12.75">
      <c r="A856" t="s">
        <v>59</v>
      </c>
      <c r="E856" s="39" t="s">
        <v>4</v>
      </c>
    </row>
    <row r="857" spans="1:16" ht="12.75">
      <c r="A857" t="s">
        <v>48</v>
      </c>
      <c s="34" t="s">
        <v>357</v>
      </c>
      <c s="34" t="s">
        <v>16546</v>
      </c>
      <c s="35" t="s">
        <v>4</v>
      </c>
      <c s="6" t="s">
        <v>16547</v>
      </c>
      <c s="36" t="s">
        <v>92</v>
      </c>
      <c s="37">
        <v>2</v>
      </c>
      <c s="36">
        <v>0</v>
      </c>
      <c s="36">
        <f>ROUND(G857*H857,6)</f>
      </c>
      <c r="L857" s="38">
        <v>0</v>
      </c>
      <c s="32">
        <f>ROUND(ROUND(L857,2)*ROUND(G857,3),2)</f>
      </c>
      <c s="36" t="s">
        <v>54</v>
      </c>
      <c>
        <f>(M857*21)/100</f>
      </c>
      <c t="s">
        <v>26</v>
      </c>
    </row>
    <row r="858" spans="1:5" ht="51">
      <c r="A858" s="35" t="s">
        <v>55</v>
      </c>
      <c r="E858" s="39" t="s">
        <v>15745</v>
      </c>
    </row>
    <row r="859" spans="1:5" ht="12.75">
      <c r="A859" s="35" t="s">
        <v>57</v>
      </c>
      <c r="E859" s="40" t="s">
        <v>4</v>
      </c>
    </row>
    <row r="860" spans="1:5" ht="12.75">
      <c r="A860" t="s">
        <v>59</v>
      </c>
      <c r="E860" s="39" t="s">
        <v>4</v>
      </c>
    </row>
    <row r="861" spans="1:16" ht="25.5">
      <c r="A861" t="s">
        <v>48</v>
      </c>
      <c s="34" t="s">
        <v>360</v>
      </c>
      <c s="34" t="s">
        <v>15760</v>
      </c>
      <c s="35" t="s">
        <v>4</v>
      </c>
      <c s="6" t="s">
        <v>15761</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16517</v>
      </c>
    </row>
    <row r="864" spans="1:5" ht="76.5">
      <c r="A864" t="s">
        <v>59</v>
      </c>
      <c r="E864" s="39" t="s">
        <v>15762</v>
      </c>
    </row>
    <row r="865" spans="1:13" ht="12.75">
      <c r="A865" t="s">
        <v>45</v>
      </c>
      <c r="C865" s="31" t="s">
        <v>6709</v>
      </c>
      <c r="E865" s="33" t="s">
        <v>6710</v>
      </c>
      <c r="J865" s="32">
        <f>0</f>
      </c>
      <c s="32">
        <f>0</f>
      </c>
      <c s="32">
        <f>0+L866+L870+L874+L878+L882+L886</f>
      </c>
      <c s="32">
        <f>0+M866+M870+M874+M878+M882+M886</f>
      </c>
    </row>
    <row r="866" spans="1:16" ht="12.75">
      <c r="A866" t="s">
        <v>48</v>
      </c>
      <c s="34" t="s">
        <v>363</v>
      </c>
      <c s="34" t="s">
        <v>15788</v>
      </c>
      <c s="35" t="s">
        <v>4</v>
      </c>
      <c s="6" t="s">
        <v>15789</v>
      </c>
      <c s="36" t="s">
        <v>697</v>
      </c>
      <c s="37">
        <v>35.581</v>
      </c>
      <c s="36">
        <v>0.0002</v>
      </c>
      <c s="36">
        <f>ROUND(G866*H866,6)</f>
      </c>
      <c r="L866" s="38">
        <v>0</v>
      </c>
      <c s="32">
        <f>ROUND(ROUND(L866,2)*ROUND(G866,3),2)</f>
      </c>
      <c s="36" t="s">
        <v>6078</v>
      </c>
      <c>
        <f>(M866*21)/100</f>
      </c>
      <c t="s">
        <v>26</v>
      </c>
    </row>
    <row r="867" spans="1:5" ht="12.75">
      <c r="A867" s="35" t="s">
        <v>55</v>
      </c>
      <c r="E867" s="39" t="s">
        <v>4</v>
      </c>
    </row>
    <row r="868" spans="1:5" ht="25.5">
      <c r="A868" s="35" t="s">
        <v>57</v>
      </c>
      <c r="E868" s="40" t="s">
        <v>16548</v>
      </c>
    </row>
    <row r="869" spans="1:5" ht="38.25">
      <c r="A869" t="s">
        <v>59</v>
      </c>
      <c r="E869" s="39" t="s">
        <v>15791</v>
      </c>
    </row>
    <row r="870" spans="1:16" ht="25.5">
      <c r="A870" t="s">
        <v>48</v>
      </c>
      <c s="34" t="s">
        <v>366</v>
      </c>
      <c s="34" t="s">
        <v>15792</v>
      </c>
      <c s="35" t="s">
        <v>4</v>
      </c>
      <c s="6" t="s">
        <v>15793</v>
      </c>
      <c s="36" t="s">
        <v>697</v>
      </c>
      <c s="37">
        <v>35.581</v>
      </c>
      <c s="36">
        <v>0.0075</v>
      </c>
      <c s="36">
        <f>ROUND(G870*H870,6)</f>
      </c>
      <c r="L870" s="38">
        <v>0</v>
      </c>
      <c s="32">
        <f>ROUND(ROUND(L870,2)*ROUND(G870,3),2)</f>
      </c>
      <c s="36" t="s">
        <v>6078</v>
      </c>
      <c>
        <f>(M870*21)/100</f>
      </c>
      <c t="s">
        <v>26</v>
      </c>
    </row>
    <row r="871" spans="1:5" ht="12.75">
      <c r="A871" s="35" t="s">
        <v>55</v>
      </c>
      <c r="E871" s="39" t="s">
        <v>4</v>
      </c>
    </row>
    <row r="872" spans="1:5" ht="25.5">
      <c r="A872" s="35" t="s">
        <v>57</v>
      </c>
      <c r="E872" s="40" t="s">
        <v>16548</v>
      </c>
    </row>
    <row r="873" spans="1:5" ht="38.25">
      <c r="A873" t="s">
        <v>59</v>
      </c>
      <c r="E873" s="39" t="s">
        <v>15791</v>
      </c>
    </row>
    <row r="874" spans="1:16" ht="25.5">
      <c r="A874" t="s">
        <v>48</v>
      </c>
      <c s="34" t="s">
        <v>369</v>
      </c>
      <c s="34" t="s">
        <v>15797</v>
      </c>
      <c s="35" t="s">
        <v>4</v>
      </c>
      <c s="6" t="s">
        <v>15798</v>
      </c>
      <c s="36" t="s">
        <v>697</v>
      </c>
      <c s="37">
        <v>35.581</v>
      </c>
      <c s="36">
        <v>0.0004</v>
      </c>
      <c s="36">
        <f>ROUND(G874*H874,6)</f>
      </c>
      <c r="L874" s="38">
        <v>0</v>
      </c>
      <c s="32">
        <f>ROUND(ROUND(L874,2)*ROUND(G874,3),2)</f>
      </c>
      <c s="36" t="s">
        <v>6078</v>
      </c>
      <c>
        <f>(M874*21)/100</f>
      </c>
      <c t="s">
        <v>26</v>
      </c>
    </row>
    <row r="875" spans="1:5" ht="12.75">
      <c r="A875" s="35" t="s">
        <v>55</v>
      </c>
      <c r="E875" s="39" t="s">
        <v>4</v>
      </c>
    </row>
    <row r="876" spans="1:5" ht="25.5">
      <c r="A876" s="35" t="s">
        <v>57</v>
      </c>
      <c r="E876" s="40" t="s">
        <v>16549</v>
      </c>
    </row>
    <row r="877" spans="1:5" ht="12.75">
      <c r="A877" t="s">
        <v>59</v>
      </c>
      <c r="E877" s="39" t="s">
        <v>4</v>
      </c>
    </row>
    <row r="878" spans="1:16" ht="12.75">
      <c r="A878" t="s">
        <v>48</v>
      </c>
      <c s="34" t="s">
        <v>372</v>
      </c>
      <c s="34" t="s">
        <v>16550</v>
      </c>
      <c s="35" t="s">
        <v>4</v>
      </c>
      <c s="6" t="s">
        <v>16551</v>
      </c>
      <c s="36" t="s">
        <v>71</v>
      </c>
      <c s="37">
        <v>17.88</v>
      </c>
      <c s="36">
        <v>0</v>
      </c>
      <c s="36">
        <f>ROUND(G878*H878,6)</f>
      </c>
      <c r="L878" s="38">
        <v>0</v>
      </c>
      <c s="32">
        <f>ROUND(ROUND(L878,2)*ROUND(G878,3),2)</f>
      </c>
      <c s="36" t="s">
        <v>6078</v>
      </c>
      <c>
        <f>(M878*21)/100</f>
      </c>
      <c t="s">
        <v>26</v>
      </c>
    </row>
    <row r="879" spans="1:5" ht="12.75">
      <c r="A879" s="35" t="s">
        <v>55</v>
      </c>
      <c r="E879" s="39" t="s">
        <v>4</v>
      </c>
    </row>
    <row r="880" spans="1:5" ht="25.5">
      <c r="A880" s="35" t="s">
        <v>57</v>
      </c>
      <c r="E880" s="40" t="s">
        <v>16552</v>
      </c>
    </row>
    <row r="881" spans="1:5" ht="12.75">
      <c r="A881" t="s">
        <v>59</v>
      </c>
      <c r="E881" s="39" t="s">
        <v>4</v>
      </c>
    </row>
    <row r="882" spans="1:16" ht="12.75">
      <c r="A882" t="s">
        <v>48</v>
      </c>
      <c s="34" t="s">
        <v>375</v>
      </c>
      <c s="34" t="s">
        <v>16553</v>
      </c>
      <c s="35" t="s">
        <v>4</v>
      </c>
      <c s="6" t="s">
        <v>16554</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16555</v>
      </c>
    </row>
    <row r="885" spans="1:5" ht="12.75">
      <c r="A885" t="s">
        <v>59</v>
      </c>
      <c r="E885" s="39" t="s">
        <v>4</v>
      </c>
    </row>
    <row r="886" spans="1:16" ht="12.75">
      <c r="A886" t="s">
        <v>48</v>
      </c>
      <c s="34" t="s">
        <v>378</v>
      </c>
      <c s="34" t="s">
        <v>16556</v>
      </c>
      <c s="35" t="s">
        <v>4</v>
      </c>
      <c s="6" t="s">
        <v>16557</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16558</v>
      </c>
    </row>
    <row r="889" spans="1:5" ht="12.75">
      <c r="A889" t="s">
        <v>59</v>
      </c>
      <c r="E889" s="39" t="s">
        <v>4</v>
      </c>
    </row>
    <row r="890" spans="1:13" ht="12.75">
      <c r="A890" t="s">
        <v>45</v>
      </c>
      <c r="C890" s="31" t="s">
        <v>6219</v>
      </c>
      <c r="E890" s="33" t="s">
        <v>6220</v>
      </c>
      <c r="J890" s="32">
        <f>0</f>
      </c>
      <c s="32">
        <f>0</f>
      </c>
      <c s="32">
        <f>0+L891</f>
      </c>
      <c s="32">
        <f>0+M891</f>
      </c>
    </row>
    <row r="891" spans="1:16" ht="12.75">
      <c r="A891" t="s">
        <v>48</v>
      </c>
      <c s="34" t="s">
        <v>381</v>
      </c>
      <c s="34" t="s">
        <v>15819</v>
      </c>
      <c s="35" t="s">
        <v>4</v>
      </c>
      <c s="6" t="s">
        <v>15820</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16559</v>
      </c>
    </row>
    <row r="894" spans="1:5" ht="12.75">
      <c r="A894" t="s">
        <v>59</v>
      </c>
      <c r="E894" s="39" t="s">
        <v>4</v>
      </c>
    </row>
    <row r="895" spans="1:13" ht="12.75">
      <c r="A895" t="s">
        <v>45</v>
      </c>
      <c r="C895" s="31" t="s">
        <v>89</v>
      </c>
      <c r="E895" s="33" t="s">
        <v>4268</v>
      </c>
      <c r="J895" s="32">
        <f>0</f>
      </c>
      <c s="32">
        <f>0</f>
      </c>
      <c s="32">
        <f>0+L896+L900+L904+L908+L912+L916+L920+L924</f>
      </c>
      <c s="32">
        <f>0+M896+M900+M904+M908+M912+M916+M920+M924</f>
      </c>
    </row>
    <row r="896" spans="1:16" ht="25.5">
      <c r="A896" t="s">
        <v>48</v>
      </c>
      <c s="34" t="s">
        <v>384</v>
      </c>
      <c s="34" t="s">
        <v>13443</v>
      </c>
      <c s="35" t="s">
        <v>4</v>
      </c>
      <c s="6" t="s">
        <v>13444</v>
      </c>
      <c s="36" t="s">
        <v>697</v>
      </c>
      <c s="37">
        <v>208.771</v>
      </c>
      <c s="36">
        <v>0</v>
      </c>
      <c s="36">
        <f>ROUND(G896*H896,6)</f>
      </c>
      <c r="L896" s="38">
        <v>0</v>
      </c>
      <c s="32">
        <f>ROUND(ROUND(L896,2)*ROUND(G896,3),2)</f>
      </c>
      <c s="36" t="s">
        <v>6078</v>
      </c>
      <c>
        <f>(M896*21)/100</f>
      </c>
      <c t="s">
        <v>26</v>
      </c>
    </row>
    <row r="897" spans="1:5" ht="12.75">
      <c r="A897" s="35" t="s">
        <v>55</v>
      </c>
      <c r="E897" s="39" t="s">
        <v>4</v>
      </c>
    </row>
    <row r="898" spans="1:5" ht="38.25">
      <c r="A898" s="35" t="s">
        <v>57</v>
      </c>
      <c r="E898" s="40" t="s">
        <v>16560</v>
      </c>
    </row>
    <row r="899" spans="1:5" ht="63.75">
      <c r="A899" t="s">
        <v>59</v>
      </c>
      <c r="E899" s="39" t="s">
        <v>16561</v>
      </c>
    </row>
    <row r="900" spans="1:16" ht="38.25">
      <c r="A900" t="s">
        <v>48</v>
      </c>
      <c s="34" t="s">
        <v>387</v>
      </c>
      <c s="34" t="s">
        <v>11334</v>
      </c>
      <c s="35" t="s">
        <v>4</v>
      </c>
      <c s="6" t="s">
        <v>11335</v>
      </c>
      <c s="36" t="s">
        <v>697</v>
      </c>
      <c s="37">
        <v>6263.13</v>
      </c>
      <c s="36">
        <v>0</v>
      </c>
      <c s="36">
        <f>ROUND(G900*H900,6)</f>
      </c>
      <c r="L900" s="38">
        <v>0</v>
      </c>
      <c s="32">
        <f>ROUND(ROUND(L900,2)*ROUND(G900,3),2)</f>
      </c>
      <c s="36" t="s">
        <v>6078</v>
      </c>
      <c>
        <f>(M900*21)/100</f>
      </c>
      <c t="s">
        <v>26</v>
      </c>
    </row>
    <row r="901" spans="1:5" ht="12.75">
      <c r="A901" s="35" t="s">
        <v>55</v>
      </c>
      <c r="E901" s="39" t="s">
        <v>4</v>
      </c>
    </row>
    <row r="902" spans="1:5" ht="25.5">
      <c r="A902" s="35" t="s">
        <v>57</v>
      </c>
      <c r="E902" s="40" t="s">
        <v>16562</v>
      </c>
    </row>
    <row r="903" spans="1:5" ht="63.75">
      <c r="A903" t="s">
        <v>59</v>
      </c>
      <c r="E903" s="39" t="s">
        <v>16561</v>
      </c>
    </row>
    <row r="904" spans="1:16" ht="25.5">
      <c r="A904" t="s">
        <v>48</v>
      </c>
      <c s="34" t="s">
        <v>390</v>
      </c>
      <c s="34" t="s">
        <v>13447</v>
      </c>
      <c s="35" t="s">
        <v>4</v>
      </c>
      <c s="6" t="s">
        <v>13448</v>
      </c>
      <c s="36" t="s">
        <v>697</v>
      </c>
      <c s="37">
        <v>208.771</v>
      </c>
      <c s="36">
        <v>0</v>
      </c>
      <c s="36">
        <f>ROUND(G904*H904,6)</f>
      </c>
      <c r="L904" s="38">
        <v>0</v>
      </c>
      <c s="32">
        <f>ROUND(ROUND(L904,2)*ROUND(G904,3),2)</f>
      </c>
      <c s="36" t="s">
        <v>6078</v>
      </c>
      <c>
        <f>(M904*21)/100</f>
      </c>
      <c t="s">
        <v>26</v>
      </c>
    </row>
    <row r="905" spans="1:5" ht="12.75">
      <c r="A905" s="35" t="s">
        <v>55</v>
      </c>
      <c r="E905" s="39" t="s">
        <v>4</v>
      </c>
    </row>
    <row r="906" spans="1:5" ht="25.5">
      <c r="A906" s="35" t="s">
        <v>57</v>
      </c>
      <c r="E906" s="40" t="s">
        <v>16563</v>
      </c>
    </row>
    <row r="907" spans="1:5" ht="25.5">
      <c r="A907" t="s">
        <v>59</v>
      </c>
      <c r="E907" s="39" t="s">
        <v>16564</v>
      </c>
    </row>
    <row r="908" spans="1:16" ht="12.75">
      <c r="A908" t="s">
        <v>48</v>
      </c>
      <c s="34" t="s">
        <v>393</v>
      </c>
      <c s="34" t="s">
        <v>16565</v>
      </c>
      <c s="35" t="s">
        <v>4</v>
      </c>
      <c s="6" t="s">
        <v>16566</v>
      </c>
      <c s="36" t="s">
        <v>697</v>
      </c>
      <c s="37">
        <v>208.771</v>
      </c>
      <c s="36">
        <v>0</v>
      </c>
      <c s="36">
        <f>ROUND(G908*H908,6)</f>
      </c>
      <c r="L908" s="38">
        <v>0</v>
      </c>
      <c s="32">
        <f>ROUND(ROUND(L908,2)*ROUND(G908,3),2)</f>
      </c>
      <c s="36" t="s">
        <v>6078</v>
      </c>
      <c>
        <f>(M908*21)/100</f>
      </c>
      <c t="s">
        <v>26</v>
      </c>
    </row>
    <row r="909" spans="1:5" ht="12.75">
      <c r="A909" s="35" t="s">
        <v>55</v>
      </c>
      <c r="E909" s="39" t="s">
        <v>4</v>
      </c>
    </row>
    <row r="910" spans="1:5" ht="25.5">
      <c r="A910" s="35" t="s">
        <v>57</v>
      </c>
      <c r="E910" s="40" t="s">
        <v>16563</v>
      </c>
    </row>
    <row r="911" spans="1:5" ht="25.5">
      <c r="A911" t="s">
        <v>59</v>
      </c>
      <c r="E911" s="39" t="s">
        <v>16567</v>
      </c>
    </row>
    <row r="912" spans="1:16" ht="12.75">
      <c r="A912" t="s">
        <v>48</v>
      </c>
      <c s="34" t="s">
        <v>396</v>
      </c>
      <c s="34" t="s">
        <v>16568</v>
      </c>
      <c s="35" t="s">
        <v>4</v>
      </c>
      <c s="6" t="s">
        <v>16569</v>
      </c>
      <c s="36" t="s">
        <v>697</v>
      </c>
      <c s="37">
        <v>6263.13</v>
      </c>
      <c s="36">
        <v>0</v>
      </c>
      <c s="36">
        <f>ROUND(G912*H912,6)</f>
      </c>
      <c r="L912" s="38">
        <v>0</v>
      </c>
      <c s="32">
        <f>ROUND(ROUND(L912,2)*ROUND(G912,3),2)</f>
      </c>
      <c s="36" t="s">
        <v>6078</v>
      </c>
      <c>
        <f>(M912*21)/100</f>
      </c>
      <c t="s">
        <v>26</v>
      </c>
    </row>
    <row r="913" spans="1:5" ht="12.75">
      <c r="A913" s="35" t="s">
        <v>55</v>
      </c>
      <c r="E913" s="39" t="s">
        <v>4</v>
      </c>
    </row>
    <row r="914" spans="1:5" ht="25.5">
      <c r="A914" s="35" t="s">
        <v>57</v>
      </c>
      <c r="E914" s="40" t="s">
        <v>16562</v>
      </c>
    </row>
    <row r="915" spans="1:5" ht="25.5">
      <c r="A915" t="s">
        <v>59</v>
      </c>
      <c r="E915" s="39" t="s">
        <v>16567</v>
      </c>
    </row>
    <row r="916" spans="1:16" ht="12.75">
      <c r="A916" t="s">
        <v>48</v>
      </c>
      <c s="34" t="s">
        <v>399</v>
      </c>
      <c s="34" t="s">
        <v>16570</v>
      </c>
      <c s="35" t="s">
        <v>4</v>
      </c>
      <c s="6" t="s">
        <v>16571</v>
      </c>
      <c s="36" t="s">
        <v>697</v>
      </c>
      <c s="37">
        <v>208.771</v>
      </c>
      <c s="36">
        <v>0</v>
      </c>
      <c s="36">
        <f>ROUND(G916*H916,6)</f>
      </c>
      <c r="L916" s="38">
        <v>0</v>
      </c>
      <c s="32">
        <f>ROUND(ROUND(L916,2)*ROUND(G916,3),2)</f>
      </c>
      <c s="36" t="s">
        <v>6078</v>
      </c>
      <c>
        <f>(M916*21)/100</f>
      </c>
      <c t="s">
        <v>26</v>
      </c>
    </row>
    <row r="917" spans="1:5" ht="12.75">
      <c r="A917" s="35" t="s">
        <v>55</v>
      </c>
      <c r="E917" s="39" t="s">
        <v>4</v>
      </c>
    </row>
    <row r="918" spans="1:5" ht="25.5">
      <c r="A918" s="35" t="s">
        <v>57</v>
      </c>
      <c r="E918" s="40" t="s">
        <v>16563</v>
      </c>
    </row>
    <row r="919" spans="1:5" ht="12.75">
      <c r="A919" t="s">
        <v>59</v>
      </c>
      <c r="E919" s="39" t="s">
        <v>4</v>
      </c>
    </row>
    <row r="920" spans="1:16" ht="38.25">
      <c r="A920" t="s">
        <v>48</v>
      </c>
      <c s="34" t="s">
        <v>402</v>
      </c>
      <c s="34" t="s">
        <v>15855</v>
      </c>
      <c s="35" t="s">
        <v>4</v>
      </c>
      <c s="6" t="s">
        <v>15856</v>
      </c>
      <c s="36" t="s">
        <v>697</v>
      </c>
      <c s="37">
        <v>89.49</v>
      </c>
      <c s="36">
        <v>3E-05</v>
      </c>
      <c s="36">
        <f>ROUND(G920*H920,6)</f>
      </c>
      <c r="L920" s="38">
        <v>0</v>
      </c>
      <c s="32">
        <f>ROUND(ROUND(L920,2)*ROUND(G920,3),2)</f>
      </c>
      <c s="36" t="s">
        <v>6078</v>
      </c>
      <c>
        <f>(M920*21)/100</f>
      </c>
      <c t="s">
        <v>26</v>
      </c>
    </row>
    <row r="921" spans="1:5" ht="12.75">
      <c r="A921" s="35" t="s">
        <v>55</v>
      </c>
      <c r="E921" s="39" t="s">
        <v>4</v>
      </c>
    </row>
    <row r="922" spans="1:5" ht="12.75">
      <c r="A922" s="35" t="s">
        <v>57</v>
      </c>
      <c r="E922" s="40" t="s">
        <v>16572</v>
      </c>
    </row>
    <row r="923" spans="1:5" ht="242.25">
      <c r="A923" t="s">
        <v>59</v>
      </c>
      <c r="E923" s="39" t="s">
        <v>9562</v>
      </c>
    </row>
    <row r="924" spans="1:16" ht="25.5">
      <c r="A924" t="s">
        <v>48</v>
      </c>
      <c s="34" t="s">
        <v>405</v>
      </c>
      <c s="34" t="s">
        <v>16573</v>
      </c>
      <c s="35" t="s">
        <v>4</v>
      </c>
      <c s="6" t="s">
        <v>16574</v>
      </c>
      <c s="36" t="s">
        <v>1128</v>
      </c>
      <c s="37">
        <v>1</v>
      </c>
      <c s="36">
        <v>0</v>
      </c>
      <c s="36">
        <f>ROUND(G924*H924,6)</f>
      </c>
      <c r="L924" s="38">
        <v>0</v>
      </c>
      <c s="32">
        <f>ROUND(ROUND(L924,2)*ROUND(G924,3),2)</f>
      </c>
      <c s="36" t="s">
        <v>54</v>
      </c>
      <c>
        <f>(M924*21)/100</f>
      </c>
      <c t="s">
        <v>26</v>
      </c>
    </row>
    <row r="925" spans="1:5" ht="12.75">
      <c r="A925" s="35" t="s">
        <v>55</v>
      </c>
      <c r="E925" s="39" t="s">
        <v>16575</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16578</v>
      </c>
      <c r="E8" s="30" t="s">
        <v>16577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4547</v>
      </c>
    </row>
    <row r="17" spans="1:5" ht="12.75">
      <c r="A17" s="35" t="s">
        <v>57</v>
      </c>
      <c r="E17" s="40" t="s">
        <v>16579</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16580</v>
      </c>
    </row>
    <row r="22" spans="1:5" ht="12.75">
      <c r="A22" t="s">
        <v>59</v>
      </c>
      <c r="E22" s="39" t="s">
        <v>68</v>
      </c>
    </row>
    <row r="23" spans="1:16" ht="12.75">
      <c r="A23" t="s">
        <v>48</v>
      </c>
      <c s="34" t="s">
        <v>74</v>
      </c>
      <c s="34" t="s">
        <v>4553</v>
      </c>
      <c s="35" t="s">
        <v>62</v>
      </c>
      <c s="6" t="s">
        <v>4554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16581</v>
      </c>
    </row>
    <row r="26" spans="1:5" ht="12.75">
      <c r="A26" t="s">
        <v>59</v>
      </c>
      <c r="E26" s="39" t="s">
        <v>68</v>
      </c>
    </row>
    <row r="27" spans="1:16" ht="12.75">
      <c r="A27" t="s">
        <v>48</v>
      </c>
      <c s="34" t="s">
        <v>77</v>
      </c>
      <c s="34" t="s">
        <v>4553</v>
      </c>
      <c s="35" t="s">
        <v>26</v>
      </c>
      <c s="6" t="s">
        <v>4554</v>
      </c>
      <c s="36" t="s">
        <v>65</v>
      </c>
      <c s="37">
        <v>4.32</v>
      </c>
      <c s="36">
        <v>0</v>
      </c>
      <c s="36">
        <f>ROUND(G27*H27,6)</f>
      </c>
      <c r="L27" s="38">
        <v>0</v>
      </c>
      <c s="32">
        <f>ROUND(ROUND(L27,2)*ROUND(G27,3),2)</f>
      </c>
      <c s="36" t="s">
        <v>66</v>
      </c>
      <c>
        <f>(M27*21)/100</f>
      </c>
      <c t="s">
        <v>26</v>
      </c>
    </row>
    <row r="28" spans="1:5" ht="12.75">
      <c r="A28" s="35" t="s">
        <v>55</v>
      </c>
      <c r="E28" s="39" t="s">
        <v>10297</v>
      </c>
    </row>
    <row r="29" spans="1:5" ht="12.75">
      <c r="A29" s="35" t="s">
        <v>57</v>
      </c>
      <c r="E29" s="40" t="s">
        <v>4</v>
      </c>
    </row>
    <row r="30" spans="1:5" ht="12.75">
      <c r="A30" t="s">
        <v>59</v>
      </c>
      <c r="E30" s="39" t="s">
        <v>68</v>
      </c>
    </row>
    <row r="31" spans="1:16" ht="12.75">
      <c r="A31" t="s">
        <v>48</v>
      </c>
      <c s="34" t="s">
        <v>80</v>
      </c>
      <c s="34" t="s">
        <v>4883</v>
      </c>
      <c s="35" t="s">
        <v>4</v>
      </c>
      <c s="6" t="s">
        <v>4884</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4586</v>
      </c>
      <c s="35" t="s">
        <v>4</v>
      </c>
      <c s="6" t="s">
        <v>4587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5324</v>
      </c>
      <c s="35" t="s">
        <v>4</v>
      </c>
      <c s="6" t="s">
        <v>5325</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5145</v>
      </c>
      <c s="35" t="s">
        <v>4</v>
      </c>
      <c s="6" t="s">
        <v>5146</v>
      </c>
      <c s="36" t="s">
        <v>65</v>
      </c>
      <c s="37">
        <v>49.281</v>
      </c>
      <c s="36">
        <v>0</v>
      </c>
      <c s="36">
        <f>ROUND(G64*H64,6)</f>
      </c>
      <c r="L64" s="38">
        <v>0</v>
      </c>
      <c s="32">
        <f>ROUND(ROUND(L64,2)*ROUND(G64,3),2)</f>
      </c>
      <c s="36" t="s">
        <v>66</v>
      </c>
      <c>
        <f>(M64*21)/100</f>
      </c>
      <c t="s">
        <v>26</v>
      </c>
    </row>
    <row r="65" spans="1:5" ht="12.75">
      <c r="A65" s="35" t="s">
        <v>55</v>
      </c>
      <c r="E65" s="39" t="s">
        <v>16582</v>
      </c>
    </row>
    <row r="66" spans="1:5" ht="12.75">
      <c r="A66" s="35" t="s">
        <v>57</v>
      </c>
      <c r="E66" s="40" t="s">
        <v>16583</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4717</v>
      </c>
      <c s="35" t="s">
        <v>4</v>
      </c>
      <c s="6" t="s">
        <v>4718</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16586</v>
      </c>
      <c r="E8" s="30" t="s">
        <v>16585</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16587</v>
      </c>
      <c s="35" t="s">
        <v>4</v>
      </c>
      <c s="6" t="s">
        <v>16588</v>
      </c>
      <c s="36" t="s">
        <v>697</v>
      </c>
      <c s="37">
        <v>38.497</v>
      </c>
      <c s="36">
        <v>0</v>
      </c>
      <c s="36">
        <f>ROUND(G10*H10,6)</f>
      </c>
      <c r="L10" s="38">
        <v>0</v>
      </c>
      <c s="32">
        <f>ROUND(ROUND(L10,2)*ROUND(G10,3),2)</f>
      </c>
      <c s="36" t="s">
        <v>6078</v>
      </c>
      <c>
        <f>(M10*21)/100</f>
      </c>
      <c t="s">
        <v>26</v>
      </c>
    </row>
    <row r="11" spans="1:5" ht="12.75">
      <c r="A11" s="35" t="s">
        <v>55</v>
      </c>
      <c r="E11" s="39" t="s">
        <v>4</v>
      </c>
    </row>
    <row r="12" spans="1:5" ht="12.75">
      <c r="A12" s="35" t="s">
        <v>57</v>
      </c>
      <c r="E12" s="40" t="s">
        <v>16589</v>
      </c>
    </row>
    <row r="13" spans="1:5" ht="89.25">
      <c r="A13" t="s">
        <v>59</v>
      </c>
      <c r="E13" s="39" t="s">
        <v>14922</v>
      </c>
    </row>
    <row r="14" spans="1:16" ht="25.5">
      <c r="A14" t="s">
        <v>48</v>
      </c>
      <c s="34" t="s">
        <v>26</v>
      </c>
      <c s="34" t="s">
        <v>13597</v>
      </c>
      <c s="35" t="s">
        <v>4</v>
      </c>
      <c s="6" t="s">
        <v>16590</v>
      </c>
      <c s="36" t="s">
        <v>65</v>
      </c>
      <c s="37">
        <v>20.198</v>
      </c>
      <c s="36">
        <v>0</v>
      </c>
      <c s="36">
        <f>ROUND(G14*H14,6)</f>
      </c>
      <c r="L14" s="38">
        <v>0</v>
      </c>
      <c s="32">
        <f>ROUND(ROUND(L14,2)*ROUND(G14,3),2)</f>
      </c>
      <c s="36" t="s">
        <v>6078</v>
      </c>
      <c>
        <f>(M14*21)/100</f>
      </c>
      <c t="s">
        <v>26</v>
      </c>
    </row>
    <row r="15" spans="1:5" ht="12.75">
      <c r="A15" s="35" t="s">
        <v>55</v>
      </c>
      <c r="E15" s="39" t="s">
        <v>4</v>
      </c>
    </row>
    <row r="16" spans="1:5" ht="25.5">
      <c r="A16" s="35" t="s">
        <v>57</v>
      </c>
      <c r="E16" s="40" t="s">
        <v>16591</v>
      </c>
    </row>
    <row r="17" spans="1:5" ht="51">
      <c r="A17" t="s">
        <v>59</v>
      </c>
      <c r="E17" s="39" t="s">
        <v>14926</v>
      </c>
    </row>
    <row r="18" spans="1:16" ht="25.5">
      <c r="A18" t="s">
        <v>48</v>
      </c>
      <c s="34" t="s">
        <v>25</v>
      </c>
      <c s="34" t="s">
        <v>16592</v>
      </c>
      <c s="35" t="s">
        <v>4</v>
      </c>
      <c s="6" t="s">
        <v>16593</v>
      </c>
      <c s="36" t="s">
        <v>65</v>
      </c>
      <c s="37">
        <v>4.021</v>
      </c>
      <c s="36">
        <v>0</v>
      </c>
      <c s="36">
        <f>ROUND(G18*H18,6)</f>
      </c>
      <c r="L18" s="38">
        <v>0</v>
      </c>
      <c s="32">
        <f>ROUND(ROUND(L18,2)*ROUND(G18,3),2)</f>
      </c>
      <c s="36" t="s">
        <v>6078</v>
      </c>
      <c>
        <f>(M18*21)/100</f>
      </c>
      <c t="s">
        <v>26</v>
      </c>
    </row>
    <row r="19" spans="1:5" ht="12.75">
      <c r="A19" s="35" t="s">
        <v>55</v>
      </c>
      <c r="E19" s="39" t="s">
        <v>4</v>
      </c>
    </row>
    <row r="20" spans="1:5" ht="38.25">
      <c r="A20" s="35" t="s">
        <v>57</v>
      </c>
      <c r="E20" s="40" t="s">
        <v>16594</v>
      </c>
    </row>
    <row r="21" spans="1:5" ht="38.25">
      <c r="A21" t="s">
        <v>59</v>
      </c>
      <c r="E21" s="39" t="s">
        <v>16595</v>
      </c>
    </row>
    <row r="22" spans="1:16" ht="38.25">
      <c r="A22" t="s">
        <v>48</v>
      </c>
      <c s="34" t="s">
        <v>74</v>
      </c>
      <c s="34" t="s">
        <v>16120</v>
      </c>
      <c s="35" t="s">
        <v>4</v>
      </c>
      <c s="6" t="s">
        <v>13169</v>
      </c>
      <c s="36" t="s">
        <v>65</v>
      </c>
      <c s="37">
        <v>10.246</v>
      </c>
      <c s="36">
        <v>0</v>
      </c>
      <c s="36">
        <f>ROUND(G22*H22,6)</f>
      </c>
      <c r="L22" s="38">
        <v>0</v>
      </c>
      <c s="32">
        <f>ROUND(ROUND(L22,2)*ROUND(G22,3),2)</f>
      </c>
      <c s="36" t="s">
        <v>6078</v>
      </c>
      <c>
        <f>(M22*21)/100</f>
      </c>
      <c t="s">
        <v>26</v>
      </c>
    </row>
    <row r="23" spans="1:5" ht="12.75">
      <c r="A23" s="35" t="s">
        <v>55</v>
      </c>
      <c r="E23" s="39" t="s">
        <v>4</v>
      </c>
    </row>
    <row r="24" spans="1:5" ht="38.25">
      <c r="A24" s="35" t="s">
        <v>57</v>
      </c>
      <c r="E24" s="40" t="s">
        <v>16596</v>
      </c>
    </row>
    <row r="25" spans="1:5" ht="63.75">
      <c r="A25" t="s">
        <v>59</v>
      </c>
      <c r="E25" s="39" t="s">
        <v>9385</v>
      </c>
    </row>
    <row r="26" spans="1:16" ht="25.5">
      <c r="A26" t="s">
        <v>48</v>
      </c>
      <c s="34" t="s">
        <v>77</v>
      </c>
      <c s="34" t="s">
        <v>13912</v>
      </c>
      <c s="35" t="s">
        <v>4</v>
      </c>
      <c s="6" t="s">
        <v>16122</v>
      </c>
      <c s="36" t="s">
        <v>65</v>
      </c>
      <c s="37">
        <v>5.123</v>
      </c>
      <c s="36">
        <v>0</v>
      </c>
      <c s="36">
        <f>ROUND(G26*H26,6)</f>
      </c>
      <c r="L26" s="38">
        <v>0</v>
      </c>
      <c s="32">
        <f>ROUND(ROUND(L26,2)*ROUND(G26,3),2)</f>
      </c>
      <c s="36" t="s">
        <v>6078</v>
      </c>
      <c>
        <f>(M26*21)/100</f>
      </c>
      <c t="s">
        <v>26</v>
      </c>
    </row>
    <row r="27" spans="1:5" ht="12.75">
      <c r="A27" s="35" t="s">
        <v>55</v>
      </c>
      <c r="E27" s="39" t="s">
        <v>4</v>
      </c>
    </row>
    <row r="28" spans="1:5" ht="38.25">
      <c r="A28" s="35" t="s">
        <v>57</v>
      </c>
      <c r="E28" s="40" t="s">
        <v>16597</v>
      </c>
    </row>
    <row r="29" spans="1:5" ht="140.25">
      <c r="A29" t="s">
        <v>59</v>
      </c>
      <c r="E29" s="39" t="s">
        <v>9386</v>
      </c>
    </row>
    <row r="30" spans="1:16" ht="25.5">
      <c r="A30" t="s">
        <v>48</v>
      </c>
      <c s="34" t="s">
        <v>80</v>
      </c>
      <c s="34" t="s">
        <v>6117</v>
      </c>
      <c s="35" t="s">
        <v>4</v>
      </c>
      <c s="6" t="s">
        <v>13607</v>
      </c>
      <c s="36" t="s">
        <v>65</v>
      </c>
      <c s="37">
        <v>17.077</v>
      </c>
      <c s="36">
        <v>0</v>
      </c>
      <c s="36">
        <f>ROUND(G30*H30,6)</f>
      </c>
      <c r="L30" s="38">
        <v>0</v>
      </c>
      <c s="32">
        <f>ROUND(ROUND(L30,2)*ROUND(G30,3),2)</f>
      </c>
      <c s="36" t="s">
        <v>6078</v>
      </c>
      <c>
        <f>(M30*21)/100</f>
      </c>
      <c t="s">
        <v>26</v>
      </c>
    </row>
    <row r="31" spans="1:5" ht="12.75">
      <c r="A31" s="35" t="s">
        <v>55</v>
      </c>
      <c r="E31" s="39" t="s">
        <v>4</v>
      </c>
    </row>
    <row r="32" spans="1:5" ht="76.5">
      <c r="A32" s="35" t="s">
        <v>57</v>
      </c>
      <c r="E32" s="40" t="s">
        <v>16598</v>
      </c>
    </row>
    <row r="33" spans="1:5" ht="242.25">
      <c r="A33" t="s">
        <v>59</v>
      </c>
      <c r="E33" s="39" t="s">
        <v>9392</v>
      </c>
    </row>
    <row r="34" spans="1:16" ht="25.5">
      <c r="A34" t="s">
        <v>48</v>
      </c>
      <c s="34" t="s">
        <v>83</v>
      </c>
      <c s="34" t="s">
        <v>16599</v>
      </c>
      <c s="35" t="s">
        <v>4</v>
      </c>
      <c s="6" t="s">
        <v>16600</v>
      </c>
      <c s="36" t="s">
        <v>697</v>
      </c>
      <c s="37">
        <v>38.497</v>
      </c>
      <c s="36">
        <v>0</v>
      </c>
      <c s="36">
        <f>ROUND(G34*H34,6)</f>
      </c>
      <c r="L34" s="38">
        <v>0</v>
      </c>
      <c s="32">
        <f>ROUND(ROUND(L34,2)*ROUND(G34,3),2)</f>
      </c>
      <c s="36" t="s">
        <v>6078</v>
      </c>
      <c>
        <f>(M34*21)/100</f>
      </c>
      <c t="s">
        <v>26</v>
      </c>
    </row>
    <row r="35" spans="1:5" ht="12.75">
      <c r="A35" s="35" t="s">
        <v>55</v>
      </c>
      <c r="E35" s="39" t="s">
        <v>4</v>
      </c>
    </row>
    <row r="36" spans="1:5" ht="12.75">
      <c r="A36" s="35" t="s">
        <v>57</v>
      </c>
      <c r="E36" s="40" t="s">
        <v>16589</v>
      </c>
    </row>
    <row r="37" spans="1:5" ht="51">
      <c r="A37" t="s">
        <v>59</v>
      </c>
      <c r="E37" s="39" t="s">
        <v>15881</v>
      </c>
    </row>
    <row r="38" spans="1:16" ht="12.75">
      <c r="A38" t="s">
        <v>48</v>
      </c>
      <c s="34" t="s">
        <v>86</v>
      </c>
      <c s="34" t="s">
        <v>6130</v>
      </c>
      <c s="35" t="s">
        <v>4</v>
      </c>
      <c s="6" t="s">
        <v>6131</v>
      </c>
      <c s="36" t="s">
        <v>53</v>
      </c>
      <c s="37">
        <v>19.963</v>
      </c>
      <c s="36">
        <v>1</v>
      </c>
      <c s="36">
        <f>ROUND(G38*H38,6)</f>
      </c>
      <c r="L38" s="38">
        <v>0</v>
      </c>
      <c s="32">
        <f>ROUND(ROUND(L38,2)*ROUND(G38,3),2)</f>
      </c>
      <c s="36" t="s">
        <v>6078</v>
      </c>
      <c>
        <f>(M38*21)/100</f>
      </c>
      <c t="s">
        <v>26</v>
      </c>
    </row>
    <row r="39" spans="1:5" ht="12.75">
      <c r="A39" s="35" t="s">
        <v>55</v>
      </c>
      <c r="E39" s="39" t="s">
        <v>4</v>
      </c>
    </row>
    <row r="40" spans="1:5" ht="25.5">
      <c r="A40" s="35" t="s">
        <v>57</v>
      </c>
      <c r="E40" s="40" t="s">
        <v>16601</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16602</v>
      </c>
    </row>
    <row r="45" spans="1:5" ht="25.5">
      <c r="A45" t="s">
        <v>59</v>
      </c>
      <c r="E45" s="39" t="s">
        <v>56</v>
      </c>
    </row>
    <row r="46" spans="1:13" ht="12.75">
      <c r="A46" t="s">
        <v>45</v>
      </c>
      <c r="C46" s="31" t="s">
        <v>26</v>
      </c>
      <c r="E46" s="33" t="s">
        <v>6136</v>
      </c>
      <c r="J46" s="32">
        <f>0</f>
      </c>
      <c s="32">
        <f>0</f>
      </c>
      <c s="32">
        <f>0+L47+L51+L55+L59+L63</f>
      </c>
      <c s="32">
        <f>0+M47+M51+M55+M59+M63</f>
      </c>
    </row>
    <row r="47" spans="1:16" ht="25.5">
      <c r="A47" t="s">
        <v>48</v>
      </c>
      <c s="34" t="s">
        <v>93</v>
      </c>
      <c s="34" t="s">
        <v>16603</v>
      </c>
      <c s="35" t="s">
        <v>4</v>
      </c>
      <c s="6" t="s">
        <v>16604</v>
      </c>
      <c s="36" t="s">
        <v>697</v>
      </c>
      <c s="37">
        <v>37.747</v>
      </c>
      <c s="36">
        <v>0.00017</v>
      </c>
      <c s="36">
        <f>ROUND(G47*H47,6)</f>
      </c>
      <c r="L47" s="38">
        <v>0</v>
      </c>
      <c s="32">
        <f>ROUND(ROUND(L47,2)*ROUND(G47,3),2)</f>
      </c>
      <c s="36" t="s">
        <v>6078</v>
      </c>
      <c>
        <f>(M47*21)/100</f>
      </c>
      <c t="s">
        <v>26</v>
      </c>
    </row>
    <row r="48" spans="1:5" ht="12.75">
      <c r="A48" s="35" t="s">
        <v>55</v>
      </c>
      <c r="E48" s="39" t="s">
        <v>4</v>
      </c>
    </row>
    <row r="49" spans="1:5" ht="12.75">
      <c r="A49" s="35" t="s">
        <v>57</v>
      </c>
      <c r="E49" s="40" t="s">
        <v>16605</v>
      </c>
    </row>
    <row r="50" spans="1:5" ht="280.5">
      <c r="A50" t="s">
        <v>59</v>
      </c>
      <c r="E50" s="39" t="s">
        <v>16606</v>
      </c>
    </row>
    <row r="51" spans="1:16" ht="38.25">
      <c r="A51" t="s">
        <v>48</v>
      </c>
      <c s="34" t="s">
        <v>96</v>
      </c>
      <c s="34" t="s">
        <v>16607</v>
      </c>
      <c s="35" t="s">
        <v>4</v>
      </c>
      <c s="6" t="s">
        <v>16608</v>
      </c>
      <c s="36" t="s">
        <v>71</v>
      </c>
      <c s="37">
        <v>23.592</v>
      </c>
      <c s="36">
        <v>0.23778</v>
      </c>
      <c s="36">
        <f>ROUND(G51*H51,6)</f>
      </c>
      <c r="L51" s="38">
        <v>0</v>
      </c>
      <c s="32">
        <f>ROUND(ROUND(L51,2)*ROUND(G51,3),2)</f>
      </c>
      <c s="36" t="s">
        <v>6078</v>
      </c>
      <c>
        <f>(M51*21)/100</f>
      </c>
      <c t="s">
        <v>26</v>
      </c>
    </row>
    <row r="52" spans="1:5" ht="12.75">
      <c r="A52" s="35" t="s">
        <v>55</v>
      </c>
      <c r="E52" s="39" t="s">
        <v>4</v>
      </c>
    </row>
    <row r="53" spans="1:5" ht="12.75">
      <c r="A53" s="35" t="s">
        <v>57</v>
      </c>
      <c r="E53" s="40" t="s">
        <v>16609</v>
      </c>
    </row>
    <row r="54" spans="1:5" ht="114.75">
      <c r="A54" t="s">
        <v>59</v>
      </c>
      <c r="E54" s="39" t="s">
        <v>16610</v>
      </c>
    </row>
    <row r="55" spans="1:16" ht="12.75">
      <c r="A55" t="s">
        <v>48</v>
      </c>
      <c s="34" t="s">
        <v>99</v>
      </c>
      <c s="34" t="s">
        <v>15171</v>
      </c>
      <c s="35" t="s">
        <v>4</v>
      </c>
      <c s="6" t="s">
        <v>15172</v>
      </c>
      <c s="36" t="s">
        <v>697</v>
      </c>
      <c s="37">
        <v>43.409</v>
      </c>
      <c s="36">
        <v>0.0002</v>
      </c>
      <c s="36">
        <f>ROUND(G55*H55,6)</f>
      </c>
      <c r="L55" s="38">
        <v>0</v>
      </c>
      <c s="32">
        <f>ROUND(ROUND(L55,2)*ROUND(G55,3),2)</f>
      </c>
      <c s="36" t="s">
        <v>6078</v>
      </c>
      <c>
        <f>(M55*21)/100</f>
      </c>
      <c t="s">
        <v>26</v>
      </c>
    </row>
    <row r="56" spans="1:5" ht="12.75">
      <c r="A56" s="35" t="s">
        <v>55</v>
      </c>
      <c r="E56" s="39" t="s">
        <v>4</v>
      </c>
    </row>
    <row r="57" spans="1:5" ht="12.75">
      <c r="A57" s="35" t="s">
        <v>57</v>
      </c>
      <c r="E57" s="40" t="s">
        <v>16611</v>
      </c>
    </row>
    <row r="58" spans="1:5" ht="12.75">
      <c r="A58" t="s">
        <v>59</v>
      </c>
      <c r="E58" s="39" t="s">
        <v>4</v>
      </c>
    </row>
    <row r="59" spans="1:16" ht="25.5">
      <c r="A59" t="s">
        <v>48</v>
      </c>
      <c s="34" t="s">
        <v>102</v>
      </c>
      <c s="34" t="s">
        <v>16138</v>
      </c>
      <c s="35" t="s">
        <v>4</v>
      </c>
      <c s="6" t="s">
        <v>16139</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16612</v>
      </c>
    </row>
    <row r="62" spans="1:5" ht="51">
      <c r="A62" t="s">
        <v>59</v>
      </c>
      <c r="E62" s="39" t="s">
        <v>9411</v>
      </c>
    </row>
    <row r="63" spans="1:16" ht="25.5">
      <c r="A63" t="s">
        <v>48</v>
      </c>
      <c s="34" t="s">
        <v>105</v>
      </c>
      <c s="34" t="s">
        <v>16613</v>
      </c>
      <c s="35" t="s">
        <v>4</v>
      </c>
      <c s="6" t="s">
        <v>16614</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16615</v>
      </c>
    </row>
    <row r="66" spans="1:5" ht="51">
      <c r="A66" t="s">
        <v>59</v>
      </c>
      <c r="E66" s="39" t="s">
        <v>9411</v>
      </c>
    </row>
    <row r="67" spans="1:13" ht="12.75">
      <c r="A67" t="s">
        <v>45</v>
      </c>
      <c r="C67" s="31" t="s">
        <v>86</v>
      </c>
      <c r="E67" s="33" t="s">
        <v>4642</v>
      </c>
      <c r="J67" s="32">
        <f>0</f>
      </c>
      <c s="32">
        <f>0</f>
      </c>
      <c s="32">
        <f>0+L68+L72+L76+L80+L84+L88+L92</f>
      </c>
      <c s="32">
        <f>0+M68+M72+M76+M80+M84+M88+M92</f>
      </c>
    </row>
    <row r="68" spans="1:16" ht="12.75">
      <c r="A68" t="s">
        <v>48</v>
      </c>
      <c s="34" t="s">
        <v>108</v>
      </c>
      <c s="34" t="s">
        <v>16616</v>
      </c>
      <c s="35" t="s">
        <v>4</v>
      </c>
      <c s="6" t="s">
        <v>16617</v>
      </c>
      <c s="36" t="s">
        <v>92</v>
      </c>
      <c s="37">
        <v>1</v>
      </c>
      <c s="36">
        <v>0.0013</v>
      </c>
      <c s="36">
        <f>ROUND(G68*H68,6)</f>
      </c>
      <c r="L68" s="38">
        <v>0</v>
      </c>
      <c s="32">
        <f>ROUND(ROUND(L68,2)*ROUND(G68,3),2)</f>
      </c>
      <c s="36" t="s">
        <v>6078</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16618</v>
      </c>
      <c s="35" t="s">
        <v>4</v>
      </c>
      <c s="6" t="s">
        <v>16619</v>
      </c>
      <c s="36" t="s">
        <v>92</v>
      </c>
      <c s="37">
        <v>2</v>
      </c>
      <c s="36">
        <v>0.0006</v>
      </c>
      <c s="36">
        <f>ROUND(G72*H72,6)</f>
      </c>
      <c r="L72" s="38">
        <v>0</v>
      </c>
      <c s="32">
        <f>ROUND(ROUND(L72,2)*ROUND(G72,3),2)</f>
      </c>
      <c s="36" t="s">
        <v>6078</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16620</v>
      </c>
      <c s="35" t="s">
        <v>4</v>
      </c>
      <c s="6" t="s">
        <v>16621</v>
      </c>
      <c s="36" t="s">
        <v>92</v>
      </c>
      <c s="37">
        <v>4</v>
      </c>
      <c s="36">
        <v>0.00038</v>
      </c>
      <c s="36">
        <f>ROUND(G76*H76,6)</f>
      </c>
      <c r="L76" s="38">
        <v>0</v>
      </c>
      <c s="32">
        <f>ROUND(ROUND(L76,2)*ROUND(G76,3),2)</f>
      </c>
      <c s="36" t="s">
        <v>6078</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16622</v>
      </c>
      <c s="35" t="s">
        <v>4</v>
      </c>
      <c s="6" t="s">
        <v>16623</v>
      </c>
      <c s="36" t="s">
        <v>92</v>
      </c>
      <c s="37">
        <v>4</v>
      </c>
      <c s="36">
        <v>0</v>
      </c>
      <c s="36">
        <f>ROUND(G80*H80,6)</f>
      </c>
      <c r="L80" s="38">
        <v>0</v>
      </c>
      <c s="32">
        <f>ROUND(ROUND(L80,2)*ROUND(G80,3),2)</f>
      </c>
      <c s="36" t="s">
        <v>6078</v>
      </c>
      <c>
        <f>(M80*21)/100</f>
      </c>
      <c t="s">
        <v>26</v>
      </c>
    </row>
    <row r="81" spans="1:5" ht="12.75">
      <c r="A81" s="35" t="s">
        <v>55</v>
      </c>
      <c r="E81" s="39" t="s">
        <v>4</v>
      </c>
    </row>
    <row r="82" spans="1:5" ht="12.75">
      <c r="A82" s="35" t="s">
        <v>57</v>
      </c>
      <c r="E82" s="40" t="s">
        <v>4</v>
      </c>
    </row>
    <row r="83" spans="1:5" ht="51">
      <c r="A83" t="s">
        <v>59</v>
      </c>
      <c r="E83" s="39" t="s">
        <v>16624</v>
      </c>
    </row>
    <row r="84" spans="1:16" ht="25.5">
      <c r="A84" t="s">
        <v>48</v>
      </c>
      <c s="34" t="s">
        <v>121</v>
      </c>
      <c s="34" t="s">
        <v>16625</v>
      </c>
      <c s="35" t="s">
        <v>4</v>
      </c>
      <c s="6" t="s">
        <v>16626</v>
      </c>
      <c s="36" t="s">
        <v>92</v>
      </c>
      <c s="37">
        <v>1</v>
      </c>
      <c s="36">
        <v>0</v>
      </c>
      <c s="36">
        <f>ROUND(G84*H84,6)</f>
      </c>
      <c r="L84" s="38">
        <v>0</v>
      </c>
      <c s="32">
        <f>ROUND(ROUND(L84,2)*ROUND(G84,3),2)</f>
      </c>
      <c s="36" t="s">
        <v>6078</v>
      </c>
      <c>
        <f>(M84*21)/100</f>
      </c>
      <c t="s">
        <v>26</v>
      </c>
    </row>
    <row r="85" spans="1:5" ht="12.75">
      <c r="A85" s="35" t="s">
        <v>55</v>
      </c>
      <c r="E85" s="39" t="s">
        <v>4</v>
      </c>
    </row>
    <row r="86" spans="1:5" ht="12.75">
      <c r="A86" s="35" t="s">
        <v>57</v>
      </c>
      <c r="E86" s="40" t="s">
        <v>4</v>
      </c>
    </row>
    <row r="87" spans="1:5" ht="51">
      <c r="A87" t="s">
        <v>59</v>
      </c>
      <c r="E87" s="39" t="s">
        <v>16624</v>
      </c>
    </row>
    <row r="88" spans="1:16" ht="25.5">
      <c r="A88" t="s">
        <v>48</v>
      </c>
      <c s="34" t="s">
        <v>124</v>
      </c>
      <c s="34" t="s">
        <v>16627</v>
      </c>
      <c s="35" t="s">
        <v>4</v>
      </c>
      <c s="6" t="s">
        <v>16628</v>
      </c>
      <c s="36" t="s">
        <v>92</v>
      </c>
      <c s="37">
        <v>2</v>
      </c>
      <c s="36">
        <v>0</v>
      </c>
      <c s="36">
        <f>ROUND(G88*H88,6)</f>
      </c>
      <c r="L88" s="38">
        <v>0</v>
      </c>
      <c s="32">
        <f>ROUND(ROUND(L88,2)*ROUND(G88,3),2)</f>
      </c>
      <c s="36" t="s">
        <v>6078</v>
      </c>
      <c>
        <f>(M88*21)/100</f>
      </c>
      <c t="s">
        <v>26</v>
      </c>
    </row>
    <row r="89" spans="1:5" ht="12.75">
      <c r="A89" s="35" t="s">
        <v>55</v>
      </c>
      <c r="E89" s="39" t="s">
        <v>4</v>
      </c>
    </row>
    <row r="90" spans="1:5" ht="12.75">
      <c r="A90" s="35" t="s">
        <v>57</v>
      </c>
      <c r="E90" s="40" t="s">
        <v>4</v>
      </c>
    </row>
    <row r="91" spans="1:5" ht="51">
      <c r="A91" t="s">
        <v>59</v>
      </c>
      <c r="E91" s="39" t="s">
        <v>16624</v>
      </c>
    </row>
    <row r="92" spans="1:16" ht="12.75">
      <c r="A92" t="s">
        <v>48</v>
      </c>
      <c s="34" t="s">
        <v>127</v>
      </c>
      <c s="34" t="s">
        <v>16629</v>
      </c>
      <c s="35" t="s">
        <v>4</v>
      </c>
      <c s="6" t="s">
        <v>16630</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14914</v>
      </c>
      <c s="41">
        <f>Rekapitulace!C292</f>
      </c>
      <c s="20" t="s">
        <v>0</v>
      </c>
      <c t="s">
        <v>22</v>
      </c>
      <c t="s">
        <v>26</v>
      </c>
    </row>
    <row r="4" spans="1:16" ht="32" customHeight="1">
      <c r="A4" s="24" t="s">
        <v>19</v>
      </c>
      <c s="25" t="s">
        <v>27</v>
      </c>
      <c s="27" t="s">
        <v>14914</v>
      </c>
      <c r="E4" s="26" t="s">
        <v>14915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16633</v>
      </c>
      <c r="E8" s="30" t="s">
        <v>16632</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16587</v>
      </c>
      <c s="35" t="s">
        <v>4</v>
      </c>
      <c s="6" t="s">
        <v>16588</v>
      </c>
      <c s="36" t="s">
        <v>697</v>
      </c>
      <c s="37">
        <v>173.012</v>
      </c>
      <c s="36">
        <v>0</v>
      </c>
      <c s="36">
        <f>ROUND(G10*H10,6)</f>
      </c>
      <c r="L10" s="38">
        <v>0</v>
      </c>
      <c s="32">
        <f>ROUND(ROUND(L10,2)*ROUND(G10,3),2)</f>
      </c>
      <c s="36" t="s">
        <v>6078</v>
      </c>
      <c>
        <f>(M10*21)/100</f>
      </c>
      <c t="s">
        <v>26</v>
      </c>
    </row>
    <row r="11" spans="1:5" ht="12.75">
      <c r="A11" s="35" t="s">
        <v>55</v>
      </c>
      <c r="E11" s="39" t="s">
        <v>4</v>
      </c>
    </row>
    <row r="12" spans="1:5" ht="51">
      <c r="A12" s="35" t="s">
        <v>57</v>
      </c>
      <c r="E12" s="40" t="s">
        <v>16634</v>
      </c>
    </row>
    <row r="13" spans="1:5" ht="89.25">
      <c r="A13" t="s">
        <v>59</v>
      </c>
      <c r="E13" s="39" t="s">
        <v>14922</v>
      </c>
    </row>
    <row r="14" spans="1:16" ht="25.5">
      <c r="A14" t="s">
        <v>48</v>
      </c>
      <c s="34" t="s">
        <v>26</v>
      </c>
      <c s="34" t="s">
        <v>16635</v>
      </c>
      <c s="35" t="s">
        <v>4</v>
      </c>
      <c s="6" t="s">
        <v>16636</v>
      </c>
      <c s="36" t="s">
        <v>65</v>
      </c>
      <c s="37">
        <v>49.713</v>
      </c>
      <c s="36">
        <v>0</v>
      </c>
      <c s="36">
        <f>ROUND(G14*H14,6)</f>
      </c>
      <c r="L14" s="38">
        <v>0</v>
      </c>
      <c s="32">
        <f>ROUND(ROUND(L14,2)*ROUND(G14,3),2)</f>
      </c>
      <c s="36" t="s">
        <v>6078</v>
      </c>
      <c>
        <f>(M14*21)/100</f>
      </c>
      <c t="s">
        <v>26</v>
      </c>
    </row>
    <row r="15" spans="1:5" ht="12.75">
      <c r="A15" s="35" t="s">
        <v>55</v>
      </c>
      <c r="E15" s="39" t="s">
        <v>4</v>
      </c>
    </row>
    <row r="16" spans="1:5" ht="25.5">
      <c r="A16" s="35" t="s">
        <v>57</v>
      </c>
      <c r="E16" s="40" t="s">
        <v>16637</v>
      </c>
    </row>
    <row r="17" spans="1:5" ht="51">
      <c r="A17" t="s">
        <v>59</v>
      </c>
      <c r="E17" s="39" t="s">
        <v>14926</v>
      </c>
    </row>
    <row r="18" spans="1:16" ht="25.5">
      <c r="A18" t="s">
        <v>48</v>
      </c>
      <c s="34" t="s">
        <v>25</v>
      </c>
      <c s="34" t="s">
        <v>16638</v>
      </c>
      <c s="35" t="s">
        <v>4</v>
      </c>
      <c s="6" t="s">
        <v>16639</v>
      </c>
      <c s="36" t="s">
        <v>65</v>
      </c>
      <c s="37">
        <v>6.979</v>
      </c>
      <c s="36">
        <v>0</v>
      </c>
      <c s="36">
        <f>ROUND(G18*H18,6)</f>
      </c>
      <c r="L18" s="38">
        <v>0</v>
      </c>
      <c s="32">
        <f>ROUND(ROUND(L18,2)*ROUND(G18,3),2)</f>
      </c>
      <c s="36" t="s">
        <v>6078</v>
      </c>
      <c>
        <f>(M18*21)/100</f>
      </c>
      <c t="s">
        <v>26</v>
      </c>
    </row>
    <row r="19" spans="1:5" ht="12.75">
      <c r="A19" s="35" t="s">
        <v>55</v>
      </c>
      <c r="E19" s="39" t="s">
        <v>4</v>
      </c>
    </row>
    <row r="20" spans="1:5" ht="76.5">
      <c r="A20" s="35" t="s">
        <v>57</v>
      </c>
      <c r="E20" s="40" t="s">
        <v>16640</v>
      </c>
    </row>
    <row r="21" spans="1:5" ht="25.5">
      <c r="A21" t="s">
        <v>59</v>
      </c>
      <c r="E21" s="39" t="s">
        <v>16641</v>
      </c>
    </row>
    <row r="22" spans="1:16" ht="25.5">
      <c r="A22" t="s">
        <v>48</v>
      </c>
      <c s="34" t="s">
        <v>74</v>
      </c>
      <c s="34" t="s">
        <v>16642</v>
      </c>
      <c s="35" t="s">
        <v>4</v>
      </c>
      <c s="6" t="s">
        <v>16643</v>
      </c>
      <c s="36" t="s">
        <v>65</v>
      </c>
      <c s="37">
        <v>46.873</v>
      </c>
      <c s="36">
        <v>0</v>
      </c>
      <c s="36">
        <f>ROUND(G22*H22,6)</f>
      </c>
      <c r="L22" s="38">
        <v>0</v>
      </c>
      <c s="32">
        <f>ROUND(ROUND(L22,2)*ROUND(G22,3),2)</f>
      </c>
      <c s="36" t="s">
        <v>6078</v>
      </c>
      <c>
        <f>(M22*21)/100</f>
      </c>
      <c t="s">
        <v>26</v>
      </c>
    </row>
    <row r="23" spans="1:5" ht="12.75">
      <c r="A23" s="35" t="s">
        <v>55</v>
      </c>
      <c r="E23" s="39" t="s">
        <v>4</v>
      </c>
    </row>
    <row r="24" spans="1:5" ht="25.5">
      <c r="A24" s="35" t="s">
        <v>57</v>
      </c>
      <c r="E24" s="40" t="s">
        <v>16644</v>
      </c>
    </row>
    <row r="25" spans="1:5" ht="38.25">
      <c r="A25" t="s">
        <v>59</v>
      </c>
      <c r="E25" s="39" t="s">
        <v>16252</v>
      </c>
    </row>
    <row r="26" spans="1:16" ht="25.5">
      <c r="A26" t="s">
        <v>48</v>
      </c>
      <c s="34" t="s">
        <v>77</v>
      </c>
      <c s="34" t="s">
        <v>6117</v>
      </c>
      <c s="35" t="s">
        <v>4</v>
      </c>
      <c s="6" t="s">
        <v>13607</v>
      </c>
      <c s="36" t="s">
        <v>65</v>
      </c>
      <c s="37">
        <v>58.962</v>
      </c>
      <c s="36">
        <v>0</v>
      </c>
      <c s="36">
        <f>ROUND(G26*H26,6)</f>
      </c>
      <c r="L26" s="38">
        <v>0</v>
      </c>
      <c s="32">
        <f>ROUND(ROUND(L26,2)*ROUND(G26,3),2)</f>
      </c>
      <c s="36" t="s">
        <v>6078</v>
      </c>
      <c>
        <f>(M26*21)/100</f>
      </c>
      <c t="s">
        <v>26</v>
      </c>
    </row>
    <row r="27" spans="1:5" ht="12.75">
      <c r="A27" s="35" t="s">
        <v>55</v>
      </c>
      <c r="E27" s="39" t="s">
        <v>4</v>
      </c>
    </row>
    <row r="28" spans="1:5" ht="178.5">
      <c r="A28" s="35" t="s">
        <v>57</v>
      </c>
      <c r="E28" s="40" t="s">
        <v>16645</v>
      </c>
    </row>
    <row r="29" spans="1:5" ht="242.25">
      <c r="A29" t="s">
        <v>59</v>
      </c>
      <c r="E29" s="39" t="s">
        <v>9392</v>
      </c>
    </row>
    <row r="30" spans="1:16" ht="25.5">
      <c r="A30" t="s">
        <v>48</v>
      </c>
      <c s="34" t="s">
        <v>80</v>
      </c>
      <c s="34" t="s">
        <v>16599</v>
      </c>
      <c s="35" t="s">
        <v>4</v>
      </c>
      <c s="6" t="s">
        <v>16600</v>
      </c>
      <c s="36" t="s">
        <v>697</v>
      </c>
      <c s="37">
        <v>173.012</v>
      </c>
      <c s="36">
        <v>0</v>
      </c>
      <c s="36">
        <f>ROUND(G30*H30,6)</f>
      </c>
      <c r="L30" s="38">
        <v>0</v>
      </c>
      <c s="32">
        <f>ROUND(ROUND(L30,2)*ROUND(G30,3),2)</f>
      </c>
      <c s="36" t="s">
        <v>6078</v>
      </c>
      <c>
        <f>(M30*21)/100</f>
      </c>
      <c t="s">
        <v>26</v>
      </c>
    </row>
    <row r="31" spans="1:5" ht="12.75">
      <c r="A31" s="35" t="s">
        <v>55</v>
      </c>
      <c r="E31" s="39" t="s">
        <v>4</v>
      </c>
    </row>
    <row r="32" spans="1:5" ht="25.5">
      <c r="A32" s="35" t="s">
        <v>57</v>
      </c>
      <c r="E32" s="40" t="s">
        <v>16646</v>
      </c>
    </row>
    <row r="33" spans="1:5" ht="51">
      <c r="A33" t="s">
        <v>59</v>
      </c>
      <c r="E33" s="39" t="s">
        <v>15881</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16647</v>
      </c>
    </row>
    <row r="37" spans="1:5" ht="25.5">
      <c r="A37" t="s">
        <v>59</v>
      </c>
      <c r="E37" s="39" t="s">
        <v>56</v>
      </c>
    </row>
    <row r="38" spans="1:13" ht="12.75">
      <c r="A38" t="s">
        <v>45</v>
      </c>
      <c r="C38" s="31" t="s">
        <v>26</v>
      </c>
      <c r="E38" s="33" t="s">
        <v>6136</v>
      </c>
      <c r="J38" s="32">
        <f>0</f>
      </c>
      <c s="32">
        <f>0</f>
      </c>
      <c s="32">
        <f>0+L39+L43+L47+L51+L55+L59+L63+L67+L71+L75+L79+L83+L87+L91+L95+L99+L103+L107</f>
      </c>
      <c s="32">
        <f>0+M39+M43+M47+M51+M55+M59+M63+M67+M71+M75+M79+M83+M87+M91+M95+M99+M103+M107</f>
      </c>
    </row>
    <row r="39" spans="1:16" ht="25.5">
      <c r="A39" t="s">
        <v>48</v>
      </c>
      <c s="34" t="s">
        <v>86</v>
      </c>
      <c s="34" t="s">
        <v>9398</v>
      </c>
      <c s="35" t="s">
        <v>4</v>
      </c>
      <c s="6" t="s">
        <v>16648</v>
      </c>
      <c s="36" t="s">
        <v>71</v>
      </c>
      <c s="37">
        <v>65.09</v>
      </c>
      <c s="36">
        <v>4E-05</v>
      </c>
      <c s="36">
        <f>ROUND(G39*H39,6)</f>
      </c>
      <c r="L39" s="38">
        <v>0</v>
      </c>
      <c s="32">
        <f>ROUND(ROUND(L39,2)*ROUND(G39,3),2)</f>
      </c>
      <c s="36" t="s">
        <v>6078</v>
      </c>
      <c>
        <f>(M39*21)/100</f>
      </c>
      <c t="s">
        <v>26</v>
      </c>
    </row>
    <row r="40" spans="1:5" ht="12.75">
      <c r="A40" s="35" t="s">
        <v>55</v>
      </c>
      <c r="E40" s="39" t="s">
        <v>4</v>
      </c>
    </row>
    <row r="41" spans="1:5" ht="12.75">
      <c r="A41" s="35" t="s">
        <v>57</v>
      </c>
      <c r="E41" s="40" t="s">
        <v>16649</v>
      </c>
    </row>
    <row r="42" spans="1:5" ht="12.75">
      <c r="A42" t="s">
        <v>59</v>
      </c>
      <c r="E42" s="39" t="s">
        <v>4</v>
      </c>
    </row>
    <row r="43" spans="1:16" ht="25.5">
      <c r="A43" t="s">
        <v>48</v>
      </c>
      <c s="34" t="s">
        <v>89</v>
      </c>
      <c s="34" t="s">
        <v>16650</v>
      </c>
      <c s="35" t="s">
        <v>4</v>
      </c>
      <c s="6" t="s">
        <v>16651</v>
      </c>
      <c s="36" t="s">
        <v>71</v>
      </c>
      <c s="37">
        <v>26.91</v>
      </c>
      <c s="36">
        <v>5E-05</v>
      </c>
      <c s="36">
        <f>ROUND(G43*H43,6)</f>
      </c>
      <c r="L43" s="38">
        <v>0</v>
      </c>
      <c s="32">
        <f>ROUND(ROUND(L43,2)*ROUND(G43,3),2)</f>
      </c>
      <c s="36" t="s">
        <v>6078</v>
      </c>
      <c>
        <f>(M43*21)/100</f>
      </c>
      <c t="s">
        <v>26</v>
      </c>
    </row>
    <row r="44" spans="1:5" ht="12.75">
      <c r="A44" s="35" t="s">
        <v>55</v>
      </c>
      <c r="E44" s="39" t="s">
        <v>4</v>
      </c>
    </row>
    <row r="45" spans="1:5" ht="12.75">
      <c r="A45" s="35" t="s">
        <v>57</v>
      </c>
      <c r="E45" s="40" t="s">
        <v>16652</v>
      </c>
    </row>
    <row r="46" spans="1:5" ht="12.75">
      <c r="A46" t="s">
        <v>59</v>
      </c>
      <c r="E46" s="39" t="s">
        <v>4</v>
      </c>
    </row>
    <row r="47" spans="1:16" ht="38.25">
      <c r="A47" t="s">
        <v>48</v>
      </c>
      <c s="34" t="s">
        <v>93</v>
      </c>
      <c s="34" t="s">
        <v>16653</v>
      </c>
      <c s="35" t="s">
        <v>4</v>
      </c>
      <c s="6" t="s">
        <v>16654</v>
      </c>
      <c s="36" t="s">
        <v>71</v>
      </c>
      <c s="37">
        <v>65.09</v>
      </c>
      <c s="36">
        <v>0</v>
      </c>
      <c s="36">
        <f>ROUND(G47*H47,6)</f>
      </c>
      <c r="L47" s="38">
        <v>0</v>
      </c>
      <c s="32">
        <f>ROUND(ROUND(L47,2)*ROUND(G47,3),2)</f>
      </c>
      <c s="36" t="s">
        <v>6078</v>
      </c>
      <c>
        <f>(M47*21)/100</f>
      </c>
      <c t="s">
        <v>26</v>
      </c>
    </row>
    <row r="48" spans="1:5" ht="12.75">
      <c r="A48" s="35" t="s">
        <v>55</v>
      </c>
      <c r="E48" s="39" t="s">
        <v>4</v>
      </c>
    </row>
    <row r="49" spans="1:5" ht="12.75">
      <c r="A49" s="35" t="s">
        <v>57</v>
      </c>
      <c r="E49" s="40" t="s">
        <v>16649</v>
      </c>
    </row>
    <row r="50" spans="1:5" ht="191.25">
      <c r="A50" t="s">
        <v>59</v>
      </c>
      <c r="E50" s="39" t="s">
        <v>16655</v>
      </c>
    </row>
    <row r="51" spans="1:16" ht="38.25">
      <c r="A51" t="s">
        <v>48</v>
      </c>
      <c s="34" t="s">
        <v>96</v>
      </c>
      <c s="34" t="s">
        <v>16656</v>
      </c>
      <c s="35" t="s">
        <v>4</v>
      </c>
      <c s="6" t="s">
        <v>16657</v>
      </c>
      <c s="36" t="s">
        <v>71</v>
      </c>
      <c s="37">
        <v>26.91</v>
      </c>
      <c s="36">
        <v>0</v>
      </c>
      <c s="36">
        <f>ROUND(G51*H51,6)</f>
      </c>
      <c r="L51" s="38">
        <v>0</v>
      </c>
      <c s="32">
        <f>ROUND(ROUND(L51,2)*ROUND(G51,3),2)</f>
      </c>
      <c s="36" t="s">
        <v>6078</v>
      </c>
      <c>
        <f>(M51*21)/100</f>
      </c>
      <c t="s">
        <v>26</v>
      </c>
    </row>
    <row r="52" spans="1:5" ht="12.75">
      <c r="A52" s="35" t="s">
        <v>55</v>
      </c>
      <c r="E52" s="39" t="s">
        <v>4</v>
      </c>
    </row>
    <row r="53" spans="1:5" ht="63.75">
      <c r="A53" s="35" t="s">
        <v>57</v>
      </c>
      <c r="E53" s="40" t="s">
        <v>16658</v>
      </c>
    </row>
    <row r="54" spans="1:5" ht="191.25">
      <c r="A54" t="s">
        <v>59</v>
      </c>
      <c r="E54" s="39" t="s">
        <v>16655</v>
      </c>
    </row>
    <row r="55" spans="1:16" ht="12.75">
      <c r="A55" t="s">
        <v>48</v>
      </c>
      <c s="34" t="s">
        <v>99</v>
      </c>
      <c s="34" t="s">
        <v>16659</v>
      </c>
      <c s="35" t="s">
        <v>4</v>
      </c>
      <c s="6" t="s">
        <v>16660</v>
      </c>
      <c s="36" t="s">
        <v>53</v>
      </c>
      <c s="37">
        <v>2.085</v>
      </c>
      <c s="36">
        <v>1.11381</v>
      </c>
      <c s="36">
        <f>ROUND(G55*H55,6)</f>
      </c>
      <c r="L55" s="38">
        <v>0</v>
      </c>
      <c s="32">
        <f>ROUND(ROUND(L55,2)*ROUND(G55,3),2)</f>
      </c>
      <c s="36" t="s">
        <v>6078</v>
      </c>
      <c>
        <f>(M55*21)/100</f>
      </c>
      <c t="s">
        <v>26</v>
      </c>
    </row>
    <row r="56" spans="1:5" ht="12.75">
      <c r="A56" s="35" t="s">
        <v>55</v>
      </c>
      <c r="E56" s="39" t="s">
        <v>4</v>
      </c>
    </row>
    <row r="57" spans="1:5" ht="25.5">
      <c r="A57" s="35" t="s">
        <v>57</v>
      </c>
      <c r="E57" s="40" t="s">
        <v>16661</v>
      </c>
    </row>
    <row r="58" spans="1:5" ht="51">
      <c r="A58" t="s">
        <v>59</v>
      </c>
      <c r="E58" s="39" t="s">
        <v>16662</v>
      </c>
    </row>
    <row r="59" spans="1:16" ht="12.75">
      <c r="A59" t="s">
        <v>48</v>
      </c>
      <c s="34" t="s">
        <v>102</v>
      </c>
      <c s="34" t="s">
        <v>16663</v>
      </c>
      <c s="35" t="s">
        <v>4</v>
      </c>
      <c s="6" t="s">
        <v>16664</v>
      </c>
      <c s="36" t="s">
        <v>92</v>
      </c>
      <c s="37">
        <v>161</v>
      </c>
      <c s="36">
        <v>0</v>
      </c>
      <c s="36">
        <f>ROUND(G59*H59,6)</f>
      </c>
      <c r="L59" s="38">
        <v>0</v>
      </c>
      <c s="32">
        <f>ROUND(ROUND(L59,2)*ROUND(G59,3),2)</f>
      </c>
      <c s="36" t="s">
        <v>54</v>
      </c>
      <c>
        <f>(M59*21)/100</f>
      </c>
      <c t="s">
        <v>26</v>
      </c>
    </row>
    <row r="60" spans="1:5" ht="12.75">
      <c r="A60" s="35" t="s">
        <v>55</v>
      </c>
      <c r="E60" s="39" t="s">
        <v>16665</v>
      </c>
    </row>
    <row r="61" spans="1:5" ht="12.75">
      <c r="A61" s="35" t="s">
        <v>57</v>
      </c>
      <c r="E61" s="40" t="s">
        <v>16666</v>
      </c>
    </row>
    <row r="62" spans="1:5" ht="12.75">
      <c r="A62" t="s">
        <v>59</v>
      </c>
      <c r="E62" s="39" t="s">
        <v>4</v>
      </c>
    </row>
    <row r="63" spans="1:16" ht="25.5">
      <c r="A63" t="s">
        <v>48</v>
      </c>
      <c s="34" t="s">
        <v>105</v>
      </c>
      <c s="34" t="s">
        <v>16667</v>
      </c>
      <c s="35" t="s">
        <v>4</v>
      </c>
      <c s="6" t="s">
        <v>16668</v>
      </c>
      <c s="36" t="s">
        <v>65</v>
      </c>
      <c s="37">
        <v>11.6</v>
      </c>
      <c s="36">
        <v>2.55178</v>
      </c>
      <c s="36">
        <f>ROUND(G63*H63,6)</f>
      </c>
      <c r="L63" s="38">
        <v>0</v>
      </c>
      <c s="32">
        <f>ROUND(ROUND(L63,2)*ROUND(G63,3),2)</f>
      </c>
      <c s="36" t="s">
        <v>6078</v>
      </c>
      <c>
        <f>(M63*21)/100</f>
      </c>
      <c t="s">
        <v>26</v>
      </c>
    </row>
    <row r="64" spans="1:5" ht="12.75">
      <c r="A64" s="35" t="s">
        <v>55</v>
      </c>
      <c r="E64" s="39" t="s">
        <v>4</v>
      </c>
    </row>
    <row r="65" spans="1:5" ht="89.25">
      <c r="A65" s="35" t="s">
        <v>57</v>
      </c>
      <c r="E65" s="40" t="s">
        <v>16669</v>
      </c>
    </row>
    <row r="66" spans="1:5" ht="89.25">
      <c r="A66" t="s">
        <v>59</v>
      </c>
      <c r="E66" s="39" t="s">
        <v>14941</v>
      </c>
    </row>
    <row r="67" spans="1:16" ht="12.75">
      <c r="A67" t="s">
        <v>48</v>
      </c>
      <c s="34" t="s">
        <v>108</v>
      </c>
      <c s="34" t="s">
        <v>15905</v>
      </c>
      <c s="35" t="s">
        <v>4</v>
      </c>
      <c s="6" t="s">
        <v>15906</v>
      </c>
      <c s="36" t="s">
        <v>697</v>
      </c>
      <c s="37">
        <v>44</v>
      </c>
      <c s="36">
        <v>0.00458</v>
      </c>
      <c s="36">
        <f>ROUND(G67*H67,6)</f>
      </c>
      <c r="L67" s="38">
        <v>0</v>
      </c>
      <c s="32">
        <f>ROUND(ROUND(L67,2)*ROUND(G67,3),2)</f>
      </c>
      <c s="36" t="s">
        <v>6078</v>
      </c>
      <c>
        <f>(M67*21)/100</f>
      </c>
      <c t="s">
        <v>26</v>
      </c>
    </row>
    <row r="68" spans="1:5" ht="12.75">
      <c r="A68" s="35" t="s">
        <v>55</v>
      </c>
      <c r="E68" s="39" t="s">
        <v>4</v>
      </c>
    </row>
    <row r="69" spans="1:5" ht="89.25">
      <c r="A69" s="35" t="s">
        <v>57</v>
      </c>
      <c r="E69" s="40" t="s">
        <v>16670</v>
      </c>
    </row>
    <row r="70" spans="1:5" ht="12.75">
      <c r="A70" t="s">
        <v>59</v>
      </c>
      <c r="E70" s="39" t="s">
        <v>4</v>
      </c>
    </row>
    <row r="71" spans="1:16" ht="25.5">
      <c r="A71" t="s">
        <v>48</v>
      </c>
      <c s="34" t="s">
        <v>111</v>
      </c>
      <c s="34" t="s">
        <v>15908</v>
      </c>
      <c s="35" t="s">
        <v>4</v>
      </c>
      <c s="6" t="s">
        <v>15909</v>
      </c>
      <c s="36" t="s">
        <v>697</v>
      </c>
      <c s="37">
        <v>44</v>
      </c>
      <c s="36">
        <v>0</v>
      </c>
      <c s="36">
        <f>ROUND(G71*H71,6)</f>
      </c>
      <c r="L71" s="38">
        <v>0</v>
      </c>
      <c s="32">
        <f>ROUND(ROUND(L71,2)*ROUND(G71,3),2)</f>
      </c>
      <c s="36" t="s">
        <v>6078</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16671</v>
      </c>
      <c s="35" t="s">
        <v>4</v>
      </c>
      <c s="6" t="s">
        <v>16672</v>
      </c>
      <c s="36" t="s">
        <v>53</v>
      </c>
      <c s="37">
        <v>0.812</v>
      </c>
      <c s="36">
        <v>1.04717</v>
      </c>
      <c s="36">
        <f>ROUND(G75*H75,6)</f>
      </c>
      <c r="L75" s="38">
        <v>0</v>
      </c>
      <c s="32">
        <f>ROUND(ROUND(L75,2)*ROUND(G75,3),2)</f>
      </c>
      <c s="36" t="s">
        <v>6078</v>
      </c>
      <c>
        <f>(M75*21)/100</f>
      </c>
      <c t="s">
        <v>26</v>
      </c>
    </row>
    <row r="76" spans="1:5" ht="12.75">
      <c r="A76" s="35" t="s">
        <v>55</v>
      </c>
      <c r="E76" s="39" t="s">
        <v>4</v>
      </c>
    </row>
    <row r="77" spans="1:5" ht="12.75">
      <c r="A77" s="35" t="s">
        <v>57</v>
      </c>
      <c r="E77" s="40" t="s">
        <v>16673</v>
      </c>
    </row>
    <row r="78" spans="1:5" ht="12.75">
      <c r="A78" t="s">
        <v>59</v>
      </c>
      <c r="E78" s="39" t="s">
        <v>4</v>
      </c>
    </row>
    <row r="79" spans="1:16" ht="25.5">
      <c r="A79" t="s">
        <v>48</v>
      </c>
      <c s="34" t="s">
        <v>117</v>
      </c>
      <c s="34" t="s">
        <v>16674</v>
      </c>
      <c s="35" t="s">
        <v>4</v>
      </c>
      <c s="6" t="s">
        <v>16675</v>
      </c>
      <c s="36" t="s">
        <v>65</v>
      </c>
      <c s="37">
        <v>1.953</v>
      </c>
      <c s="36">
        <v>2.25634</v>
      </c>
      <c s="36">
        <f>ROUND(G79*H79,6)</f>
      </c>
      <c r="L79" s="38">
        <v>0</v>
      </c>
      <c s="32">
        <f>ROUND(ROUND(L79,2)*ROUND(G79,3),2)</f>
      </c>
      <c s="36" t="s">
        <v>6078</v>
      </c>
      <c>
        <f>(M79*21)/100</f>
      </c>
      <c t="s">
        <v>26</v>
      </c>
    </row>
    <row r="80" spans="1:5" ht="12.75">
      <c r="A80" s="35" t="s">
        <v>55</v>
      </c>
      <c r="E80" s="39" t="s">
        <v>16676</v>
      </c>
    </row>
    <row r="81" spans="1:5" ht="12.75">
      <c r="A81" s="35" t="s">
        <v>57</v>
      </c>
      <c r="E81" s="40" t="s">
        <v>16677</v>
      </c>
    </row>
    <row r="82" spans="1:5" ht="89.25">
      <c r="A82" t="s">
        <v>59</v>
      </c>
      <c r="E82" s="39" t="s">
        <v>14937</v>
      </c>
    </row>
    <row r="83" spans="1:16" ht="25.5">
      <c r="A83" t="s">
        <v>48</v>
      </c>
      <c s="34" t="s">
        <v>121</v>
      </c>
      <c s="34" t="s">
        <v>16678</v>
      </c>
      <c s="35" t="s">
        <v>4</v>
      </c>
      <c s="6" t="s">
        <v>16679</v>
      </c>
      <c s="36" t="s">
        <v>65</v>
      </c>
      <c s="37">
        <v>0.265</v>
      </c>
      <c s="36">
        <v>2.55178</v>
      </c>
      <c s="36">
        <f>ROUND(G83*H83,6)</f>
      </c>
      <c r="L83" s="38">
        <v>0</v>
      </c>
      <c s="32">
        <f>ROUND(ROUND(L83,2)*ROUND(G83,3),2)</f>
      </c>
      <c s="36" t="s">
        <v>6078</v>
      </c>
      <c>
        <f>(M83*21)/100</f>
      </c>
      <c t="s">
        <v>26</v>
      </c>
    </row>
    <row r="84" spans="1:5" ht="12.75">
      <c r="A84" s="35" t="s">
        <v>55</v>
      </c>
      <c r="E84" s="39" t="s">
        <v>16680</v>
      </c>
    </row>
    <row r="85" spans="1:5" ht="12.75">
      <c r="A85" s="35" t="s">
        <v>57</v>
      </c>
      <c r="E85" s="40" t="s">
        <v>16681</v>
      </c>
    </row>
    <row r="86" spans="1:5" ht="89.25">
      <c r="A86" t="s">
        <v>59</v>
      </c>
      <c r="E86" s="39" t="s">
        <v>14941</v>
      </c>
    </row>
    <row r="87" spans="1:16" ht="25.5">
      <c r="A87" t="s">
        <v>48</v>
      </c>
      <c s="34" t="s">
        <v>124</v>
      </c>
      <c s="34" t="s">
        <v>16682</v>
      </c>
      <c s="35" t="s">
        <v>4</v>
      </c>
      <c s="6" t="s">
        <v>16683</v>
      </c>
      <c s="36" t="s">
        <v>697</v>
      </c>
      <c s="37">
        <v>2.121</v>
      </c>
      <c s="36">
        <v>0.01007</v>
      </c>
      <c s="36">
        <f>ROUND(G87*H87,6)</f>
      </c>
      <c r="L87" s="38">
        <v>0</v>
      </c>
      <c s="32">
        <f>ROUND(ROUND(L87,2)*ROUND(G87,3),2)</f>
      </c>
      <c s="36" t="s">
        <v>6078</v>
      </c>
      <c>
        <f>(M87*21)/100</f>
      </c>
      <c t="s">
        <v>26</v>
      </c>
    </row>
    <row r="88" spans="1:5" ht="12.75">
      <c r="A88" s="35" t="s">
        <v>55</v>
      </c>
      <c r="E88" s="39" t="s">
        <v>4</v>
      </c>
    </row>
    <row r="89" spans="1:5" ht="12.75">
      <c r="A89" s="35" t="s">
        <v>57</v>
      </c>
      <c r="E89" s="40" t="s">
        <v>16684</v>
      </c>
    </row>
    <row r="90" spans="1:5" ht="12.75">
      <c r="A90" t="s">
        <v>59</v>
      </c>
      <c r="E90" s="39" t="s">
        <v>4</v>
      </c>
    </row>
    <row r="91" spans="1:16" ht="25.5">
      <c r="A91" t="s">
        <v>48</v>
      </c>
      <c s="34" t="s">
        <v>127</v>
      </c>
      <c s="34" t="s">
        <v>16685</v>
      </c>
      <c s="35" t="s">
        <v>4</v>
      </c>
      <c s="6" t="s">
        <v>16686</v>
      </c>
      <c s="36" t="s">
        <v>697</v>
      </c>
      <c s="37">
        <v>2.121</v>
      </c>
      <c s="36">
        <v>0</v>
      </c>
      <c s="36">
        <f>ROUND(G91*H91,6)</f>
      </c>
      <c r="L91" s="38">
        <v>0</v>
      </c>
      <c s="32">
        <f>ROUND(ROUND(L91,2)*ROUND(G91,3),2)</f>
      </c>
      <c s="36" t="s">
        <v>6078</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16138</v>
      </c>
      <c s="35" t="s">
        <v>4</v>
      </c>
      <c s="6" t="s">
        <v>16687</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16688</v>
      </c>
    </row>
    <row r="98" spans="1:5" ht="51">
      <c r="A98" t="s">
        <v>59</v>
      </c>
      <c r="E98" s="39" t="s">
        <v>9411</v>
      </c>
    </row>
    <row r="99" spans="1:16" ht="12.75">
      <c r="A99" t="s">
        <v>48</v>
      </c>
      <c s="34" t="s">
        <v>133</v>
      </c>
      <c s="34" t="s">
        <v>16689</v>
      </c>
      <c s="35" t="s">
        <v>4</v>
      </c>
      <c s="6" t="s">
        <v>16690</v>
      </c>
      <c s="36" t="s">
        <v>697</v>
      </c>
      <c s="37">
        <v>78.904</v>
      </c>
      <c s="36">
        <v>0.000465</v>
      </c>
      <c s="36">
        <f>ROUND(G99*H99,6)</f>
      </c>
      <c r="L99" s="38">
        <v>0</v>
      </c>
      <c s="32">
        <f>ROUND(ROUND(L99,2)*ROUND(G99,3),2)</f>
      </c>
      <c s="36" t="s">
        <v>54</v>
      </c>
      <c>
        <f>(M99*21)/100</f>
      </c>
      <c t="s">
        <v>26</v>
      </c>
    </row>
    <row r="100" spans="1:5" ht="12.75">
      <c r="A100" s="35" t="s">
        <v>55</v>
      </c>
      <c r="E100" s="39" t="s">
        <v>16575</v>
      </c>
    </row>
    <row r="101" spans="1:5" ht="12.75">
      <c r="A101" s="35" t="s">
        <v>57</v>
      </c>
      <c r="E101" s="40" t="s">
        <v>16691</v>
      </c>
    </row>
    <row r="102" spans="1:5" ht="12.75">
      <c r="A102" t="s">
        <v>59</v>
      </c>
      <c r="E102" s="39" t="s">
        <v>4</v>
      </c>
    </row>
    <row r="103" spans="1:16" ht="12.75">
      <c r="A103" t="s">
        <v>48</v>
      </c>
      <c s="34" t="s">
        <v>136</v>
      </c>
      <c s="34" t="s">
        <v>16692</v>
      </c>
      <c s="35" t="s">
        <v>4</v>
      </c>
      <c s="6" t="s">
        <v>16693</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16694</v>
      </c>
    </row>
    <row r="106" spans="1:5" ht="12.75">
      <c r="A106" t="s">
        <v>59</v>
      </c>
      <c r="E106" s="39" t="s">
        <v>4</v>
      </c>
    </row>
    <row r="107" spans="1:16" ht="12.75">
      <c r="A107" t="s">
        <v>48</v>
      </c>
      <c s="34" t="s">
        <v>139</v>
      </c>
      <c s="34" t="s">
        <v>16695</v>
      </c>
      <c s="35" t="s">
        <v>4</v>
      </c>
      <c s="6" t="s">
        <v>16696</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16697</v>
      </c>
    </row>
    <row r="110" spans="1:5" ht="12.75">
      <c r="A110" t="s">
        <v>59</v>
      </c>
      <c r="E110" s="39" t="s">
        <v>4</v>
      </c>
    </row>
    <row r="111" spans="1:13" ht="12.75">
      <c r="A111" t="s">
        <v>45</v>
      </c>
      <c r="C111" s="31" t="s">
        <v>25</v>
      </c>
      <c r="E111" s="33" t="s">
        <v>4606</v>
      </c>
      <c r="J111" s="32">
        <f>0</f>
      </c>
      <c s="32">
        <f>0</f>
      </c>
      <c s="32">
        <f>0+L112+L116+L120+L124+L128+L132+L136+L140+L144+L148</f>
      </c>
      <c s="32">
        <f>0+M112+M116+M120+M124+M128+M132+M136+M140+M144+M148</f>
      </c>
    </row>
    <row r="112" spans="1:16" ht="12.75">
      <c r="A112" t="s">
        <v>48</v>
      </c>
      <c s="34" t="s">
        <v>142</v>
      </c>
      <c s="34" t="s">
        <v>15924</v>
      </c>
      <c s="35" t="s">
        <v>4</v>
      </c>
      <c s="6" t="s">
        <v>15925</v>
      </c>
      <c s="36" t="s">
        <v>92</v>
      </c>
      <c s="37">
        <v>14</v>
      </c>
      <c s="36">
        <v>0.0001</v>
      </c>
      <c s="36">
        <f>ROUND(G112*H112,6)</f>
      </c>
      <c r="L112" s="38">
        <v>0</v>
      </c>
      <c s="32">
        <f>ROUND(ROUND(L112,2)*ROUND(G112,3),2)</f>
      </c>
      <c s="36" t="s">
        <v>6078</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15926</v>
      </c>
      <c s="35" t="s">
        <v>4</v>
      </c>
      <c s="6" t="s">
        <v>15927</v>
      </c>
      <c s="36" t="s">
        <v>71</v>
      </c>
      <c s="37">
        <v>209</v>
      </c>
      <c s="36">
        <v>0.0001</v>
      </c>
      <c s="36">
        <f>ROUND(G116*H116,6)</f>
      </c>
      <c r="L116" s="38">
        <v>0</v>
      </c>
      <c s="32">
        <f>ROUND(ROUND(L116,2)*ROUND(G116,3),2)</f>
      </c>
      <c s="36" t="s">
        <v>6078</v>
      </c>
      <c>
        <f>(M116*21)/100</f>
      </c>
      <c t="s">
        <v>26</v>
      </c>
    </row>
    <row r="117" spans="1:5" ht="12.75">
      <c r="A117" s="35" t="s">
        <v>55</v>
      </c>
      <c r="E117" s="39" t="s">
        <v>4</v>
      </c>
    </row>
    <row r="118" spans="1:5" ht="12.75">
      <c r="A118" s="35" t="s">
        <v>57</v>
      </c>
      <c r="E118" s="40" t="s">
        <v>16698</v>
      </c>
    </row>
    <row r="119" spans="1:5" ht="12.75">
      <c r="A119" t="s">
        <v>59</v>
      </c>
      <c r="E119" s="39" t="s">
        <v>4</v>
      </c>
    </row>
    <row r="120" spans="1:16" ht="25.5">
      <c r="A120" t="s">
        <v>48</v>
      </c>
      <c s="34" t="s">
        <v>148</v>
      </c>
      <c s="34" t="s">
        <v>16699</v>
      </c>
      <c s="35" t="s">
        <v>4</v>
      </c>
      <c s="6" t="s">
        <v>16700</v>
      </c>
      <c s="36" t="s">
        <v>92</v>
      </c>
      <c s="37">
        <v>161</v>
      </c>
      <c s="36">
        <v>0.00032</v>
      </c>
      <c s="36">
        <f>ROUND(G120*H120,6)</f>
      </c>
      <c r="L120" s="38">
        <v>0</v>
      </c>
      <c s="32">
        <f>ROUND(ROUND(L120,2)*ROUND(G120,3),2)</f>
      </c>
      <c s="36" t="s">
        <v>6078</v>
      </c>
      <c>
        <f>(M120*21)/100</f>
      </c>
      <c t="s">
        <v>26</v>
      </c>
    </row>
    <row r="121" spans="1:5" ht="12.75">
      <c r="A121" s="35" t="s">
        <v>55</v>
      </c>
      <c r="E121" s="39" t="s">
        <v>16701</v>
      </c>
    </row>
    <row r="122" spans="1:5" ht="25.5">
      <c r="A122" s="35" t="s">
        <v>57</v>
      </c>
      <c r="E122" s="40" t="s">
        <v>16702</v>
      </c>
    </row>
    <row r="123" spans="1:5" ht="38.25">
      <c r="A123" t="s">
        <v>59</v>
      </c>
      <c r="E123" s="39" t="s">
        <v>16703</v>
      </c>
    </row>
    <row r="124" spans="1:16" ht="12.75">
      <c r="A124" t="s">
        <v>48</v>
      </c>
      <c s="34" t="s">
        <v>151</v>
      </c>
      <c s="34" t="s">
        <v>15950</v>
      </c>
      <c s="35" t="s">
        <v>4</v>
      </c>
      <c s="6" t="s">
        <v>15951</v>
      </c>
      <c s="36" t="s">
        <v>71</v>
      </c>
      <c s="37">
        <v>190</v>
      </c>
      <c s="36">
        <v>0</v>
      </c>
      <c s="36">
        <f>ROUND(G124*H124,6)</f>
      </c>
      <c r="L124" s="38">
        <v>0</v>
      </c>
      <c s="32">
        <f>ROUND(ROUND(L124,2)*ROUND(G124,3),2)</f>
      </c>
      <c s="36" t="s">
        <v>6078</v>
      </c>
      <c>
        <f>(M124*21)/100</f>
      </c>
      <c t="s">
        <v>26</v>
      </c>
    </row>
    <row r="125" spans="1:5" ht="12.75">
      <c r="A125" s="35" t="s">
        <v>55</v>
      </c>
      <c r="E125" s="39" t="s">
        <v>4</v>
      </c>
    </row>
    <row r="126" spans="1:5" ht="12.75">
      <c r="A126" s="35" t="s">
        <v>57</v>
      </c>
      <c r="E126" s="40" t="s">
        <v>16704</v>
      </c>
    </row>
    <row r="127" spans="1:5" ht="25.5">
      <c r="A127" t="s">
        <v>59</v>
      </c>
      <c r="E127" s="39" t="s">
        <v>15953</v>
      </c>
    </row>
    <row r="128" spans="1:16" ht="12.75">
      <c r="A128" t="s">
        <v>48</v>
      </c>
      <c s="34" t="s">
        <v>154</v>
      </c>
      <c s="34" t="s">
        <v>15954</v>
      </c>
      <c s="35" t="s">
        <v>4</v>
      </c>
      <c s="6" t="s">
        <v>15955</v>
      </c>
      <c s="36" t="s">
        <v>92</v>
      </c>
      <c s="37">
        <v>17</v>
      </c>
      <c s="36">
        <v>0</v>
      </c>
      <c s="36">
        <f>ROUND(G128*H128,6)</f>
      </c>
      <c r="L128" s="38">
        <v>0</v>
      </c>
      <c s="32">
        <f>ROUND(ROUND(L128,2)*ROUND(G128,3),2)</f>
      </c>
      <c s="36" t="s">
        <v>6078</v>
      </c>
      <c>
        <f>(M128*21)/100</f>
      </c>
      <c t="s">
        <v>26</v>
      </c>
    </row>
    <row r="129" spans="1:5" ht="12.75">
      <c r="A129" s="35" t="s">
        <v>55</v>
      </c>
      <c r="E129" s="39" t="s">
        <v>4</v>
      </c>
    </row>
    <row r="130" spans="1:5" ht="12.75">
      <c r="A130" s="35" t="s">
        <v>57</v>
      </c>
      <c r="E130" s="40" t="s">
        <v>4</v>
      </c>
    </row>
    <row r="131" spans="1:5" ht="25.5">
      <c r="A131" t="s">
        <v>59</v>
      </c>
      <c r="E131" s="39" t="s">
        <v>15953</v>
      </c>
    </row>
    <row r="132" spans="1:16" ht="25.5">
      <c r="A132" t="s">
        <v>48</v>
      </c>
      <c s="34" t="s">
        <v>157</v>
      </c>
      <c s="34" t="s">
        <v>16705</v>
      </c>
      <c s="35" t="s">
        <v>4</v>
      </c>
      <c s="6" t="s">
        <v>16706</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16707</v>
      </c>
      <c s="35" t="s">
        <v>4</v>
      </c>
      <c s="6" t="s">
        <v>16708</v>
      </c>
      <c s="36" t="s">
        <v>92</v>
      </c>
      <c s="37">
        <v>1</v>
      </c>
      <c s="36">
        <v>0</v>
      </c>
      <c s="36">
        <f>ROUND(G136*H136,6)</f>
      </c>
      <c r="L136" s="38">
        <v>0</v>
      </c>
      <c s="32">
        <f>ROUND(ROUND(L136,2)*ROUND(G136,3),2)</f>
      </c>
      <c s="36" t="s">
        <v>54</v>
      </c>
      <c>
        <f>(M136*21)/100</f>
      </c>
      <c t="s">
        <v>26</v>
      </c>
    </row>
    <row r="137" spans="1:5" ht="25.5">
      <c r="A137" s="35" t="s">
        <v>55</v>
      </c>
      <c r="E137" s="39" t="s">
        <v>16709</v>
      </c>
    </row>
    <row r="138" spans="1:5" ht="12.75">
      <c r="A138" s="35" t="s">
        <v>57</v>
      </c>
      <c r="E138" s="40" t="s">
        <v>4</v>
      </c>
    </row>
    <row r="139" spans="1:5" ht="12.75">
      <c r="A139" t="s">
        <v>59</v>
      </c>
      <c r="E139" s="39" t="s">
        <v>4</v>
      </c>
    </row>
    <row r="140" spans="1:16" ht="12.75">
      <c r="A140" t="s">
        <v>48</v>
      </c>
      <c s="34" t="s">
        <v>163</v>
      </c>
      <c s="34" t="s">
        <v>16710</v>
      </c>
      <c s="35" t="s">
        <v>4</v>
      </c>
      <c s="6" t="s">
        <v>16711</v>
      </c>
      <c s="36" t="s">
        <v>1128</v>
      </c>
      <c s="37">
        <v>1</v>
      </c>
      <c s="36">
        <v>0</v>
      </c>
      <c s="36">
        <f>ROUND(G140*H140,6)</f>
      </c>
      <c r="L140" s="38">
        <v>0</v>
      </c>
      <c s="32">
        <f>ROUND(ROUND(L140,2)*ROUND(G140,3),2)</f>
      </c>
      <c s="36" t="s">
        <v>54</v>
      </c>
      <c>
        <f>(M140*21)/100</f>
      </c>
      <c t="s">
        <v>26</v>
      </c>
    </row>
    <row r="141" spans="1:5" ht="25.5">
      <c r="A141" s="35" t="s">
        <v>55</v>
      </c>
      <c r="E141" s="39" t="s">
        <v>16712</v>
      </c>
    </row>
    <row r="142" spans="1:5" ht="12.75">
      <c r="A142" s="35" t="s">
        <v>57</v>
      </c>
      <c r="E142" s="40" t="s">
        <v>4</v>
      </c>
    </row>
    <row r="143" spans="1:5" ht="12.75">
      <c r="A143" t="s">
        <v>59</v>
      </c>
      <c r="E143" s="39" t="s">
        <v>4</v>
      </c>
    </row>
    <row r="144" spans="1:16" ht="12.75">
      <c r="A144" t="s">
        <v>48</v>
      </c>
      <c s="34" t="s">
        <v>166</v>
      </c>
      <c s="34" t="s">
        <v>16713</v>
      </c>
      <c s="35" t="s">
        <v>4</v>
      </c>
      <c s="6" t="s">
        <v>16714</v>
      </c>
      <c s="36" t="s">
        <v>1128</v>
      </c>
      <c s="37">
        <v>1</v>
      </c>
      <c s="36">
        <v>0</v>
      </c>
      <c s="36">
        <f>ROUND(G144*H144,6)</f>
      </c>
      <c r="L144" s="38">
        <v>0</v>
      </c>
      <c s="32">
        <f>ROUND(ROUND(L144,2)*ROUND(G144,3),2)</f>
      </c>
      <c s="36" t="s">
        <v>54</v>
      </c>
      <c>
        <f>(M144*21)/100</f>
      </c>
      <c t="s">
        <v>26</v>
      </c>
    </row>
    <row r="145" spans="1:5" ht="25.5">
      <c r="A145" s="35" t="s">
        <v>55</v>
      </c>
      <c r="E145" s="39" t="s">
        <v>16712</v>
      </c>
    </row>
    <row r="146" spans="1:5" ht="12.75">
      <c r="A146" s="35" t="s">
        <v>57</v>
      </c>
      <c r="E146" s="40" t="s">
        <v>4</v>
      </c>
    </row>
    <row r="147" spans="1:5" ht="12.75">
      <c r="A147" t="s">
        <v>59</v>
      </c>
      <c r="E147" s="39" t="s">
        <v>4</v>
      </c>
    </row>
    <row r="148" spans="1:16" ht="12.75">
      <c r="A148" t="s">
        <v>48</v>
      </c>
      <c s="34" t="s">
        <v>169</v>
      </c>
      <c s="34" t="s">
        <v>16715</v>
      </c>
      <c s="35" t="s">
        <v>4</v>
      </c>
      <c s="6" t="s">
        <v>16716</v>
      </c>
      <c s="36" t="s">
        <v>1128</v>
      </c>
      <c s="37">
        <v>1</v>
      </c>
      <c s="36">
        <v>0</v>
      </c>
      <c s="36">
        <f>ROUND(G148*H148,6)</f>
      </c>
      <c r="L148" s="38">
        <v>0</v>
      </c>
      <c s="32">
        <f>ROUND(ROUND(L148,2)*ROUND(G148,3),2)</f>
      </c>
      <c s="36" t="s">
        <v>54</v>
      </c>
      <c>
        <f>(M148*21)/100</f>
      </c>
      <c t="s">
        <v>26</v>
      </c>
    </row>
    <row r="149" spans="1:5" ht="25.5">
      <c r="A149" s="35" t="s">
        <v>55</v>
      </c>
      <c r="E149" s="39" t="s">
        <v>16712</v>
      </c>
    </row>
    <row r="150" spans="1:5" ht="12.75">
      <c r="A150" s="35" t="s">
        <v>57</v>
      </c>
      <c r="E150" s="40" t="s">
        <v>4</v>
      </c>
    </row>
    <row r="151" spans="1:5" ht="12.75">
      <c r="A151" t="s">
        <v>59</v>
      </c>
      <c r="E151" s="39" t="s">
        <v>4</v>
      </c>
    </row>
    <row r="152" spans="1:13" ht="12.75">
      <c r="A152" t="s">
        <v>45</v>
      </c>
      <c r="C152" s="31" t="s">
        <v>6202</v>
      </c>
      <c r="E152" s="33" t="s">
        <v>6203</v>
      </c>
      <c r="J152" s="32">
        <f>0</f>
      </c>
      <c s="32">
        <f>0</f>
      </c>
      <c s="32">
        <f>0+L153</f>
      </c>
      <c s="32">
        <f>0+M153</f>
      </c>
    </row>
    <row r="153" spans="1:16" ht="25.5">
      <c r="A153" t="s">
        <v>48</v>
      </c>
      <c s="34" t="s">
        <v>172</v>
      </c>
      <c s="34" t="s">
        <v>10819</v>
      </c>
      <c s="35" t="s">
        <v>4</v>
      </c>
      <c s="6" t="s">
        <v>16717</v>
      </c>
      <c s="36" t="s">
        <v>697</v>
      </c>
      <c s="37">
        <v>38.095</v>
      </c>
      <c s="36">
        <v>0.0035</v>
      </c>
      <c s="36">
        <f>ROUND(G153*H153,6)</f>
      </c>
      <c r="L153" s="38">
        <v>0</v>
      </c>
      <c s="32">
        <f>ROUND(ROUND(L153,2)*ROUND(G153,3),2)</f>
      </c>
      <c s="36" t="s">
        <v>6078</v>
      </c>
      <c>
        <f>(M153*21)/100</f>
      </c>
      <c t="s">
        <v>26</v>
      </c>
    </row>
    <row r="154" spans="1:5" ht="12.75">
      <c r="A154" s="35" t="s">
        <v>55</v>
      </c>
      <c r="E154" s="39" t="s">
        <v>4</v>
      </c>
    </row>
    <row r="155" spans="1:5" ht="127.5">
      <c r="A155" s="35" t="s">
        <v>57</v>
      </c>
      <c r="E155" s="40" t="s">
        <v>16718</v>
      </c>
    </row>
    <row r="156" spans="1:5" ht="12.75">
      <c r="A156" t="s">
        <v>59</v>
      </c>
      <c r="E156" s="39" t="s">
        <v>4</v>
      </c>
    </row>
    <row r="157" spans="1:13" ht="12.75">
      <c r="A157" t="s">
        <v>45</v>
      </c>
      <c r="C157" s="31" t="s">
        <v>89</v>
      </c>
      <c r="E157" s="33" t="s">
        <v>4268</v>
      </c>
      <c r="J157" s="32">
        <f>0</f>
      </c>
      <c s="32">
        <f>0</f>
      </c>
      <c s="32">
        <f>0+L158+L162+L166+L170+L174+L178+L182+L186+L190+L194+L198+L202+L206+L210+L214+L218+L222+L226</f>
      </c>
      <c s="32">
        <f>0+M158+M162+M166+M170+M174+M178+M182+M186+M190+M194+M198+M202+M206+M210+M214+M218+M222+M226</f>
      </c>
    </row>
    <row r="158" spans="1:16" ht="25.5">
      <c r="A158" t="s">
        <v>48</v>
      </c>
      <c s="34" t="s">
        <v>175</v>
      </c>
      <c s="34" t="s">
        <v>16719</v>
      </c>
      <c s="35" t="s">
        <v>4</v>
      </c>
      <c s="6" t="s">
        <v>16720</v>
      </c>
      <c s="36" t="s">
        <v>92</v>
      </c>
      <c s="37">
        <v>10</v>
      </c>
      <c s="36">
        <v>0</v>
      </c>
      <c s="36">
        <f>ROUND(G158*H158,6)</f>
      </c>
      <c r="L158" s="38">
        <v>0</v>
      </c>
      <c s="32">
        <f>ROUND(ROUND(L158,2)*ROUND(G158,3),2)</f>
      </c>
      <c s="36" t="s">
        <v>6078</v>
      </c>
      <c>
        <f>(M158*21)/100</f>
      </c>
      <c t="s">
        <v>26</v>
      </c>
    </row>
    <row r="159" spans="1:5" ht="12.75">
      <c r="A159" s="35" t="s">
        <v>55</v>
      </c>
      <c r="E159" s="39" t="s">
        <v>4</v>
      </c>
    </row>
    <row r="160" spans="1:5" ht="12.75">
      <c r="A160" s="35" t="s">
        <v>57</v>
      </c>
      <c r="E160" s="40" t="s">
        <v>4</v>
      </c>
    </row>
    <row r="161" spans="1:5" ht="38.25">
      <c r="A161" t="s">
        <v>59</v>
      </c>
      <c r="E161" s="39" t="s">
        <v>16721</v>
      </c>
    </row>
    <row r="162" spans="1:16" ht="25.5">
      <c r="A162" t="s">
        <v>48</v>
      </c>
      <c s="34" t="s">
        <v>178</v>
      </c>
      <c s="34" t="s">
        <v>16722</v>
      </c>
      <c s="35" t="s">
        <v>4</v>
      </c>
      <c s="6" t="s">
        <v>16723</v>
      </c>
      <c s="36" t="s">
        <v>71</v>
      </c>
      <c s="37">
        <v>54.6</v>
      </c>
      <c s="36">
        <v>0.48377</v>
      </c>
      <c s="36">
        <f>ROUND(G162*H162,6)</f>
      </c>
      <c r="L162" s="38">
        <v>0</v>
      </c>
      <c s="32">
        <f>ROUND(ROUND(L162,2)*ROUND(G162,3),2)</f>
      </c>
      <c s="36" t="s">
        <v>6078</v>
      </c>
      <c>
        <f>(M162*21)/100</f>
      </c>
      <c t="s">
        <v>26</v>
      </c>
    </row>
    <row r="163" spans="1:5" ht="12.75">
      <c r="A163" s="35" t="s">
        <v>55</v>
      </c>
      <c r="E163" s="39" t="s">
        <v>4</v>
      </c>
    </row>
    <row r="164" spans="1:5" ht="25.5">
      <c r="A164" s="35" t="s">
        <v>57</v>
      </c>
      <c r="E164" s="40" t="s">
        <v>16724</v>
      </c>
    </row>
    <row r="165" spans="1:5" ht="38.25">
      <c r="A165" t="s">
        <v>59</v>
      </c>
      <c r="E165" s="39" t="s">
        <v>16725</v>
      </c>
    </row>
    <row r="166" spans="1:16" ht="25.5">
      <c r="A166" t="s">
        <v>48</v>
      </c>
      <c s="34" t="s">
        <v>181</v>
      </c>
      <c s="34" t="s">
        <v>16726</v>
      </c>
      <c s="35" t="s">
        <v>4</v>
      </c>
      <c s="6" t="s">
        <v>16727</v>
      </c>
      <c s="36" t="s">
        <v>71</v>
      </c>
      <c s="37">
        <v>153.62</v>
      </c>
      <c s="36">
        <v>0.47405</v>
      </c>
      <c s="36">
        <f>ROUND(G166*H166,6)</f>
      </c>
      <c r="L166" s="38">
        <v>0</v>
      </c>
      <c s="32">
        <f>ROUND(ROUND(L166,2)*ROUND(G166,3),2)</f>
      </c>
      <c s="36" t="s">
        <v>6078</v>
      </c>
      <c>
        <f>(M166*21)/100</f>
      </c>
      <c t="s">
        <v>26</v>
      </c>
    </row>
    <row r="167" spans="1:5" ht="12.75">
      <c r="A167" s="35" t="s">
        <v>55</v>
      </c>
      <c r="E167" s="39" t="s">
        <v>4</v>
      </c>
    </row>
    <row r="168" spans="1:5" ht="165.75">
      <c r="A168" s="35" t="s">
        <v>57</v>
      </c>
      <c r="E168" s="40" t="s">
        <v>16728</v>
      </c>
    </row>
    <row r="169" spans="1:5" ht="38.25">
      <c r="A169" t="s">
        <v>59</v>
      </c>
      <c r="E169" s="39" t="s">
        <v>16725</v>
      </c>
    </row>
    <row r="170" spans="1:16" ht="12.75">
      <c r="A170" t="s">
        <v>48</v>
      </c>
      <c s="34" t="s">
        <v>184</v>
      </c>
      <c s="34" t="s">
        <v>16729</v>
      </c>
      <c s="35" t="s">
        <v>4</v>
      </c>
      <c s="6" t="s">
        <v>16730</v>
      </c>
      <c s="36" t="s">
        <v>697</v>
      </c>
      <c s="37">
        <v>1.48</v>
      </c>
      <c s="36">
        <v>0.276</v>
      </c>
      <c s="36">
        <f>ROUND(G170*H170,6)</f>
      </c>
      <c r="L170" s="38">
        <v>0</v>
      </c>
      <c s="32">
        <f>ROUND(ROUND(L170,2)*ROUND(G170,3),2)</f>
      </c>
      <c s="36" t="s">
        <v>6078</v>
      </c>
      <c>
        <f>(M170*21)/100</f>
      </c>
      <c t="s">
        <v>26</v>
      </c>
    </row>
    <row r="171" spans="1:5" ht="12.75">
      <c r="A171" s="35" t="s">
        <v>55</v>
      </c>
      <c r="E171" s="39" t="s">
        <v>4</v>
      </c>
    </row>
    <row r="172" spans="1:5" ht="25.5">
      <c r="A172" s="35" t="s">
        <v>57</v>
      </c>
      <c r="E172" s="40" t="s">
        <v>16731</v>
      </c>
    </row>
    <row r="173" spans="1:5" ht="12.75">
      <c r="A173" t="s">
        <v>59</v>
      </c>
      <c r="E173" s="39" t="s">
        <v>4</v>
      </c>
    </row>
    <row r="174" spans="1:16" ht="12.75">
      <c r="A174" t="s">
        <v>48</v>
      </c>
      <c s="34" t="s">
        <v>187</v>
      </c>
      <c s="34" t="s">
        <v>16732</v>
      </c>
      <c s="35" t="s">
        <v>4</v>
      </c>
      <c s="6" t="s">
        <v>16733</v>
      </c>
      <c s="36" t="s">
        <v>697</v>
      </c>
      <c s="37">
        <v>21.33</v>
      </c>
      <c s="36">
        <v>0.276</v>
      </c>
      <c s="36">
        <f>ROUND(G174*H174,6)</f>
      </c>
      <c r="L174" s="38">
        <v>0</v>
      </c>
      <c s="32">
        <f>ROUND(ROUND(L174,2)*ROUND(G174,3),2)</f>
      </c>
      <c s="36" t="s">
        <v>6078</v>
      </c>
      <c>
        <f>(M174*21)/100</f>
      </c>
      <c t="s">
        <v>26</v>
      </c>
    </row>
    <row r="175" spans="1:5" ht="12.75">
      <c r="A175" s="35" t="s">
        <v>55</v>
      </c>
      <c r="E175" s="39" t="s">
        <v>4</v>
      </c>
    </row>
    <row r="176" spans="1:5" ht="89.25">
      <c r="A176" s="35" t="s">
        <v>57</v>
      </c>
      <c r="E176" s="40" t="s">
        <v>16734</v>
      </c>
    </row>
    <row r="177" spans="1:5" ht="12.75">
      <c r="A177" t="s">
        <v>59</v>
      </c>
      <c r="E177" s="39" t="s">
        <v>4</v>
      </c>
    </row>
    <row r="178" spans="1:16" ht="12.75">
      <c r="A178" t="s">
        <v>48</v>
      </c>
      <c s="34" t="s">
        <v>191</v>
      </c>
      <c s="34" t="s">
        <v>16735</v>
      </c>
      <c s="35" t="s">
        <v>4</v>
      </c>
      <c s="6" t="s">
        <v>16736</v>
      </c>
      <c s="36" t="s">
        <v>697</v>
      </c>
      <c s="37">
        <v>139.31</v>
      </c>
      <c s="36">
        <v>0.276</v>
      </c>
      <c s="36">
        <f>ROUND(G178*H178,6)</f>
      </c>
      <c r="L178" s="38">
        <v>0</v>
      </c>
      <c s="32">
        <f>ROUND(ROUND(L178,2)*ROUND(G178,3),2)</f>
      </c>
      <c s="36" t="s">
        <v>6078</v>
      </c>
      <c>
        <f>(M178*21)/100</f>
      </c>
      <c t="s">
        <v>26</v>
      </c>
    </row>
    <row r="179" spans="1:5" ht="12.75">
      <c r="A179" s="35" t="s">
        <v>55</v>
      </c>
      <c r="E179" s="39" t="s">
        <v>4</v>
      </c>
    </row>
    <row r="180" spans="1:5" ht="140.25">
      <c r="A180" s="35" t="s">
        <v>57</v>
      </c>
      <c r="E180" s="40" t="s">
        <v>16737</v>
      </c>
    </row>
    <row r="181" spans="1:5" ht="12.75">
      <c r="A181" t="s">
        <v>59</v>
      </c>
      <c r="E181" s="39" t="s">
        <v>4</v>
      </c>
    </row>
    <row r="182" spans="1:16" ht="25.5">
      <c r="A182" t="s">
        <v>48</v>
      </c>
      <c s="34" t="s">
        <v>194</v>
      </c>
      <c s="34" t="s">
        <v>16738</v>
      </c>
      <c s="35" t="s">
        <v>4</v>
      </c>
      <c s="6" t="s">
        <v>16739</v>
      </c>
      <c s="36" t="s">
        <v>697</v>
      </c>
      <c s="37">
        <v>19.095</v>
      </c>
      <c s="36">
        <v>0.276</v>
      </c>
      <c s="36">
        <f>ROUND(G182*H182,6)</f>
      </c>
      <c r="L182" s="38">
        <v>0</v>
      </c>
      <c s="32">
        <f>ROUND(ROUND(L182,2)*ROUND(G182,3),2)</f>
      </c>
      <c s="36" t="s">
        <v>6078</v>
      </c>
      <c>
        <f>(M182*21)/100</f>
      </c>
      <c t="s">
        <v>26</v>
      </c>
    </row>
    <row r="183" spans="1:5" ht="12.75">
      <c r="A183" s="35" t="s">
        <v>55</v>
      </c>
      <c r="E183" s="39" t="s">
        <v>4</v>
      </c>
    </row>
    <row r="184" spans="1:5" ht="89.25">
      <c r="A184" s="35" t="s">
        <v>57</v>
      </c>
      <c r="E184" s="40" t="s">
        <v>16740</v>
      </c>
    </row>
    <row r="185" spans="1:5" ht="12.75">
      <c r="A185" t="s">
        <v>59</v>
      </c>
      <c r="E185" s="39" t="s">
        <v>4</v>
      </c>
    </row>
    <row r="186" spans="1:16" ht="25.5">
      <c r="A186" t="s">
        <v>48</v>
      </c>
      <c s="34" t="s">
        <v>197</v>
      </c>
      <c s="34" t="s">
        <v>16741</v>
      </c>
      <c s="35" t="s">
        <v>4</v>
      </c>
      <c s="6" t="s">
        <v>16742</v>
      </c>
      <c s="36" t="s">
        <v>697</v>
      </c>
      <c s="37">
        <v>102.96</v>
      </c>
      <c s="36">
        <v>0.3982</v>
      </c>
      <c s="36">
        <f>ROUND(G186*H186,6)</f>
      </c>
      <c r="L186" s="38">
        <v>0</v>
      </c>
      <c s="32">
        <f>ROUND(ROUND(L186,2)*ROUND(G186,3),2)</f>
      </c>
      <c s="36" t="s">
        <v>6078</v>
      </c>
      <c>
        <f>(M186*21)/100</f>
      </c>
      <c t="s">
        <v>26</v>
      </c>
    </row>
    <row r="187" spans="1:5" ht="12.75">
      <c r="A187" s="35" t="s">
        <v>55</v>
      </c>
      <c r="E187" s="39" t="s">
        <v>4</v>
      </c>
    </row>
    <row r="188" spans="1:5" ht="25.5">
      <c r="A188" s="35" t="s">
        <v>57</v>
      </c>
      <c r="E188" s="40" t="s">
        <v>16743</v>
      </c>
    </row>
    <row r="189" spans="1:5" ht="12.75">
      <c r="A189" t="s">
        <v>59</v>
      </c>
      <c r="E189" s="39" t="s">
        <v>4</v>
      </c>
    </row>
    <row r="190" spans="1:16" ht="12.75">
      <c r="A190" t="s">
        <v>48</v>
      </c>
      <c s="34" t="s">
        <v>200</v>
      </c>
      <c s="34" t="s">
        <v>16744</v>
      </c>
      <c s="35" t="s">
        <v>4</v>
      </c>
      <c s="6" t="s">
        <v>16745</v>
      </c>
      <c s="36" t="s">
        <v>697</v>
      </c>
      <c s="37">
        <v>3.105</v>
      </c>
      <c s="36">
        <v>0.265</v>
      </c>
      <c s="36">
        <f>ROUND(G190*H190,6)</f>
      </c>
      <c r="L190" s="38">
        <v>0</v>
      </c>
      <c s="32">
        <f>ROUND(ROUND(L190,2)*ROUND(G190,3),2)</f>
      </c>
      <c s="36" t="s">
        <v>6078</v>
      </c>
      <c>
        <f>(M190*21)/100</f>
      </c>
      <c t="s">
        <v>26</v>
      </c>
    </row>
    <row r="191" spans="1:5" ht="12.75">
      <c r="A191" s="35" t="s">
        <v>55</v>
      </c>
      <c r="E191" s="39" t="s">
        <v>4</v>
      </c>
    </row>
    <row r="192" spans="1:5" ht="25.5">
      <c r="A192" s="35" t="s">
        <v>57</v>
      </c>
      <c r="E192" s="40" t="s">
        <v>16746</v>
      </c>
    </row>
    <row r="193" spans="1:5" ht="12.75">
      <c r="A193" t="s">
        <v>59</v>
      </c>
      <c r="E193" s="39" t="s">
        <v>4</v>
      </c>
    </row>
    <row r="194" spans="1:16" ht="25.5">
      <c r="A194" t="s">
        <v>48</v>
      </c>
      <c s="34" t="s">
        <v>203</v>
      </c>
      <c s="34" t="s">
        <v>16747</v>
      </c>
      <c s="35" t="s">
        <v>4</v>
      </c>
      <c s="6" t="s">
        <v>16748</v>
      </c>
      <c s="36" t="s">
        <v>697</v>
      </c>
      <c s="37">
        <v>70.84</v>
      </c>
      <c s="36">
        <v>0.3265</v>
      </c>
      <c s="36">
        <f>ROUND(G194*H194,6)</f>
      </c>
      <c r="L194" s="38">
        <v>0</v>
      </c>
      <c s="32">
        <f>ROUND(ROUND(L194,2)*ROUND(G194,3),2)</f>
      </c>
      <c s="36" t="s">
        <v>6078</v>
      </c>
      <c>
        <f>(M194*21)/100</f>
      </c>
      <c t="s">
        <v>26</v>
      </c>
    </row>
    <row r="195" spans="1:5" ht="12.75">
      <c r="A195" s="35" t="s">
        <v>55</v>
      </c>
      <c r="E195" s="39" t="s">
        <v>4</v>
      </c>
    </row>
    <row r="196" spans="1:5" ht="25.5">
      <c r="A196" s="35" t="s">
        <v>57</v>
      </c>
      <c r="E196" s="40" t="s">
        <v>16749</v>
      </c>
    </row>
    <row r="197" spans="1:5" ht="12.75">
      <c r="A197" t="s">
        <v>59</v>
      </c>
      <c r="E197" s="39" t="s">
        <v>4</v>
      </c>
    </row>
    <row r="198" spans="1:16" ht="25.5">
      <c r="A198" t="s">
        <v>48</v>
      </c>
      <c s="34" t="s">
        <v>206</v>
      </c>
      <c s="34" t="s">
        <v>16750</v>
      </c>
      <c s="35" t="s">
        <v>4</v>
      </c>
      <c s="6" t="s">
        <v>16751</v>
      </c>
      <c s="36" t="s">
        <v>697</v>
      </c>
      <c s="37">
        <v>471.293</v>
      </c>
      <c s="36">
        <v>0.3265</v>
      </c>
      <c s="36">
        <f>ROUND(G198*H198,6)</f>
      </c>
      <c r="L198" s="38">
        <v>0</v>
      </c>
      <c s="32">
        <f>ROUND(ROUND(L198,2)*ROUND(G198,3),2)</f>
      </c>
      <c s="36" t="s">
        <v>6078</v>
      </c>
      <c>
        <f>(M198*21)/100</f>
      </c>
      <c t="s">
        <v>26</v>
      </c>
    </row>
    <row r="199" spans="1:5" ht="12.75">
      <c r="A199" s="35" t="s">
        <v>55</v>
      </c>
      <c r="E199" s="39" t="s">
        <v>4</v>
      </c>
    </row>
    <row r="200" spans="1:5" ht="89.25">
      <c r="A200" s="35" t="s">
        <v>57</v>
      </c>
      <c r="E200" s="40" t="s">
        <v>16752</v>
      </c>
    </row>
    <row r="201" spans="1:5" ht="12.75">
      <c r="A201" t="s">
        <v>59</v>
      </c>
      <c r="E201" s="39" t="s">
        <v>4</v>
      </c>
    </row>
    <row r="202" spans="1:16" ht="38.25">
      <c r="A202" t="s">
        <v>48</v>
      </c>
      <c s="34" t="s">
        <v>209</v>
      </c>
      <c s="34" t="s">
        <v>16753</v>
      </c>
      <c s="35" t="s">
        <v>4</v>
      </c>
      <c s="6" t="s">
        <v>16754</v>
      </c>
      <c s="36" t="s">
        <v>697</v>
      </c>
      <c s="37">
        <v>1451.814</v>
      </c>
      <c s="36">
        <v>0.0003</v>
      </c>
      <c s="36">
        <f>ROUND(G202*H202,6)</f>
      </c>
      <c r="L202" s="38">
        <v>0</v>
      </c>
      <c s="32">
        <f>ROUND(ROUND(L202,2)*ROUND(G202,3),2)</f>
      </c>
      <c s="36" t="s">
        <v>6078</v>
      </c>
      <c>
        <f>(M202*21)/100</f>
      </c>
      <c t="s">
        <v>26</v>
      </c>
    </row>
    <row r="203" spans="1:5" ht="12.75">
      <c r="A203" s="35" t="s">
        <v>55</v>
      </c>
      <c r="E203" s="39" t="s">
        <v>4</v>
      </c>
    </row>
    <row r="204" spans="1:5" ht="409.5">
      <c r="A204" s="35" t="s">
        <v>57</v>
      </c>
      <c r="E204" s="40" t="s">
        <v>16755</v>
      </c>
    </row>
    <row r="205" spans="1:5" ht="25.5">
      <c r="A205" t="s">
        <v>59</v>
      </c>
      <c r="E205" s="39" t="s">
        <v>16756</v>
      </c>
    </row>
    <row r="206" spans="1:16" ht="38.25">
      <c r="A206" t="s">
        <v>48</v>
      </c>
      <c s="34" t="s">
        <v>212</v>
      </c>
      <c s="34" t="s">
        <v>16757</v>
      </c>
      <c s="35" t="s">
        <v>4</v>
      </c>
      <c s="6" t="s">
        <v>16758</v>
      </c>
      <c s="36" t="s">
        <v>697</v>
      </c>
      <c s="37">
        <v>755.332</v>
      </c>
      <c s="36">
        <v>0</v>
      </c>
      <c s="36">
        <f>ROUND(G206*H206,6)</f>
      </c>
      <c r="L206" s="38">
        <v>0</v>
      </c>
      <c s="32">
        <f>ROUND(ROUND(L206,2)*ROUND(G206,3),2)</f>
      </c>
      <c s="36" t="s">
        <v>6078</v>
      </c>
      <c>
        <f>(M206*21)/100</f>
      </c>
      <c t="s">
        <v>26</v>
      </c>
    </row>
    <row r="207" spans="1:5" ht="12.75">
      <c r="A207" s="35" t="s">
        <v>55</v>
      </c>
      <c r="E207" s="39" t="s">
        <v>4</v>
      </c>
    </row>
    <row r="208" spans="1:5" ht="140.25">
      <c r="A208" s="35" t="s">
        <v>57</v>
      </c>
      <c r="E208" s="40" t="s">
        <v>16759</v>
      </c>
    </row>
    <row r="209" spans="1:5" ht="25.5">
      <c r="A209" t="s">
        <v>59</v>
      </c>
      <c r="E209" s="39" t="s">
        <v>16756</v>
      </c>
    </row>
    <row r="210" spans="1:16" ht="25.5">
      <c r="A210" t="s">
        <v>48</v>
      </c>
      <c s="34" t="s">
        <v>215</v>
      </c>
      <c s="34" t="s">
        <v>11339</v>
      </c>
      <c s="35" t="s">
        <v>4</v>
      </c>
      <c s="6" t="s">
        <v>13449</v>
      </c>
      <c s="36" t="s">
        <v>697</v>
      </c>
      <c s="37">
        <v>95.11</v>
      </c>
      <c s="36">
        <v>0.00013</v>
      </c>
      <c s="36">
        <f>ROUND(G210*H210,6)</f>
      </c>
      <c r="L210" s="38">
        <v>0</v>
      </c>
      <c s="32">
        <f>ROUND(ROUND(L210,2)*ROUND(G210,3),2)</f>
      </c>
      <c s="36" t="s">
        <v>6078</v>
      </c>
      <c>
        <f>(M210*21)/100</f>
      </c>
      <c t="s">
        <v>26</v>
      </c>
    </row>
    <row r="211" spans="1:5" ht="12.75">
      <c r="A211" s="35" t="s">
        <v>55</v>
      </c>
      <c r="E211" s="39" t="s">
        <v>4</v>
      </c>
    </row>
    <row r="212" spans="1:5" ht="25.5">
      <c r="A212" s="35" t="s">
        <v>57</v>
      </c>
      <c r="E212" s="40" t="s">
        <v>16760</v>
      </c>
    </row>
    <row r="213" spans="1:5" ht="63.75">
      <c r="A213" t="s">
        <v>59</v>
      </c>
      <c r="E213" s="39" t="s">
        <v>15854</v>
      </c>
    </row>
    <row r="214" spans="1:16" ht="25.5">
      <c r="A214" t="s">
        <v>48</v>
      </c>
      <c s="34" t="s">
        <v>218</v>
      </c>
      <c s="34" t="s">
        <v>16761</v>
      </c>
      <c s="35" t="s">
        <v>4</v>
      </c>
      <c s="6" t="s">
        <v>16762</v>
      </c>
      <c s="36" t="s">
        <v>697</v>
      </c>
      <c s="37">
        <v>121.155</v>
      </c>
      <c s="36">
        <v>0.00021</v>
      </c>
      <c s="36">
        <f>ROUND(G214*H214,6)</f>
      </c>
      <c r="L214" s="38">
        <v>0</v>
      </c>
      <c s="32">
        <f>ROUND(ROUND(L214,2)*ROUND(G214,3),2)</f>
      </c>
      <c s="36" t="s">
        <v>6078</v>
      </c>
      <c>
        <f>(M214*21)/100</f>
      </c>
      <c t="s">
        <v>26</v>
      </c>
    </row>
    <row r="215" spans="1:5" ht="12.75">
      <c r="A215" s="35" t="s">
        <v>55</v>
      </c>
      <c r="E215" s="39" t="s">
        <v>4</v>
      </c>
    </row>
    <row r="216" spans="1:5" ht="25.5">
      <c r="A216" s="35" t="s">
        <v>57</v>
      </c>
      <c r="E216" s="40" t="s">
        <v>16763</v>
      </c>
    </row>
    <row r="217" spans="1:5" ht="63.75">
      <c r="A217" t="s">
        <v>59</v>
      </c>
      <c r="E217" s="39" t="s">
        <v>15854</v>
      </c>
    </row>
    <row r="218" spans="1:16" ht="12.75">
      <c r="A218" t="s">
        <v>48</v>
      </c>
      <c s="34" t="s">
        <v>221</v>
      </c>
      <c s="34" t="s">
        <v>16764</v>
      </c>
      <c s="35" t="s">
        <v>4</v>
      </c>
      <c s="6" t="s">
        <v>16765</v>
      </c>
      <c s="36" t="s">
        <v>92</v>
      </c>
      <c s="37">
        <v>10</v>
      </c>
      <c s="36">
        <v>3.78</v>
      </c>
      <c s="36">
        <f>ROUND(G218*H218,6)</f>
      </c>
      <c r="L218" s="38">
        <v>0</v>
      </c>
      <c s="32">
        <f>ROUND(ROUND(L218,2)*ROUND(G218,3),2)</f>
      </c>
      <c s="36" t="s">
        <v>54</v>
      </c>
      <c>
        <f>(M218*21)/100</f>
      </c>
      <c t="s">
        <v>26</v>
      </c>
    </row>
    <row r="219" spans="1:5" ht="63.75">
      <c r="A219" s="35" t="s">
        <v>55</v>
      </c>
      <c r="E219" s="39" t="s">
        <v>16766</v>
      </c>
    </row>
    <row r="220" spans="1:5" ht="12.75">
      <c r="A220" s="35" t="s">
        <v>57</v>
      </c>
      <c r="E220" s="40" t="s">
        <v>4</v>
      </c>
    </row>
    <row r="221" spans="1:5" ht="12.75">
      <c r="A221" t="s">
        <v>59</v>
      </c>
      <c r="E221" s="39" t="s">
        <v>4</v>
      </c>
    </row>
    <row r="222" spans="1:16" ht="12.75">
      <c r="A222" t="s">
        <v>48</v>
      </c>
      <c s="34" t="s">
        <v>224</v>
      </c>
      <c s="34" t="s">
        <v>16767</v>
      </c>
      <c s="35" t="s">
        <v>4</v>
      </c>
      <c s="6" t="s">
        <v>16768</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16769</v>
      </c>
    </row>
    <row r="225" spans="1:5" ht="12.75">
      <c r="A225" t="s">
        <v>59</v>
      </c>
      <c r="E225" s="39" t="s">
        <v>4</v>
      </c>
    </row>
    <row r="226" spans="1:16" ht="25.5">
      <c r="A226" t="s">
        <v>48</v>
      </c>
      <c s="34" t="s">
        <v>637</v>
      </c>
      <c s="34" t="s">
        <v>16770</v>
      </c>
      <c s="35" t="s">
        <v>4</v>
      </c>
      <c s="6" t="s">
        <v>16771</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Rekapitulace!C299</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16776</v>
      </c>
      <c r="E8" s="30" t="s">
        <v>16775</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16777</v>
      </c>
      <c r="J26" s="32">
        <f>0</f>
      </c>
      <c s="32">
        <f>0</f>
      </c>
      <c s="32">
        <f>0+L27</f>
      </c>
      <c s="32">
        <f>0+M27</f>
      </c>
    </row>
    <row r="27" spans="1:16" ht="25.5">
      <c r="A27" t="s">
        <v>48</v>
      </c>
      <c s="34" t="s">
        <v>77</v>
      </c>
      <c s="34" t="s">
        <v>16778</v>
      </c>
      <c s="35" t="s">
        <v>4</v>
      </c>
      <c s="6" t="s">
        <v>16779</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7309</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7310</v>
      </c>
      <c s="35" t="s">
        <v>4</v>
      </c>
      <c s="6" t="s">
        <v>7311</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16780</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7551</v>
      </c>
      <c s="35" t="s">
        <v>4</v>
      </c>
      <c s="6" t="s">
        <v>7552</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7312</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7313</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16781</v>
      </c>
      <c s="35" t="s">
        <v>4</v>
      </c>
      <c s="6" t="s">
        <v>16782</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16783</v>
      </c>
    </row>
    <row r="71" spans="1:16" ht="12.75">
      <c r="A71" t="s">
        <v>48</v>
      </c>
      <c s="34" t="s">
        <v>108</v>
      </c>
      <c s="34" t="s">
        <v>16784</v>
      </c>
      <c s="35" t="s">
        <v>4</v>
      </c>
      <c s="6" t="s">
        <v>16785</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16786</v>
      </c>
    </row>
    <row r="75" spans="1:13" ht="12.75">
      <c r="A75" t="s">
        <v>45</v>
      </c>
      <c r="C75" s="31" t="s">
        <v>77</v>
      </c>
      <c r="E75" s="33" t="s">
        <v>4117</v>
      </c>
      <c r="J75" s="32">
        <f>0</f>
      </c>
      <c s="32">
        <f>0</f>
      </c>
      <c s="32">
        <f>0+L76+L80+L84</f>
      </c>
      <c s="32">
        <f>0+M76+M80+M84</f>
      </c>
    </row>
    <row r="76" spans="1:16" ht="12.75">
      <c r="A76" t="s">
        <v>48</v>
      </c>
      <c s="34" t="s">
        <v>111</v>
      </c>
      <c s="34" t="s">
        <v>4946</v>
      </c>
      <c s="35" t="s">
        <v>4</v>
      </c>
      <c s="6" t="s">
        <v>4947</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16787</v>
      </c>
    </row>
    <row r="79" spans="1:5" ht="12.75">
      <c r="A79" t="s">
        <v>59</v>
      </c>
      <c r="E79" s="39" t="s">
        <v>68</v>
      </c>
    </row>
    <row r="80" spans="1:16" ht="12.75">
      <c r="A80" t="s">
        <v>48</v>
      </c>
      <c s="34" t="s">
        <v>114</v>
      </c>
      <c s="34" t="s">
        <v>16788</v>
      </c>
      <c s="35" t="s">
        <v>4</v>
      </c>
      <c s="6" t="s">
        <v>16789</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16790</v>
      </c>
      <c s="35" t="s">
        <v>4</v>
      </c>
      <c s="6" t="s">
        <v>16791</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16787</v>
      </c>
    </row>
    <row r="87" spans="1:5" ht="12.75">
      <c r="A87" t="s">
        <v>59</v>
      </c>
      <c r="E87" s="39" t="s">
        <v>1048</v>
      </c>
    </row>
    <row r="88" spans="1:13" ht="12.75">
      <c r="A88" t="s">
        <v>45</v>
      </c>
      <c r="C88" s="31" t="s">
        <v>637</v>
      </c>
      <c r="E88" s="33" t="s">
        <v>16792</v>
      </c>
      <c r="J88" s="32">
        <f>0</f>
      </c>
      <c s="32">
        <f>0</f>
      </c>
      <c s="32">
        <f>0+L89</f>
      </c>
      <c s="32">
        <f>0+M89</f>
      </c>
    </row>
    <row r="89" spans="1:16" ht="25.5">
      <c r="A89" t="s">
        <v>48</v>
      </c>
      <c s="34" t="s">
        <v>121</v>
      </c>
      <c s="34" t="s">
        <v>16793</v>
      </c>
      <c s="35" t="s">
        <v>4</v>
      </c>
      <c s="6" t="s">
        <v>16794</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16795</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16796</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16797</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16798</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16799</v>
      </c>
    </row>
    <row r="113" spans="1:5" ht="12.75">
      <c r="A113" t="s">
        <v>59</v>
      </c>
      <c r="E113" s="39" t="s">
        <v>68</v>
      </c>
    </row>
    <row r="114" spans="1:16" ht="12.75">
      <c r="A114" t="s">
        <v>48</v>
      </c>
      <c s="34" t="s">
        <v>139</v>
      </c>
      <c s="34" t="s">
        <v>16800</v>
      </c>
      <c s="35" t="s">
        <v>4</v>
      </c>
      <c s="6" t="s">
        <v>16801</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16802</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16803</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16804</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16805</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16806</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16807</v>
      </c>
      <c s="35" t="s">
        <v>4</v>
      </c>
      <c s="6" t="s">
        <v>16808</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16809</v>
      </c>
    </row>
    <row r="145" spans="1:5" ht="12.75">
      <c r="A145" t="s">
        <v>59</v>
      </c>
      <c r="E145" s="39" t="s">
        <v>68</v>
      </c>
    </row>
    <row r="146" spans="1:16" ht="12.75">
      <c r="A146" t="s">
        <v>48</v>
      </c>
      <c s="34" t="s">
        <v>163</v>
      </c>
      <c s="34" t="s">
        <v>7319</v>
      </c>
      <c s="35" t="s">
        <v>4</v>
      </c>
      <c s="6" t="s">
        <v>7320</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7321</v>
      </c>
    </row>
    <row r="150" spans="1:13" ht="12.75">
      <c r="A150" t="s">
        <v>45</v>
      </c>
      <c r="C150" s="31" t="s">
        <v>273</v>
      </c>
      <c r="E150" s="33" t="s">
        <v>7325</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16810</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16811</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16812</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16813</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16814</v>
      </c>
    </row>
    <row r="170" spans="1:5" ht="12.75">
      <c r="A170" t="s">
        <v>59</v>
      </c>
      <c r="E170" s="39" t="s">
        <v>68</v>
      </c>
    </row>
    <row r="171" spans="1:16" ht="25.5">
      <c r="A171" t="s">
        <v>48</v>
      </c>
      <c s="34" t="s">
        <v>181</v>
      </c>
      <c s="34" t="s">
        <v>16815</v>
      </c>
      <c s="35" t="s">
        <v>4</v>
      </c>
      <c s="6" t="s">
        <v>16816</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16817</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16818</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16819</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16820</v>
      </c>
    </row>
    <row r="186" spans="1:5" ht="12.75">
      <c r="A186" t="s">
        <v>59</v>
      </c>
      <c r="E186" s="39" t="s">
        <v>68</v>
      </c>
    </row>
    <row r="187" spans="1:16" ht="25.5">
      <c r="A187" t="s">
        <v>48</v>
      </c>
      <c s="34" t="s">
        <v>194</v>
      </c>
      <c s="34" t="s">
        <v>7545</v>
      </c>
      <c s="35" t="s">
        <v>4</v>
      </c>
      <c s="6" t="s">
        <v>7546</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16821</v>
      </c>
    </row>
    <row r="190" spans="1:5" ht="12.75">
      <c r="A190" t="s">
        <v>59</v>
      </c>
      <c r="E190" s="39" t="s">
        <v>68</v>
      </c>
    </row>
    <row r="191" spans="1:16" ht="25.5">
      <c r="A191" t="s">
        <v>48</v>
      </c>
      <c s="34" t="s">
        <v>197</v>
      </c>
      <c s="34" t="s">
        <v>16822</v>
      </c>
      <c s="35" t="s">
        <v>4</v>
      </c>
      <c s="6" t="s">
        <v>16823</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16824</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16825</v>
      </c>
    </row>
    <row r="198" spans="1:5" ht="12.75">
      <c r="A198" t="s">
        <v>59</v>
      </c>
      <c r="E198" s="39" t="s">
        <v>68</v>
      </c>
    </row>
    <row r="199" spans="1:16" ht="12.75">
      <c r="A199" t="s">
        <v>48</v>
      </c>
      <c s="34" t="s">
        <v>203</v>
      </c>
      <c s="34" t="s">
        <v>16826</v>
      </c>
      <c s="35" t="s">
        <v>4</v>
      </c>
      <c s="6" t="s">
        <v>16827</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16828</v>
      </c>
    </row>
    <row r="202" spans="1:5" ht="12.75">
      <c r="A202" t="s">
        <v>59</v>
      </c>
      <c r="E202" s="39" t="s">
        <v>68</v>
      </c>
    </row>
    <row r="203" spans="1:16" ht="12.75">
      <c r="A203" t="s">
        <v>48</v>
      </c>
      <c s="34" t="s">
        <v>206</v>
      </c>
      <c s="34" t="s">
        <v>16829</v>
      </c>
      <c s="35" t="s">
        <v>4</v>
      </c>
      <c s="6" t="s">
        <v>16830</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16831</v>
      </c>
    </row>
    <row r="206" spans="1:5" ht="12.75">
      <c r="A206" t="s">
        <v>59</v>
      </c>
      <c r="E206" s="39" t="s">
        <v>68</v>
      </c>
    </row>
    <row r="207" spans="1:16" ht="25.5">
      <c r="A207" t="s">
        <v>48</v>
      </c>
      <c s="34" t="s">
        <v>209</v>
      </c>
      <c s="34" t="s">
        <v>16832</v>
      </c>
      <c s="35" t="s">
        <v>4</v>
      </c>
      <c s="6" t="s">
        <v>16833</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16831</v>
      </c>
    </row>
    <row r="210" spans="1:5" ht="12.75">
      <c r="A210" t="s">
        <v>59</v>
      </c>
      <c r="E210" s="39" t="s">
        <v>1048</v>
      </c>
    </row>
    <row r="211" spans="1:16" ht="12.75">
      <c r="A211" t="s">
        <v>48</v>
      </c>
      <c s="34" t="s">
        <v>212</v>
      </c>
      <c s="34" t="s">
        <v>16834</v>
      </c>
      <c s="35" t="s">
        <v>4</v>
      </c>
      <c s="6" t="s">
        <v>16835</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16831</v>
      </c>
    </row>
    <row r="214" spans="1:5" ht="12.75">
      <c r="A214" t="s">
        <v>59</v>
      </c>
      <c r="E214" s="39" t="s">
        <v>68</v>
      </c>
    </row>
    <row r="215" spans="1:16" ht="25.5">
      <c r="A215" t="s">
        <v>48</v>
      </c>
      <c s="34" t="s">
        <v>215</v>
      </c>
      <c s="34" t="s">
        <v>16836</v>
      </c>
      <c s="35" t="s">
        <v>4</v>
      </c>
      <c s="6" t="s">
        <v>16837</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16838</v>
      </c>
    </row>
    <row r="218" spans="1:5" ht="12.75">
      <c r="A218" t="s">
        <v>59</v>
      </c>
      <c r="E218" s="39" t="s">
        <v>68</v>
      </c>
    </row>
    <row r="219" spans="1:16" ht="25.5">
      <c r="A219" t="s">
        <v>48</v>
      </c>
      <c s="34" t="s">
        <v>218</v>
      </c>
      <c s="34" t="s">
        <v>16839</v>
      </c>
      <c s="35" t="s">
        <v>4</v>
      </c>
      <c s="6" t="s">
        <v>16840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16841</v>
      </c>
    </row>
    <row r="222" spans="1:5" ht="12.75">
      <c r="A222" t="s">
        <v>59</v>
      </c>
      <c r="E222" s="39" t="s">
        <v>68</v>
      </c>
    </row>
    <row r="223" spans="1:16" ht="25.5">
      <c r="A223" t="s">
        <v>48</v>
      </c>
      <c s="34" t="s">
        <v>221</v>
      </c>
      <c s="34" t="s">
        <v>16842</v>
      </c>
      <c s="35" t="s">
        <v>4</v>
      </c>
      <c s="6" t="s">
        <v>16843</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16844</v>
      </c>
      <c s="35" t="s">
        <v>4</v>
      </c>
      <c s="6" t="s">
        <v>16845</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16846</v>
      </c>
    </row>
    <row r="230" spans="1:5" ht="12.75">
      <c r="A230" t="s">
        <v>59</v>
      </c>
      <c r="E230" s="39" t="s">
        <v>68</v>
      </c>
    </row>
    <row r="231" spans="1:16" ht="25.5">
      <c r="A231" t="s">
        <v>48</v>
      </c>
      <c s="34" t="s">
        <v>637</v>
      </c>
      <c s="34" t="s">
        <v>16847</v>
      </c>
      <c s="35" t="s">
        <v>4</v>
      </c>
      <c s="6" t="s">
        <v>16848</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16849</v>
      </c>
    </row>
    <row r="234" spans="1:5" ht="12.75">
      <c r="A234" t="s">
        <v>59</v>
      </c>
      <c r="E234" s="39" t="s">
        <v>68</v>
      </c>
    </row>
    <row r="235" spans="1:16" ht="25.5">
      <c r="A235" t="s">
        <v>48</v>
      </c>
      <c s="34" t="s">
        <v>227</v>
      </c>
      <c s="34" t="s">
        <v>16850</v>
      </c>
      <c s="35" t="s">
        <v>4</v>
      </c>
      <c s="6" t="s">
        <v>16851</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16852</v>
      </c>
    </row>
    <row r="238" spans="1:5" ht="12.75">
      <c r="A238" t="s">
        <v>59</v>
      </c>
      <c r="E238" s="39" t="s">
        <v>68</v>
      </c>
    </row>
    <row r="239" spans="1:16" ht="25.5">
      <c r="A239" t="s">
        <v>48</v>
      </c>
      <c s="34" t="s">
        <v>230</v>
      </c>
      <c s="34" t="s">
        <v>16853</v>
      </c>
      <c s="35" t="s">
        <v>4</v>
      </c>
      <c s="6" t="s">
        <v>16854</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16855</v>
      </c>
    </row>
    <row r="242" spans="1:5" ht="12.75">
      <c r="A242" t="s">
        <v>59</v>
      </c>
      <c r="E242" s="39" t="s">
        <v>68</v>
      </c>
    </row>
    <row r="243" spans="1:16" ht="25.5">
      <c r="A243" t="s">
        <v>48</v>
      </c>
      <c s="34" t="s">
        <v>233</v>
      </c>
      <c s="34" t="s">
        <v>16856</v>
      </c>
      <c s="35" t="s">
        <v>4</v>
      </c>
      <c s="6" t="s">
        <v>16857</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16855</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16858</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16859</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16860</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16861</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16862</v>
      </c>
    </row>
    <row r="278" spans="1:5" ht="12.75">
      <c r="A278" t="s">
        <v>59</v>
      </c>
      <c r="E278" s="39" t="s">
        <v>68</v>
      </c>
    </row>
    <row r="279" spans="1:16" ht="25.5">
      <c r="A279" t="s">
        <v>48</v>
      </c>
      <c s="34" t="s">
        <v>261</v>
      </c>
      <c s="34" t="s">
        <v>16863</v>
      </c>
      <c s="35" t="s">
        <v>4</v>
      </c>
      <c s="6" t="s">
        <v>16864</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16828</v>
      </c>
    </row>
    <row r="282" spans="1:5" ht="12.75">
      <c r="A282" t="s">
        <v>59</v>
      </c>
      <c r="E282" s="39" t="s">
        <v>1048</v>
      </c>
    </row>
    <row r="283" spans="1:16" ht="25.5">
      <c r="A283" t="s">
        <v>48</v>
      </c>
      <c s="34" t="s">
        <v>264</v>
      </c>
      <c s="34" t="s">
        <v>16865</v>
      </c>
      <c s="35" t="s">
        <v>4</v>
      </c>
      <c s="6" t="s">
        <v>16866</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16828</v>
      </c>
    </row>
    <row r="286" spans="1:5" ht="12.75">
      <c r="A286" t="s">
        <v>59</v>
      </c>
      <c r="E286" s="39" t="s">
        <v>1048</v>
      </c>
    </row>
    <row r="287" spans="1:16" ht="25.5">
      <c r="A287" t="s">
        <v>48</v>
      </c>
      <c s="34" t="s">
        <v>638</v>
      </c>
      <c s="34" t="s">
        <v>16867</v>
      </c>
      <c s="35" t="s">
        <v>4</v>
      </c>
      <c s="6" t="s">
        <v>16868</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16831</v>
      </c>
    </row>
    <row r="290" spans="1:5" ht="12.75">
      <c r="A290" t="s">
        <v>59</v>
      </c>
      <c r="E290" s="39" t="s">
        <v>1048</v>
      </c>
    </row>
    <row r="291" spans="1:16" ht="25.5">
      <c r="A291" t="s">
        <v>48</v>
      </c>
      <c s="34" t="s">
        <v>639</v>
      </c>
      <c s="34" t="s">
        <v>16869</v>
      </c>
      <c s="35" t="s">
        <v>4</v>
      </c>
      <c s="6" t="s">
        <v>16870</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16831</v>
      </c>
    </row>
    <row r="294" spans="1:5" ht="12.75">
      <c r="A294" t="s">
        <v>59</v>
      </c>
      <c r="E294" s="39" t="s">
        <v>1048</v>
      </c>
    </row>
    <row r="295" spans="1:16" ht="25.5">
      <c r="A295" t="s">
        <v>48</v>
      </c>
      <c s="34" t="s">
        <v>267</v>
      </c>
      <c s="34" t="s">
        <v>16871</v>
      </c>
      <c s="35" t="s">
        <v>4</v>
      </c>
      <c s="6" t="s">
        <v>16872</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16831</v>
      </c>
    </row>
    <row r="298" spans="1:5" ht="12.75">
      <c r="A298" t="s">
        <v>59</v>
      </c>
      <c r="E298" s="39" t="s">
        <v>1048</v>
      </c>
    </row>
    <row r="299" spans="1:16" ht="25.5">
      <c r="A299" t="s">
        <v>48</v>
      </c>
      <c s="34" t="s">
        <v>270</v>
      </c>
      <c s="34" t="s">
        <v>16873</v>
      </c>
      <c s="35" t="s">
        <v>4</v>
      </c>
      <c s="6" t="s">
        <v>16874</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16875</v>
      </c>
    </row>
    <row r="302" spans="1:5" ht="12.75">
      <c r="A302" t="s">
        <v>59</v>
      </c>
      <c r="E302" s="39" t="s">
        <v>4</v>
      </c>
    </row>
    <row r="303" spans="1:13" ht="12.75">
      <c r="A303" t="s">
        <v>45</v>
      </c>
      <c r="C303" s="31" t="s">
        <v>333</v>
      </c>
      <c r="E303" s="33" t="s">
        <v>7355</v>
      </c>
      <c r="J303" s="32">
        <f>0</f>
      </c>
      <c s="32">
        <f>0</f>
      </c>
      <c s="32">
        <f>0+L304+L308</f>
      </c>
      <c s="32">
        <f>0+M304+M308</f>
      </c>
    </row>
    <row r="304" spans="1:16" ht="12.75">
      <c r="A304" t="s">
        <v>48</v>
      </c>
      <c s="34" t="s">
        <v>642</v>
      </c>
      <c s="34" t="s">
        <v>16876</v>
      </c>
      <c s="35" t="s">
        <v>4</v>
      </c>
      <c s="6" t="s">
        <v>16877</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16878</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16878</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Rekapitulace!C299</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16881</v>
      </c>
      <c r="E8" s="30" t="s">
        <v>16880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16882</v>
      </c>
    </row>
    <row r="13" spans="1:5" ht="25.5">
      <c r="A13" t="s">
        <v>59</v>
      </c>
      <c r="E13" s="39" t="s">
        <v>56</v>
      </c>
    </row>
    <row r="14" spans="1:13" ht="12.75">
      <c r="A14" t="s">
        <v>45</v>
      </c>
      <c r="C14" s="31" t="s">
        <v>62</v>
      </c>
      <c r="E14" s="33" t="s">
        <v>16883</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16884</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16885</v>
      </c>
    </row>
    <row r="22" spans="1:5" ht="12.75">
      <c r="A22" t="s">
        <v>59</v>
      </c>
      <c r="E22" s="39" t="s">
        <v>68</v>
      </c>
    </row>
    <row r="23" spans="1:16" ht="25.5">
      <c r="A23" t="s">
        <v>48</v>
      </c>
      <c s="34" t="s">
        <v>25</v>
      </c>
      <c s="34" t="s">
        <v>16886</v>
      </c>
      <c s="35" t="s">
        <v>4</v>
      </c>
      <c s="6" t="s">
        <v>16887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16888</v>
      </c>
    </row>
    <row r="26" spans="1:5" ht="12.75">
      <c r="A26" t="s">
        <v>59</v>
      </c>
      <c r="E26" s="39" t="s">
        <v>68</v>
      </c>
    </row>
    <row r="27" spans="1:16" ht="25.5">
      <c r="A27" t="s">
        <v>48</v>
      </c>
      <c s="34" t="s">
        <v>74</v>
      </c>
      <c s="34" t="s">
        <v>7545</v>
      </c>
      <c s="35" t="s">
        <v>4</v>
      </c>
      <c s="6" t="s">
        <v>7546</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16889</v>
      </c>
    </row>
    <row r="30" spans="1:5" ht="12.75">
      <c r="A30" t="s">
        <v>59</v>
      </c>
      <c r="E30" s="39" t="s">
        <v>68</v>
      </c>
    </row>
    <row r="31" spans="1:16" ht="25.5">
      <c r="A31" t="s">
        <v>48</v>
      </c>
      <c s="34" t="s">
        <v>77</v>
      </c>
      <c s="34" t="s">
        <v>16890</v>
      </c>
      <c s="35" t="s">
        <v>4</v>
      </c>
      <c s="6" t="s">
        <v>16891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16892</v>
      </c>
    </row>
    <row r="34" spans="1:5" ht="12.75">
      <c r="A34" t="s">
        <v>59</v>
      </c>
      <c r="E34" s="39" t="s">
        <v>68</v>
      </c>
    </row>
    <row r="35" spans="1:16" ht="25.5">
      <c r="A35" t="s">
        <v>48</v>
      </c>
      <c s="34" t="s">
        <v>80</v>
      </c>
      <c s="34" t="s">
        <v>16836</v>
      </c>
      <c s="35" t="s">
        <v>4</v>
      </c>
      <c s="6" t="s">
        <v>16837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16842</v>
      </c>
      <c s="35" t="s">
        <v>4</v>
      </c>
      <c s="6" t="s">
        <v>16843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16826</v>
      </c>
      <c s="35" t="s">
        <v>4</v>
      </c>
      <c s="6" t="s">
        <v>16827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16844</v>
      </c>
      <c s="35" t="s">
        <v>4</v>
      </c>
      <c s="6" t="s">
        <v>16845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16772</v>
      </c>
      <c s="41">
        <f>Rekapitulace!C299</f>
      </c>
      <c s="20" t="s">
        <v>0</v>
      </c>
      <c t="s">
        <v>22</v>
      </c>
      <c t="s">
        <v>26</v>
      </c>
    </row>
    <row r="4" spans="1:16" ht="32" customHeight="1">
      <c r="A4" s="24" t="s">
        <v>19</v>
      </c>
      <c s="25" t="s">
        <v>27</v>
      </c>
      <c s="27" t="s">
        <v>16772</v>
      </c>
      <c r="E4" s="26" t="s">
        <v>16773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16900</v>
      </c>
      <c r="E8" s="30" t="s">
        <v>16899</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16882</v>
      </c>
    </row>
    <row r="13" spans="1:5" ht="25.5">
      <c r="A13" t="s">
        <v>59</v>
      </c>
      <c r="E13" s="39" t="s">
        <v>56</v>
      </c>
    </row>
    <row r="14" spans="1:13" ht="12.75">
      <c r="A14" t="s">
        <v>45</v>
      </c>
      <c r="C14" s="31" t="s">
        <v>62</v>
      </c>
      <c r="E14" s="33" t="s">
        <v>16883</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16901</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16885</v>
      </c>
    </row>
    <row r="22" spans="1:5" ht="12.75">
      <c r="A22" t="s">
        <v>59</v>
      </c>
      <c r="E22" s="39" t="s">
        <v>68</v>
      </c>
    </row>
    <row r="23" spans="1:16" ht="25.5">
      <c r="A23" t="s">
        <v>48</v>
      </c>
      <c s="34" t="s">
        <v>25</v>
      </c>
      <c s="34" t="s">
        <v>16886</v>
      </c>
      <c s="35" t="s">
        <v>4</v>
      </c>
      <c s="6" t="s">
        <v>16887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16888</v>
      </c>
    </row>
    <row r="26" spans="1:5" ht="12.75">
      <c r="A26" t="s">
        <v>59</v>
      </c>
      <c r="E26" s="39" t="s">
        <v>68</v>
      </c>
    </row>
    <row r="27" spans="1:16" ht="25.5">
      <c r="A27" t="s">
        <v>48</v>
      </c>
      <c s="34" t="s">
        <v>74</v>
      </c>
      <c s="34" t="s">
        <v>7545</v>
      </c>
      <c s="35" t="s">
        <v>4</v>
      </c>
      <c s="6" t="s">
        <v>7546</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16889</v>
      </c>
    </row>
    <row r="30" spans="1:5" ht="12.75">
      <c r="A30" t="s">
        <v>59</v>
      </c>
      <c r="E30" s="39" t="s">
        <v>68</v>
      </c>
    </row>
    <row r="31" spans="1:16" ht="25.5">
      <c r="A31" t="s">
        <v>48</v>
      </c>
      <c s="34" t="s">
        <v>77</v>
      </c>
      <c s="34" t="s">
        <v>16890</v>
      </c>
      <c s="35" t="s">
        <v>4</v>
      </c>
      <c s="6" t="s">
        <v>16891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16892</v>
      </c>
    </row>
    <row r="34" spans="1:5" ht="12.75">
      <c r="A34" t="s">
        <v>59</v>
      </c>
      <c r="E34" s="39" t="s">
        <v>68</v>
      </c>
    </row>
    <row r="35" spans="1:16" ht="25.5">
      <c r="A35" t="s">
        <v>48</v>
      </c>
      <c s="34" t="s">
        <v>80</v>
      </c>
      <c s="34" t="s">
        <v>16836</v>
      </c>
      <c s="35" t="s">
        <v>4</v>
      </c>
      <c s="6" t="s">
        <v>16837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16842</v>
      </c>
      <c s="35" t="s">
        <v>4</v>
      </c>
      <c s="6" t="s">
        <v>16843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16826</v>
      </c>
      <c s="35" t="s">
        <v>4</v>
      </c>
      <c s="6" t="s">
        <v>16827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16844</v>
      </c>
      <c s="35" t="s">
        <v>4</v>
      </c>
      <c s="6" t="s">
        <v>16845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16893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16894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16906</v>
      </c>
      <c r="E8" s="30" t="s">
        <v>16905</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16777</v>
      </c>
      <c r="J9" s="32">
        <f>0</f>
      </c>
      <c s="32">
        <f>0</f>
      </c>
      <c s="32">
        <f>0+L10</f>
      </c>
      <c s="32">
        <f>0+M10</f>
      </c>
    </row>
    <row r="10" spans="1:16" ht="25.5">
      <c r="A10" t="s">
        <v>48</v>
      </c>
      <c s="34" t="s">
        <v>62</v>
      </c>
      <c s="34" t="s">
        <v>16778</v>
      </c>
      <c s="35" t="s">
        <v>4</v>
      </c>
      <c s="6" t="s">
        <v>16779</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7309</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7310</v>
      </c>
      <c s="35" t="s">
        <v>4</v>
      </c>
      <c s="6" t="s">
        <v>7311</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16907</v>
      </c>
      <c r="J31" s="32">
        <f>0</f>
      </c>
      <c s="32">
        <f>0</f>
      </c>
      <c s="32">
        <f>0+L32</f>
      </c>
      <c s="32">
        <f>0+M32</f>
      </c>
    </row>
    <row r="32" spans="1:16" ht="12.75">
      <c r="A32" t="s">
        <v>48</v>
      </c>
      <c s="34" t="s">
        <v>80</v>
      </c>
      <c s="34" t="s">
        <v>16908</v>
      </c>
      <c s="35" t="s">
        <v>4</v>
      </c>
      <c s="6" t="s">
        <v>70</v>
      </c>
      <c s="36" t="s">
        <v>71</v>
      </c>
      <c s="37">
        <v>208</v>
      </c>
      <c s="36">
        <v>0</v>
      </c>
      <c s="36">
        <f>ROUND(G32*H32,6)</f>
      </c>
      <c r="L32" s="38">
        <v>0</v>
      </c>
      <c s="32">
        <f>ROUND(ROUND(L32,2)*ROUND(G32,3),2)</f>
      </c>
      <c s="36" t="s">
        <v>66</v>
      </c>
      <c>
        <f>(M32*21)/100</f>
      </c>
      <c t="s">
        <v>26</v>
      </c>
    </row>
    <row r="33" spans="1:5" ht="25.5">
      <c r="A33" s="35" t="s">
        <v>55</v>
      </c>
      <c r="E33" s="39" t="s">
        <v>16909</v>
      </c>
    </row>
    <row r="34" spans="1:5" ht="12.75">
      <c r="A34" s="35" t="s">
        <v>57</v>
      </c>
      <c r="E34" s="40" t="s">
        <v>4</v>
      </c>
    </row>
    <row r="35" spans="1:5" ht="12.75">
      <c r="A35" t="s">
        <v>59</v>
      </c>
      <c r="E35" s="39" t="s">
        <v>68</v>
      </c>
    </row>
    <row r="36" spans="1:13" ht="12.75">
      <c r="A36" t="s">
        <v>45</v>
      </c>
      <c r="C36" s="31" t="s">
        <v>114</v>
      </c>
      <c r="E36" s="33" t="s">
        <v>7312</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7313</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16781</v>
      </c>
      <c s="35" t="s">
        <v>4</v>
      </c>
      <c s="6" t="s">
        <v>16782</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16783</v>
      </c>
    </row>
    <row r="50" spans="1:16" ht="12.75">
      <c r="A50" t="s">
        <v>48</v>
      </c>
      <c s="34" t="s">
        <v>93</v>
      </c>
      <c s="34" t="s">
        <v>16784</v>
      </c>
      <c s="35" t="s">
        <v>4</v>
      </c>
      <c s="6" t="s">
        <v>16785</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16786</v>
      </c>
    </row>
    <row r="54" spans="1:13" ht="12.75">
      <c r="A54" t="s">
        <v>45</v>
      </c>
      <c r="C54" s="31" t="s">
        <v>26</v>
      </c>
      <c r="E54" s="33" t="s">
        <v>5040</v>
      </c>
      <c r="J54" s="32">
        <f>0</f>
      </c>
      <c s="32">
        <f>0</f>
      </c>
      <c s="32">
        <f>0+L55+L59</f>
      </c>
      <c s="32">
        <f>0+M55+M59</f>
      </c>
    </row>
    <row r="55" spans="1:16" ht="12.75">
      <c r="A55" t="s">
        <v>48</v>
      </c>
      <c s="34" t="s">
        <v>96</v>
      </c>
      <c s="34" t="s">
        <v>7305</v>
      </c>
      <c s="35" t="s">
        <v>4</v>
      </c>
      <c s="6" t="s">
        <v>7306</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16910</v>
      </c>
      <c s="35" t="s">
        <v>4</v>
      </c>
      <c s="6" t="s">
        <v>7308</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4609</v>
      </c>
      <c r="J63" s="32">
        <f>0</f>
      </c>
      <c s="32">
        <f>0</f>
      </c>
      <c s="32">
        <f>0+L64</f>
      </c>
      <c s="32">
        <f>0+M64</f>
      </c>
    </row>
    <row r="64" spans="1:16" ht="12.75">
      <c r="A64" t="s">
        <v>48</v>
      </c>
      <c s="34" t="s">
        <v>102</v>
      </c>
      <c s="34" t="s">
        <v>7314</v>
      </c>
      <c s="35" t="s">
        <v>4</v>
      </c>
      <c s="6" t="s">
        <v>7315</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4946</v>
      </c>
      <c s="35" t="s">
        <v>4</v>
      </c>
      <c s="6" t="s">
        <v>4947</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16911</v>
      </c>
      <c s="35" t="s">
        <v>4</v>
      </c>
      <c s="6" t="s">
        <v>16912</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16913</v>
      </c>
    </row>
    <row r="76" spans="1:5" ht="12.75">
      <c r="A76" t="s">
        <v>59</v>
      </c>
      <c r="E76" s="39" t="s">
        <v>68</v>
      </c>
    </row>
    <row r="77" spans="1:16" ht="12.75">
      <c r="A77" t="s">
        <v>48</v>
      </c>
      <c s="34" t="s">
        <v>111</v>
      </c>
      <c s="34" t="s">
        <v>16788</v>
      </c>
      <c s="35" t="s">
        <v>4</v>
      </c>
      <c s="6" t="s">
        <v>16789</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16914</v>
      </c>
    </row>
    <row r="80" spans="1:5" ht="12.75">
      <c r="A80" t="s">
        <v>59</v>
      </c>
      <c r="E80" s="39" t="s">
        <v>68</v>
      </c>
    </row>
    <row r="81" spans="1:16" ht="25.5">
      <c r="A81" t="s">
        <v>48</v>
      </c>
      <c s="34" t="s">
        <v>114</v>
      </c>
      <c s="34" t="s">
        <v>16790</v>
      </c>
      <c s="35" t="s">
        <v>4</v>
      </c>
      <c s="6" t="s">
        <v>16791</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16792</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16795</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7316</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7317</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16915</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7318</v>
      </c>
    </row>
    <row r="109" spans="1:5" ht="12.75">
      <c r="A109" s="35" t="s">
        <v>57</v>
      </c>
      <c r="E109" s="40" t="s">
        <v>4</v>
      </c>
    </row>
    <row r="110" spans="1:5" ht="12.75">
      <c r="A110" t="s">
        <v>59</v>
      </c>
      <c r="E110" s="39" t="s">
        <v>68</v>
      </c>
    </row>
    <row r="111" spans="1:16" ht="12.75">
      <c r="A111" t="s">
        <v>48</v>
      </c>
      <c s="34" t="s">
        <v>136</v>
      </c>
      <c s="34" t="s">
        <v>16800</v>
      </c>
      <c s="35" t="s">
        <v>4</v>
      </c>
      <c s="6" t="s">
        <v>16801</v>
      </c>
      <c s="36" t="s">
        <v>71</v>
      </c>
      <c s="37">
        <v>415</v>
      </c>
      <c s="36">
        <v>0</v>
      </c>
      <c s="36">
        <f>ROUND(G111*H111,6)</f>
      </c>
      <c r="L111" s="38">
        <v>0</v>
      </c>
      <c s="32">
        <f>ROUND(ROUND(L111,2)*ROUND(G111,3),2)</f>
      </c>
      <c s="36" t="s">
        <v>66</v>
      </c>
      <c>
        <f>(M111*21)/100</f>
      </c>
      <c t="s">
        <v>26</v>
      </c>
    </row>
    <row r="112" spans="1:5" ht="12.75">
      <c r="A112" s="35" t="s">
        <v>55</v>
      </c>
      <c r="E112" s="39" t="s">
        <v>16916</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16917</v>
      </c>
      <c s="35" t="s">
        <v>4</v>
      </c>
      <c s="6" t="s">
        <v>16918</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7319</v>
      </c>
      <c s="35" t="s">
        <v>4</v>
      </c>
      <c s="6" t="s">
        <v>7320</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7321</v>
      </c>
    </row>
    <row r="147" spans="1:16" ht="25.5">
      <c r="A147" t="s">
        <v>48</v>
      </c>
      <c s="34" t="s">
        <v>163</v>
      </c>
      <c s="34" t="s">
        <v>7322</v>
      </c>
      <c s="35" t="s">
        <v>4</v>
      </c>
      <c s="6" t="s">
        <v>7323</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7324</v>
      </c>
    </row>
    <row r="151" spans="1:13" ht="12.75">
      <c r="A151" t="s">
        <v>45</v>
      </c>
      <c r="C151" s="31" t="s">
        <v>273</v>
      </c>
      <c r="E151" s="33" t="s">
        <v>7325</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16919</v>
      </c>
      <c s="35" t="s">
        <v>4</v>
      </c>
      <c s="6" t="s">
        <v>16920</v>
      </c>
      <c s="36" t="s">
        <v>92</v>
      </c>
      <c s="37">
        <v>40</v>
      </c>
      <c s="36">
        <v>0</v>
      </c>
      <c s="36">
        <f>ROUND(G152*H152,6)</f>
      </c>
      <c r="L152" s="38">
        <v>0</v>
      </c>
      <c s="32">
        <f>ROUND(ROUND(L152,2)*ROUND(G152,3),2)</f>
      </c>
      <c s="36" t="s">
        <v>66</v>
      </c>
      <c>
        <f>(M152*21)/100</f>
      </c>
      <c t="s">
        <v>26</v>
      </c>
    </row>
    <row r="153" spans="1:5" ht="12.75">
      <c r="A153" s="35" t="s">
        <v>55</v>
      </c>
      <c r="E153" s="39" t="s">
        <v>16921</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16922</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16923</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7327</v>
      </c>
      <c s="35" t="s">
        <v>4</v>
      </c>
      <c s="6" t="s">
        <v>7328</v>
      </c>
      <c s="36" t="s">
        <v>92</v>
      </c>
      <c s="37">
        <v>680</v>
      </c>
      <c s="36">
        <v>0</v>
      </c>
      <c s="36">
        <f>ROUND(G168*H168,6)</f>
      </c>
      <c r="L168" s="38">
        <v>0</v>
      </c>
      <c s="32">
        <f>ROUND(ROUND(L168,2)*ROUND(G168,3),2)</f>
      </c>
      <c s="36" t="s">
        <v>66</v>
      </c>
      <c>
        <f>(M168*21)/100</f>
      </c>
      <c t="s">
        <v>26</v>
      </c>
    </row>
    <row r="169" spans="1:5" ht="12.75">
      <c r="A169" s="35" t="s">
        <v>55</v>
      </c>
      <c r="E169" s="39" t="s">
        <v>16924</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16925</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16926</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16927</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16928</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16929</v>
      </c>
    </row>
    <row r="207" spans="1:5" ht="12.75">
      <c r="A207" t="s">
        <v>59</v>
      </c>
      <c r="E207" s="39" t="s">
        <v>68</v>
      </c>
    </row>
    <row r="208" spans="1:16" ht="12.75">
      <c r="A208" t="s">
        <v>48</v>
      </c>
      <c s="34" t="s">
        <v>209</v>
      </c>
      <c s="34" t="s">
        <v>16930</v>
      </c>
      <c s="35" t="s">
        <v>4</v>
      </c>
      <c s="6" t="s">
        <v>16931</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16932</v>
      </c>
    </row>
    <row r="211" spans="1:5" ht="12.75">
      <c r="A211" t="s">
        <v>59</v>
      </c>
      <c r="E211" s="39" t="s">
        <v>68</v>
      </c>
    </row>
    <row r="212" spans="1:16" ht="12.75">
      <c r="A212" t="s">
        <v>48</v>
      </c>
      <c s="34" t="s">
        <v>212</v>
      </c>
      <c s="34" t="s">
        <v>16933</v>
      </c>
      <c s="35" t="s">
        <v>4</v>
      </c>
      <c s="6" t="s">
        <v>16934</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16935</v>
      </c>
    </row>
    <row r="215" spans="1:5" ht="12.75">
      <c r="A215" t="s">
        <v>59</v>
      </c>
      <c r="E215" s="39" t="s">
        <v>68</v>
      </c>
    </row>
    <row r="216" spans="1:16" ht="12.75">
      <c r="A216" t="s">
        <v>48</v>
      </c>
      <c s="34" t="s">
        <v>215</v>
      </c>
      <c s="34" t="s">
        <v>16936</v>
      </c>
      <c s="35" t="s">
        <v>4</v>
      </c>
      <c s="6" t="s">
        <v>16937</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16938</v>
      </c>
    </row>
    <row r="219" spans="1:5" ht="12.75">
      <c r="A219" t="s">
        <v>59</v>
      </c>
      <c r="E219" s="39" t="s">
        <v>68</v>
      </c>
    </row>
    <row r="220" spans="1:16" ht="12.75">
      <c r="A220" t="s">
        <v>48</v>
      </c>
      <c s="34" t="s">
        <v>218</v>
      </c>
      <c s="34" t="s">
        <v>7434</v>
      </c>
      <c s="35" t="s">
        <v>4</v>
      </c>
      <c s="6" t="s">
        <v>7435</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16939</v>
      </c>
    </row>
    <row r="223" spans="1:5" ht="12.75">
      <c r="A223" t="s">
        <v>59</v>
      </c>
      <c r="E223" s="39" t="s">
        <v>68</v>
      </c>
    </row>
    <row r="224" spans="1:16" ht="12.75">
      <c r="A224" t="s">
        <v>48</v>
      </c>
      <c s="34" t="s">
        <v>221</v>
      </c>
      <c s="34" t="s">
        <v>7408</v>
      </c>
      <c s="35" t="s">
        <v>4</v>
      </c>
      <c s="6" t="s">
        <v>7409</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16940</v>
      </c>
    </row>
    <row r="227" spans="1:5" ht="12.75">
      <c r="A227" t="s">
        <v>59</v>
      </c>
      <c r="E227" s="39" t="s">
        <v>68</v>
      </c>
    </row>
    <row r="228" spans="1:16" ht="25.5">
      <c r="A228" t="s">
        <v>48</v>
      </c>
      <c s="34" t="s">
        <v>224</v>
      </c>
      <c s="34" t="s">
        <v>16815</v>
      </c>
      <c s="35" t="s">
        <v>4</v>
      </c>
      <c s="6" t="s">
        <v>16816</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16941</v>
      </c>
    </row>
    <row r="231" spans="1:5" ht="12.75">
      <c r="A231" t="s">
        <v>59</v>
      </c>
      <c r="E231" s="39" t="s">
        <v>68</v>
      </c>
    </row>
    <row r="232" spans="1:16" ht="12.75">
      <c r="A232" t="s">
        <v>48</v>
      </c>
      <c s="34" t="s">
        <v>637</v>
      </c>
      <c s="34" t="s">
        <v>16942</v>
      </c>
      <c s="35" t="s">
        <v>4</v>
      </c>
      <c s="6" t="s">
        <v>16943</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7412</v>
      </c>
      <c s="35" t="s">
        <v>4</v>
      </c>
      <c s="6" t="s">
        <v>7413</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16944</v>
      </c>
      <c s="35" t="s">
        <v>4</v>
      </c>
      <c s="6" t="s">
        <v>16945</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16946</v>
      </c>
    </row>
    <row r="259" spans="1:5" ht="12.75">
      <c r="A259" t="s">
        <v>59</v>
      </c>
      <c r="E259" s="39" t="s">
        <v>68</v>
      </c>
    </row>
    <row r="260" spans="1:16" ht="25.5">
      <c r="A260" t="s">
        <v>48</v>
      </c>
      <c s="34" t="s">
        <v>246</v>
      </c>
      <c s="34" t="s">
        <v>7545</v>
      </c>
      <c s="35" t="s">
        <v>4</v>
      </c>
      <c s="6" t="s">
        <v>7546</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16947</v>
      </c>
    </row>
    <row r="263" spans="1:5" ht="12.75">
      <c r="A263" t="s">
        <v>59</v>
      </c>
      <c r="E263" s="39" t="s">
        <v>68</v>
      </c>
    </row>
    <row r="264" spans="1:16" ht="25.5">
      <c r="A264" t="s">
        <v>48</v>
      </c>
      <c s="34" t="s">
        <v>249</v>
      </c>
      <c s="34" t="s">
        <v>16890</v>
      </c>
      <c s="35" t="s">
        <v>4</v>
      </c>
      <c s="6" t="s">
        <v>16891</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16948</v>
      </c>
    </row>
    <row r="267" spans="1:5" ht="12.75">
      <c r="A267" t="s">
        <v>59</v>
      </c>
      <c r="E267" s="39" t="s">
        <v>68</v>
      </c>
    </row>
    <row r="268" spans="1:16" ht="25.5">
      <c r="A268" t="s">
        <v>48</v>
      </c>
      <c s="34" t="s">
        <v>252</v>
      </c>
      <c s="34" t="s">
        <v>16949</v>
      </c>
      <c s="35" t="s">
        <v>4</v>
      </c>
      <c s="6" t="s">
        <v>16950</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16951</v>
      </c>
    </row>
    <row r="271" spans="1:5" ht="12.75">
      <c r="A271" t="s">
        <v>59</v>
      </c>
      <c r="E271" s="39" t="s">
        <v>68</v>
      </c>
    </row>
    <row r="272" spans="1:16" ht="25.5">
      <c r="A272" t="s">
        <v>48</v>
      </c>
      <c s="34" t="s">
        <v>255</v>
      </c>
      <c s="34" t="s">
        <v>16822</v>
      </c>
      <c s="35" t="s">
        <v>4</v>
      </c>
      <c s="6" t="s">
        <v>16823</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16952</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7335</v>
      </c>
    </row>
    <row r="278" spans="1:5" ht="12.75">
      <c r="A278" s="35" t="s">
        <v>57</v>
      </c>
      <c r="E278" s="40" t="s">
        <v>7336</v>
      </c>
    </row>
    <row r="279" spans="1:5" ht="12.75">
      <c r="A279" t="s">
        <v>59</v>
      </c>
      <c r="E279" s="39" t="s">
        <v>68</v>
      </c>
    </row>
    <row r="280" spans="1:16" ht="12.75">
      <c r="A280" t="s">
        <v>48</v>
      </c>
      <c s="34" t="s">
        <v>261</v>
      </c>
      <c s="34" t="s">
        <v>16953</v>
      </c>
      <c s="35" t="s">
        <v>4</v>
      </c>
      <c s="6" t="s">
        <v>16954</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16955</v>
      </c>
    </row>
    <row r="283" spans="1:5" ht="12.75">
      <c r="A283" t="s">
        <v>59</v>
      </c>
      <c r="E283" s="39" t="s">
        <v>68</v>
      </c>
    </row>
    <row r="284" spans="1:16" ht="25.5">
      <c r="A284" t="s">
        <v>48</v>
      </c>
      <c s="34" t="s">
        <v>264</v>
      </c>
      <c s="34" t="s">
        <v>16956</v>
      </c>
      <c s="35" t="s">
        <v>4</v>
      </c>
      <c s="6" t="s">
        <v>16957</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16958</v>
      </c>
    </row>
    <row r="287" spans="1:5" ht="12.75">
      <c r="A287" t="s">
        <v>59</v>
      </c>
      <c r="E287" s="39" t="s">
        <v>68</v>
      </c>
    </row>
    <row r="288" spans="1:16" ht="25.5">
      <c r="A288" t="s">
        <v>48</v>
      </c>
      <c s="34" t="s">
        <v>638</v>
      </c>
      <c s="34" t="s">
        <v>7340</v>
      </c>
      <c s="35" t="s">
        <v>4</v>
      </c>
      <c s="6" t="s">
        <v>7341</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16959</v>
      </c>
    </row>
    <row r="291" spans="1:5" ht="12.75">
      <c r="A291" t="s">
        <v>59</v>
      </c>
      <c r="E291" s="39" t="s">
        <v>68</v>
      </c>
    </row>
    <row r="292" spans="1:16" ht="12.75">
      <c r="A292" t="s">
        <v>48</v>
      </c>
      <c s="34" t="s">
        <v>639</v>
      </c>
      <c s="34" t="s">
        <v>7343</v>
      </c>
      <c s="35" t="s">
        <v>4</v>
      </c>
      <c s="6" t="s">
        <v>7344</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16960</v>
      </c>
      <c s="35" t="s">
        <v>4</v>
      </c>
      <c s="6" t="s">
        <v>16961</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16962</v>
      </c>
      <c s="35" t="s">
        <v>4</v>
      </c>
      <c s="6" t="s">
        <v>16963</v>
      </c>
      <c s="36" t="s">
        <v>92</v>
      </c>
      <c s="37">
        <v>2</v>
      </c>
      <c s="36">
        <v>0</v>
      </c>
      <c s="36">
        <f>ROUND(G300*H300,6)</f>
      </c>
      <c r="L300" s="38">
        <v>0</v>
      </c>
      <c s="32">
        <f>ROUND(ROUND(L300,2)*ROUND(G300,3),2)</f>
      </c>
      <c s="36" t="s">
        <v>66</v>
      </c>
      <c>
        <f>(M300*21)/100</f>
      </c>
      <c t="s">
        <v>26</v>
      </c>
    </row>
    <row r="301" spans="1:5" ht="12.75">
      <c r="A301" s="35" t="s">
        <v>55</v>
      </c>
      <c r="E301" s="39" t="s">
        <v>16964</v>
      </c>
    </row>
    <row r="302" spans="1:5" ht="12.75">
      <c r="A302" s="35" t="s">
        <v>57</v>
      </c>
      <c r="E302" s="40" t="s">
        <v>4</v>
      </c>
    </row>
    <row r="303" spans="1:5" ht="12.75">
      <c r="A303" t="s">
        <v>59</v>
      </c>
      <c r="E303" s="39" t="s">
        <v>68</v>
      </c>
    </row>
    <row r="304" spans="1:16" ht="12.75">
      <c r="A304" t="s">
        <v>48</v>
      </c>
      <c s="34" t="s">
        <v>642</v>
      </c>
      <c s="34" t="s">
        <v>16965</v>
      </c>
      <c s="35" t="s">
        <v>4</v>
      </c>
      <c s="6" t="s">
        <v>16966</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16967</v>
      </c>
    </row>
    <row r="307" spans="1:5" ht="12.75">
      <c r="A307" t="s">
        <v>59</v>
      </c>
      <c r="E307" s="39" t="s">
        <v>68</v>
      </c>
    </row>
    <row r="308" spans="1:16" ht="12.75">
      <c r="A308" t="s">
        <v>48</v>
      </c>
      <c s="34" t="s">
        <v>643</v>
      </c>
      <c s="34" t="s">
        <v>16968</v>
      </c>
      <c s="35" t="s">
        <v>4</v>
      </c>
      <c s="6" t="s">
        <v>16969</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16970</v>
      </c>
      <c s="35" t="s">
        <v>4</v>
      </c>
      <c s="6" t="s">
        <v>16971</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16972</v>
      </c>
      <c s="35" t="s">
        <v>4</v>
      </c>
      <c s="6" t="s">
        <v>16973</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16974</v>
      </c>
      <c s="35" t="s">
        <v>4</v>
      </c>
      <c s="6" t="s">
        <v>16975</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16976</v>
      </c>
      <c s="35" t="s">
        <v>4</v>
      </c>
      <c s="6" t="s">
        <v>16977</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16978</v>
      </c>
    </row>
    <row r="327" spans="1:5" ht="12.75">
      <c r="A327" t="s">
        <v>59</v>
      </c>
      <c r="E327" s="39" t="s">
        <v>68</v>
      </c>
    </row>
    <row r="328" spans="1:16" ht="12.75">
      <c r="A328" t="s">
        <v>48</v>
      </c>
      <c s="34" t="s">
        <v>285</v>
      </c>
      <c s="34" t="s">
        <v>16979</v>
      </c>
      <c s="35" t="s">
        <v>4</v>
      </c>
      <c s="6" t="s">
        <v>16980</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16981</v>
      </c>
    </row>
    <row r="331" spans="1:5" ht="12.75">
      <c r="A331" t="s">
        <v>59</v>
      </c>
      <c r="E331" s="39" t="s">
        <v>68</v>
      </c>
    </row>
    <row r="332" spans="1:16" ht="25.5">
      <c r="A332" t="s">
        <v>48</v>
      </c>
      <c s="34" t="s">
        <v>644</v>
      </c>
      <c s="34" t="s">
        <v>7345</v>
      </c>
      <c s="35" t="s">
        <v>4</v>
      </c>
      <c s="6" t="s">
        <v>16982</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16983</v>
      </c>
      <c s="35" t="s">
        <v>4</v>
      </c>
      <c s="6" t="s">
        <v>16984</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16985</v>
      </c>
      <c s="35" t="s">
        <v>4</v>
      </c>
      <c s="6" t="s">
        <v>16986</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16987</v>
      </c>
    </row>
    <row r="343" spans="1:5" ht="12.75">
      <c r="A343" t="s">
        <v>59</v>
      </c>
      <c r="E343" s="39" t="s">
        <v>68</v>
      </c>
    </row>
    <row r="344" spans="1:16" ht="25.5">
      <c r="A344" t="s">
        <v>48</v>
      </c>
      <c s="34" t="s">
        <v>291</v>
      </c>
      <c s="34" t="s">
        <v>16988</v>
      </c>
      <c s="35" t="s">
        <v>4</v>
      </c>
      <c s="6" t="s">
        <v>16989</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16990</v>
      </c>
    </row>
    <row r="347" spans="1:5" ht="12.75">
      <c r="A347" t="s">
        <v>59</v>
      </c>
      <c r="E347" s="39" t="s">
        <v>68</v>
      </c>
    </row>
    <row r="348" spans="1:16" ht="25.5">
      <c r="A348" t="s">
        <v>48</v>
      </c>
      <c s="34" t="s">
        <v>294</v>
      </c>
      <c s="34" t="s">
        <v>16991</v>
      </c>
      <c s="35" t="s">
        <v>4</v>
      </c>
      <c s="6" t="s">
        <v>16992</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16987</v>
      </c>
    </row>
    <row r="351" spans="1:5" ht="12.75">
      <c r="A351" t="s">
        <v>59</v>
      </c>
      <c r="E351" s="39" t="s">
        <v>68</v>
      </c>
    </row>
    <row r="352" spans="1:16" ht="25.5">
      <c r="A352" t="s">
        <v>48</v>
      </c>
      <c s="34" t="s">
        <v>297</v>
      </c>
      <c s="34" t="s">
        <v>16856</v>
      </c>
      <c s="35" t="s">
        <v>4</v>
      </c>
      <c s="6" t="s">
        <v>16857</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16987</v>
      </c>
    </row>
    <row r="355" spans="1:5" ht="12.75">
      <c r="A355" t="s">
        <v>59</v>
      </c>
      <c r="E355" s="39" t="s">
        <v>68</v>
      </c>
    </row>
    <row r="356" spans="1:16" ht="25.5">
      <c r="A356" t="s">
        <v>48</v>
      </c>
      <c s="34" t="s">
        <v>300</v>
      </c>
      <c s="34" t="s">
        <v>16993</v>
      </c>
      <c s="35" t="s">
        <v>4</v>
      </c>
      <c s="6" t="s">
        <v>16994</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16995</v>
      </c>
    </row>
    <row r="359" spans="1:5" ht="12.75">
      <c r="A359" t="s">
        <v>59</v>
      </c>
      <c r="E359" s="39" t="s">
        <v>68</v>
      </c>
    </row>
    <row r="360" spans="1:16" ht="25.5">
      <c r="A360" t="s">
        <v>48</v>
      </c>
      <c s="34" t="s">
        <v>303</v>
      </c>
      <c s="34" t="s">
        <v>16996</v>
      </c>
      <c s="35" t="s">
        <v>4</v>
      </c>
      <c s="6" t="s">
        <v>16997</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16998</v>
      </c>
    </row>
    <row r="363" spans="1:5" ht="12.75">
      <c r="A363" t="s">
        <v>59</v>
      </c>
      <c r="E363" s="39" t="s">
        <v>68</v>
      </c>
    </row>
    <row r="364" spans="1:16" ht="25.5">
      <c r="A364" t="s">
        <v>48</v>
      </c>
      <c s="34" t="s">
        <v>306</v>
      </c>
      <c s="34" t="s">
        <v>16996</v>
      </c>
      <c s="35" t="s">
        <v>62</v>
      </c>
      <c s="6" t="s">
        <v>16999</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17000</v>
      </c>
    </row>
    <row r="367" spans="1:5" ht="12.75">
      <c r="A367" t="s">
        <v>59</v>
      </c>
      <c r="E367" s="39" t="s">
        <v>68</v>
      </c>
    </row>
    <row r="368" spans="1:16" ht="25.5">
      <c r="A368" t="s">
        <v>48</v>
      </c>
      <c s="34" t="s">
        <v>309</v>
      </c>
      <c s="34" t="s">
        <v>5649</v>
      </c>
      <c s="35" t="s">
        <v>4</v>
      </c>
      <c s="6" t="s">
        <v>5650</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17001</v>
      </c>
    </row>
    <row r="371" spans="1:5" ht="12.75">
      <c r="A371" t="s">
        <v>59</v>
      </c>
      <c r="E371" s="39" t="s">
        <v>68</v>
      </c>
    </row>
    <row r="372" spans="1:16" ht="12.75">
      <c r="A372" t="s">
        <v>48</v>
      </c>
      <c s="34" t="s">
        <v>312</v>
      </c>
      <c s="34" t="s">
        <v>7349</v>
      </c>
      <c s="35" t="s">
        <v>4</v>
      </c>
      <c s="6" t="s">
        <v>7350</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7351</v>
      </c>
      <c s="35" t="s">
        <v>4</v>
      </c>
      <c s="6" t="s">
        <v>7352</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17002</v>
      </c>
      <c s="35" t="s">
        <v>4</v>
      </c>
      <c s="6" t="s">
        <v>17003</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17004</v>
      </c>
    </row>
    <row r="387" spans="1:5" ht="12.75">
      <c r="A387" t="s">
        <v>59</v>
      </c>
      <c r="E387" s="39" t="s">
        <v>68</v>
      </c>
    </row>
    <row r="388" spans="1:16" ht="12.75">
      <c r="A388" t="s">
        <v>48</v>
      </c>
      <c s="34" t="s">
        <v>324</v>
      </c>
      <c s="34" t="s">
        <v>17005</v>
      </c>
      <c s="35" t="s">
        <v>4</v>
      </c>
      <c s="6" t="s">
        <v>17006</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17007</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17008</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7353</v>
      </c>
      <c s="35" t="s">
        <v>4</v>
      </c>
      <c s="6" t="s">
        <v>7354</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17009</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17010</v>
      </c>
    </row>
    <row r="431" spans="1:5" ht="12.75">
      <c r="A431" t="s">
        <v>59</v>
      </c>
      <c r="E431" s="39" t="s">
        <v>68</v>
      </c>
    </row>
    <row r="432" spans="1:16" ht="12.75">
      <c r="A432" t="s">
        <v>48</v>
      </c>
      <c s="34" t="s">
        <v>357</v>
      </c>
      <c s="34" t="s">
        <v>17011</v>
      </c>
      <c s="35" t="s">
        <v>4</v>
      </c>
      <c s="6" t="s">
        <v>17012</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17013</v>
      </c>
    </row>
    <row r="435" spans="1:5" ht="12.75">
      <c r="A435" t="s">
        <v>59</v>
      </c>
      <c r="E435" s="39" t="s">
        <v>17014</v>
      </c>
    </row>
    <row r="436" spans="1:16" ht="12.75">
      <c r="A436" t="s">
        <v>48</v>
      </c>
      <c s="34" t="s">
        <v>360</v>
      </c>
      <c s="34" t="s">
        <v>17011</v>
      </c>
      <c s="35" t="s">
        <v>62</v>
      </c>
      <c s="6" t="s">
        <v>17015</v>
      </c>
      <c s="36" t="s">
        <v>1128</v>
      </c>
      <c s="37">
        <v>3</v>
      </c>
      <c s="36">
        <v>0</v>
      </c>
      <c s="36">
        <f>ROUND(G436*H436,6)</f>
      </c>
      <c r="L436" s="38">
        <v>0</v>
      </c>
      <c s="32">
        <f>ROUND(ROUND(L436,2)*ROUND(G436,3),2)</f>
      </c>
      <c s="36" t="s">
        <v>54</v>
      </c>
      <c>
        <f>(M436*21)/100</f>
      </c>
      <c t="s">
        <v>26</v>
      </c>
    </row>
    <row r="437" spans="1:5" ht="38.25">
      <c r="A437" s="35" t="s">
        <v>55</v>
      </c>
      <c r="E437" s="39" t="s">
        <v>17016</v>
      </c>
    </row>
    <row r="438" spans="1:5" ht="12.75">
      <c r="A438" s="35" t="s">
        <v>57</v>
      </c>
      <c r="E438" s="40" t="s">
        <v>17017</v>
      </c>
    </row>
    <row r="439" spans="1:5" ht="12.75">
      <c r="A439" t="s">
        <v>59</v>
      </c>
      <c r="E439" s="39" t="s">
        <v>17014</v>
      </c>
    </row>
    <row r="440" spans="1:13" ht="12.75">
      <c r="A440" t="s">
        <v>45</v>
      </c>
      <c r="C440" s="31" t="s">
        <v>333</v>
      </c>
      <c r="E440" s="33" t="s">
        <v>7355</v>
      </c>
      <c r="J440" s="32">
        <f>0</f>
      </c>
      <c s="32">
        <f>0</f>
      </c>
      <c s="32">
        <f>0+L441+L445</f>
      </c>
      <c s="32">
        <f>0+M441+M445</f>
      </c>
    </row>
    <row r="441" spans="1:16" ht="12.75">
      <c r="A441" t="s">
        <v>48</v>
      </c>
      <c s="34" t="s">
        <v>363</v>
      </c>
      <c s="34" t="s">
        <v>16876</v>
      </c>
      <c s="35" t="s">
        <v>4</v>
      </c>
      <c s="6" t="s">
        <v>16877</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5097</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17020</v>
      </c>
      <c r="E8" s="30" t="s">
        <v>17019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17021</v>
      </c>
      <c s="35" t="s">
        <v>4</v>
      </c>
      <c s="6" t="s">
        <v>17022</v>
      </c>
      <c s="36" t="s">
        <v>71</v>
      </c>
      <c s="37">
        <v>120</v>
      </c>
      <c s="36">
        <v>0</v>
      </c>
      <c s="36">
        <f>ROUND(G19*H19,6)</f>
      </c>
      <c r="L19" s="38">
        <v>0</v>
      </c>
      <c s="32">
        <f>ROUND(ROUND(L19,2)*ROUND(G19,3),2)</f>
      </c>
      <c s="36" t="s">
        <v>66</v>
      </c>
      <c>
        <f>(M19*21)/100</f>
      </c>
      <c t="s">
        <v>26</v>
      </c>
    </row>
    <row r="20" spans="1:5" ht="12.75">
      <c r="A20" s="35" t="s">
        <v>55</v>
      </c>
      <c r="E20" s="39" t="s">
        <v>17023</v>
      </c>
    </row>
    <row r="21" spans="1:5" ht="12.75">
      <c r="A21" s="35" t="s">
        <v>57</v>
      </c>
      <c r="E21" s="40" t="s">
        <v>17024</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17025</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17025</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17026</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17027</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17023</v>
      </c>
    </row>
    <row r="61" spans="1:5" ht="12.75">
      <c r="A61" s="35" t="s">
        <v>57</v>
      </c>
      <c r="E61" s="40" t="s">
        <v>17028</v>
      </c>
    </row>
    <row r="62" spans="1:5" ht="12.75">
      <c r="A62" t="s">
        <v>59</v>
      </c>
      <c r="E62" s="39" t="s">
        <v>68</v>
      </c>
    </row>
    <row r="63" spans="1:13" ht="12.75">
      <c r="A63" t="s">
        <v>45</v>
      </c>
      <c r="C63" s="31" t="s">
        <v>273</v>
      </c>
      <c r="E63" s="33" t="s">
        <v>7325</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17029</v>
      </c>
      <c s="35" t="s">
        <v>4</v>
      </c>
      <c s="6" t="s">
        <v>17030</v>
      </c>
      <c s="36" t="s">
        <v>92</v>
      </c>
      <c s="37">
        <v>187</v>
      </c>
      <c s="36">
        <v>0</v>
      </c>
      <c s="36">
        <f>ROUND(G64*H64,6)</f>
      </c>
      <c r="L64" s="38">
        <v>0</v>
      </c>
      <c s="32">
        <f>ROUND(ROUND(L64,2)*ROUND(G64,3),2)</f>
      </c>
      <c s="36" t="s">
        <v>66</v>
      </c>
      <c>
        <f>(M64*21)/100</f>
      </c>
      <c t="s">
        <v>26</v>
      </c>
    </row>
    <row r="65" spans="1:5" ht="12.75">
      <c r="A65" s="35" t="s">
        <v>55</v>
      </c>
      <c r="E65" s="39" t="s">
        <v>17031</v>
      </c>
    </row>
    <row r="66" spans="1:5" ht="12.75">
      <c r="A66" s="35" t="s">
        <v>57</v>
      </c>
      <c r="E66" s="40" t="s">
        <v>4</v>
      </c>
    </row>
    <row r="67" spans="1:5" ht="12.75">
      <c r="A67" t="s">
        <v>59</v>
      </c>
      <c r="E67" s="39" t="s">
        <v>68</v>
      </c>
    </row>
    <row r="68" spans="1:16" ht="25.5">
      <c r="A68" t="s">
        <v>48</v>
      </c>
      <c s="34" t="s">
        <v>108</v>
      </c>
      <c s="34" t="s">
        <v>17032</v>
      </c>
      <c s="35" t="s">
        <v>4</v>
      </c>
      <c s="6" t="s">
        <v>17033</v>
      </c>
      <c s="36" t="s">
        <v>71</v>
      </c>
      <c s="37">
        <v>1920</v>
      </c>
      <c s="36">
        <v>0</v>
      </c>
      <c s="36">
        <f>ROUND(G68*H68,6)</f>
      </c>
      <c r="L68" s="38">
        <v>0</v>
      </c>
      <c s="32">
        <f>ROUND(ROUND(L68,2)*ROUND(G68,3),2)</f>
      </c>
      <c s="36" t="s">
        <v>66</v>
      </c>
      <c>
        <f>(M68*21)/100</f>
      </c>
      <c t="s">
        <v>26</v>
      </c>
    </row>
    <row r="69" spans="1:5" ht="12.75">
      <c r="A69" s="35" t="s">
        <v>55</v>
      </c>
      <c r="E69" s="39" t="s">
        <v>17034</v>
      </c>
    </row>
    <row r="70" spans="1:5" ht="12.75">
      <c r="A70" s="35" t="s">
        <v>57</v>
      </c>
      <c r="E70" s="40" t="s">
        <v>4</v>
      </c>
    </row>
    <row r="71" spans="1:5" ht="12.75">
      <c r="A71" t="s">
        <v>59</v>
      </c>
      <c r="E71" s="39" t="s">
        <v>68</v>
      </c>
    </row>
    <row r="72" spans="1:16" ht="25.5">
      <c r="A72" t="s">
        <v>48</v>
      </c>
      <c s="34" t="s">
        <v>111</v>
      </c>
      <c s="34" t="s">
        <v>17035</v>
      </c>
      <c s="35" t="s">
        <v>4</v>
      </c>
      <c s="6" t="s">
        <v>17036</v>
      </c>
      <c s="36" t="s">
        <v>71</v>
      </c>
      <c s="37">
        <v>1730</v>
      </c>
      <c s="36">
        <v>0</v>
      </c>
      <c s="36">
        <f>ROUND(G72*H72,6)</f>
      </c>
      <c r="L72" s="38">
        <v>0</v>
      </c>
      <c s="32">
        <f>ROUND(ROUND(L72,2)*ROUND(G72,3),2)</f>
      </c>
      <c s="36" t="s">
        <v>66</v>
      </c>
      <c>
        <f>(M72*21)/100</f>
      </c>
      <c t="s">
        <v>26</v>
      </c>
    </row>
    <row r="73" spans="1:5" ht="12.75">
      <c r="A73" s="35" t="s">
        <v>55</v>
      </c>
      <c r="E73" s="39" t="s">
        <v>17037</v>
      </c>
    </row>
    <row r="74" spans="1:5" ht="12.75">
      <c r="A74" s="35" t="s">
        <v>57</v>
      </c>
      <c r="E74" s="40" t="s">
        <v>4</v>
      </c>
    </row>
    <row r="75" spans="1:5" ht="12.75">
      <c r="A75" t="s">
        <v>59</v>
      </c>
      <c r="E75" s="39" t="s">
        <v>68</v>
      </c>
    </row>
    <row r="76" spans="1:16" ht="25.5">
      <c r="A76" t="s">
        <v>48</v>
      </c>
      <c s="34" t="s">
        <v>114</v>
      </c>
      <c s="34" t="s">
        <v>17038</v>
      </c>
      <c s="35" t="s">
        <v>4</v>
      </c>
      <c s="6" t="s">
        <v>17039</v>
      </c>
      <c s="36" t="s">
        <v>71</v>
      </c>
      <c s="37">
        <v>630</v>
      </c>
      <c s="36">
        <v>0</v>
      </c>
      <c s="36">
        <f>ROUND(G76*H76,6)</f>
      </c>
      <c r="L76" s="38">
        <v>0</v>
      </c>
      <c s="32">
        <f>ROUND(ROUND(L76,2)*ROUND(G76,3),2)</f>
      </c>
      <c s="36" t="s">
        <v>66</v>
      </c>
      <c>
        <f>(M76*21)/100</f>
      </c>
      <c t="s">
        <v>26</v>
      </c>
    </row>
    <row r="77" spans="1:5" ht="12.75">
      <c r="A77" s="35" t="s">
        <v>55</v>
      </c>
      <c r="E77" s="39" t="s">
        <v>17040</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17041</v>
      </c>
    </row>
    <row r="86" spans="1:5" ht="12.75">
      <c r="A86" s="35" t="s">
        <v>57</v>
      </c>
      <c r="E86" s="40" t="s">
        <v>4</v>
      </c>
    </row>
    <row r="87" spans="1:5" ht="12.75">
      <c r="A87" t="s">
        <v>59</v>
      </c>
      <c r="E87" s="39" t="s">
        <v>68</v>
      </c>
    </row>
    <row r="88" spans="1:16" ht="25.5">
      <c r="A88" t="s">
        <v>48</v>
      </c>
      <c s="34" t="s">
        <v>124</v>
      </c>
      <c s="34" t="s">
        <v>17042</v>
      </c>
      <c s="35" t="s">
        <v>4</v>
      </c>
      <c s="6" t="s">
        <v>17043</v>
      </c>
      <c s="36" t="s">
        <v>92</v>
      </c>
      <c s="37">
        <v>108</v>
      </c>
      <c s="36">
        <v>0</v>
      </c>
      <c s="36">
        <f>ROUND(G88*H88,6)</f>
      </c>
      <c r="L88" s="38">
        <v>0</v>
      </c>
      <c s="32">
        <f>ROUND(ROUND(L88,2)*ROUND(G88,3),2)</f>
      </c>
      <c s="36" t="s">
        <v>66</v>
      </c>
      <c>
        <f>(M88*21)/100</f>
      </c>
      <c t="s">
        <v>26</v>
      </c>
    </row>
    <row r="89" spans="1:5" ht="25.5">
      <c r="A89" s="35" t="s">
        <v>55</v>
      </c>
      <c r="E89" s="39" t="s">
        <v>17044</v>
      </c>
    </row>
    <row r="90" spans="1:5" ht="12.75">
      <c r="A90" s="35" t="s">
        <v>57</v>
      </c>
      <c r="E90" s="40" t="s">
        <v>4</v>
      </c>
    </row>
    <row r="91" spans="1:5" ht="12.75">
      <c r="A91" t="s">
        <v>59</v>
      </c>
      <c r="E91" s="39" t="s">
        <v>68</v>
      </c>
    </row>
    <row r="92" spans="1:16" ht="25.5">
      <c r="A92" t="s">
        <v>48</v>
      </c>
      <c s="34" t="s">
        <v>127</v>
      </c>
      <c s="34" t="s">
        <v>17045</v>
      </c>
      <c s="35" t="s">
        <v>4</v>
      </c>
      <c s="6" t="s">
        <v>17046</v>
      </c>
      <c s="36" t="s">
        <v>92</v>
      </c>
      <c s="37">
        <v>124</v>
      </c>
      <c s="36">
        <v>0</v>
      </c>
      <c s="36">
        <f>ROUND(G92*H92,6)</f>
      </c>
      <c r="L92" s="38">
        <v>0</v>
      </c>
      <c s="32">
        <f>ROUND(ROUND(L92,2)*ROUND(G92,3),2)</f>
      </c>
      <c s="36" t="s">
        <v>66</v>
      </c>
      <c>
        <f>(M92*21)/100</f>
      </c>
      <c t="s">
        <v>26</v>
      </c>
    </row>
    <row r="93" spans="1:5" ht="25.5">
      <c r="A93" s="35" t="s">
        <v>55</v>
      </c>
      <c r="E93" s="39" t="s">
        <v>17044</v>
      </c>
    </row>
    <row r="94" spans="1:5" ht="12.75">
      <c r="A94" s="35" t="s">
        <v>57</v>
      </c>
      <c r="E94" s="40" t="s">
        <v>4</v>
      </c>
    </row>
    <row r="95" spans="1:5" ht="12.75">
      <c r="A95" t="s">
        <v>59</v>
      </c>
      <c r="E95" s="39" t="s">
        <v>68</v>
      </c>
    </row>
    <row r="96" spans="1:16" ht="25.5">
      <c r="A96" t="s">
        <v>48</v>
      </c>
      <c s="34" t="s">
        <v>130</v>
      </c>
      <c s="34" t="s">
        <v>17047</v>
      </c>
      <c s="35" t="s">
        <v>4</v>
      </c>
      <c s="6" t="s">
        <v>17048</v>
      </c>
      <c s="36" t="s">
        <v>92</v>
      </c>
      <c s="37">
        <v>11</v>
      </c>
      <c s="36">
        <v>0</v>
      </c>
      <c s="36">
        <f>ROUND(G96*H96,6)</f>
      </c>
      <c r="L96" s="38">
        <v>0</v>
      </c>
      <c s="32">
        <f>ROUND(ROUND(L96,2)*ROUND(G96,3),2)</f>
      </c>
      <c s="36" t="s">
        <v>66</v>
      </c>
      <c>
        <f>(M96*21)/100</f>
      </c>
      <c t="s">
        <v>26</v>
      </c>
    </row>
    <row r="97" spans="1:5" ht="25.5">
      <c r="A97" s="35" t="s">
        <v>55</v>
      </c>
      <c r="E97" s="39" t="s">
        <v>17049</v>
      </c>
    </row>
    <row r="98" spans="1:5" ht="12.75">
      <c r="A98" s="35" t="s">
        <v>57</v>
      </c>
      <c r="E98" s="40" t="s">
        <v>4</v>
      </c>
    </row>
    <row r="99" spans="1:5" ht="12.75">
      <c r="A99" t="s">
        <v>59</v>
      </c>
      <c r="E99" s="39" t="s">
        <v>68</v>
      </c>
    </row>
    <row r="100" spans="1:16" ht="25.5">
      <c r="A100" t="s">
        <v>48</v>
      </c>
      <c s="34" t="s">
        <v>133</v>
      </c>
      <c s="34" t="s">
        <v>17050</v>
      </c>
      <c s="35" t="s">
        <v>4</v>
      </c>
      <c s="6" t="s">
        <v>17051</v>
      </c>
      <c s="36" t="s">
        <v>92</v>
      </c>
      <c s="37">
        <v>1</v>
      </c>
      <c s="36">
        <v>0</v>
      </c>
      <c s="36">
        <f>ROUND(G100*H100,6)</f>
      </c>
      <c r="L100" s="38">
        <v>0</v>
      </c>
      <c s="32">
        <f>ROUND(ROUND(L100,2)*ROUND(G100,3),2)</f>
      </c>
      <c s="36" t="s">
        <v>66</v>
      </c>
      <c>
        <f>(M100*21)/100</f>
      </c>
      <c t="s">
        <v>26</v>
      </c>
    </row>
    <row r="101" spans="1:5" ht="12.75">
      <c r="A101" s="35" t="s">
        <v>55</v>
      </c>
      <c r="E101" s="39" t="s">
        <v>17052</v>
      </c>
    </row>
    <row r="102" spans="1:5" ht="12.75">
      <c r="A102" s="35" t="s">
        <v>57</v>
      </c>
      <c r="E102" s="40" t="s">
        <v>4</v>
      </c>
    </row>
    <row r="103" spans="1:5" ht="12.75">
      <c r="A103" t="s">
        <v>59</v>
      </c>
      <c r="E103" s="39" t="s">
        <v>68</v>
      </c>
    </row>
    <row r="104" spans="1:16" ht="25.5">
      <c r="A104" t="s">
        <v>48</v>
      </c>
      <c s="34" t="s">
        <v>136</v>
      </c>
      <c s="34" t="s">
        <v>17053</v>
      </c>
      <c s="35" t="s">
        <v>4</v>
      </c>
      <c s="6" t="s">
        <v>17054</v>
      </c>
      <c s="36" t="s">
        <v>92</v>
      </c>
      <c s="37">
        <v>1</v>
      </c>
      <c s="36">
        <v>0</v>
      </c>
      <c s="36">
        <f>ROUND(G104*H104,6)</f>
      </c>
      <c r="L104" s="38">
        <v>0</v>
      </c>
      <c s="32">
        <f>ROUND(ROUND(L104,2)*ROUND(G104,3),2)</f>
      </c>
      <c s="36" t="s">
        <v>66</v>
      </c>
      <c>
        <f>(M104*21)/100</f>
      </c>
      <c t="s">
        <v>26</v>
      </c>
    </row>
    <row r="105" spans="1:5" ht="12.75">
      <c r="A105" s="35" t="s">
        <v>55</v>
      </c>
      <c r="E105" s="39" t="s">
        <v>17055</v>
      </c>
    </row>
    <row r="106" spans="1:5" ht="12.75">
      <c r="A106" s="35" t="s">
        <v>57</v>
      </c>
      <c r="E106" s="40" t="s">
        <v>17056</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7353</v>
      </c>
      <c s="35" t="s">
        <v>4</v>
      </c>
      <c s="6" t="s">
        <v>7354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17057</v>
      </c>
    </row>
    <row r="139" spans="1:5" ht="12.75">
      <c r="A139" t="s">
        <v>59</v>
      </c>
      <c r="E139" s="39" t="s">
        <v>68</v>
      </c>
    </row>
    <row r="140" spans="1:16" ht="12.75">
      <c r="A140" t="s">
        <v>48</v>
      </c>
      <c s="34" t="s">
        <v>163</v>
      </c>
      <c s="34" t="s">
        <v>17058</v>
      </c>
      <c s="35" t="s">
        <v>4</v>
      </c>
      <c s="6" t="s">
        <v>763</v>
      </c>
      <c s="36" t="s">
        <v>1128</v>
      </c>
      <c s="37">
        <v>1</v>
      </c>
      <c s="36">
        <v>0</v>
      </c>
      <c s="36">
        <f>ROUND(G140*H140,6)</f>
      </c>
      <c r="L140" s="38">
        <v>0</v>
      </c>
      <c s="32">
        <f>ROUND(ROUND(L140,2)*ROUND(G140,3),2)</f>
      </c>
      <c s="36" t="s">
        <v>54</v>
      </c>
      <c>
        <f>(M140*21)/100</f>
      </c>
      <c t="s">
        <v>26</v>
      </c>
    </row>
    <row r="141" spans="1:5" ht="25.5">
      <c r="A141" s="35" t="s">
        <v>55</v>
      </c>
      <c r="E141" s="39" t="s">
        <v>17059</v>
      </c>
    </row>
    <row r="142" spans="1:5" ht="12.75">
      <c r="A142" s="35" t="s">
        <v>57</v>
      </c>
      <c r="E142" s="40" t="s">
        <v>4</v>
      </c>
    </row>
    <row r="143" spans="1:5" ht="25.5">
      <c r="A143" t="s">
        <v>59</v>
      </c>
      <c r="E143" s="39" t="s">
        <v>17060</v>
      </c>
    </row>
    <row r="144" spans="1:16" ht="25.5">
      <c r="A144" t="s">
        <v>48</v>
      </c>
      <c s="34" t="s">
        <v>166</v>
      </c>
      <c s="34" t="s">
        <v>17061</v>
      </c>
      <c s="35" t="s">
        <v>4</v>
      </c>
      <c s="6" t="s">
        <v>17062</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17063</v>
      </c>
    </row>
    <row r="148" spans="1:16" ht="12.75">
      <c r="A148" t="s">
        <v>48</v>
      </c>
      <c s="34" t="s">
        <v>169</v>
      </c>
      <c s="34" t="s">
        <v>17064</v>
      </c>
      <c s="35" t="s">
        <v>4</v>
      </c>
      <c s="6" t="s">
        <v>17065</v>
      </c>
      <c s="36" t="s">
        <v>1128</v>
      </c>
      <c s="37">
        <v>1</v>
      </c>
      <c s="36">
        <v>0</v>
      </c>
      <c s="36">
        <f>ROUND(G148*H148,6)</f>
      </c>
      <c r="L148" s="38">
        <v>0</v>
      </c>
      <c s="32">
        <f>ROUND(ROUND(L148,2)*ROUND(G148,3),2)</f>
      </c>
      <c s="36" t="s">
        <v>54</v>
      </c>
      <c>
        <f>(M148*21)/100</f>
      </c>
      <c t="s">
        <v>26</v>
      </c>
    </row>
    <row r="149" spans="1:5" ht="25.5">
      <c r="A149" s="35" t="s">
        <v>55</v>
      </c>
      <c r="E149" s="39" t="s">
        <v>17066</v>
      </c>
    </row>
    <row r="150" spans="1:5" ht="51">
      <c r="A150" s="35" t="s">
        <v>57</v>
      </c>
      <c r="E150" s="40" t="s">
        <v>17067</v>
      </c>
    </row>
    <row r="151" spans="1:5" ht="12.75">
      <c r="A151" t="s">
        <v>59</v>
      </c>
      <c r="E151" s="39" t="s">
        <v>17068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17071</v>
      </c>
      <c r="E8" s="30" t="s">
        <v>17070</v>
      </c>
      <c r="J8" s="29">
        <f>0+J9+J82+J191</f>
      </c>
      <c s="29">
        <f>0+K9+K82+K191</f>
      </c>
      <c s="29">
        <f>0+L9+L82+L191</f>
      </c>
      <c s="29">
        <f>0+M9+M82+M191</f>
      </c>
    </row>
    <row r="9" spans="1:13" ht="12.75">
      <c r="A9" t="s">
        <v>45</v>
      </c>
      <c r="C9" s="31" t="s">
        <v>62</v>
      </c>
      <c r="E9" s="33" t="s">
        <v>17072</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17073</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17074</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17075</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17076</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5646</v>
      </c>
      <c s="35" t="s">
        <v>4</v>
      </c>
      <c s="6" t="s">
        <v>5647</v>
      </c>
      <c s="36" t="s">
        <v>71</v>
      </c>
      <c s="37">
        <v>3526</v>
      </c>
      <c s="36">
        <v>0</v>
      </c>
      <c s="36">
        <f>ROUND(G34*H34,6)</f>
      </c>
      <c r="L34" s="38">
        <v>0</v>
      </c>
      <c s="32">
        <f>ROUND(ROUND(L34,2)*ROUND(G34,3),2)</f>
      </c>
      <c s="36" t="s">
        <v>66</v>
      </c>
      <c>
        <f>(M34*21)/100</f>
      </c>
      <c t="s">
        <v>26</v>
      </c>
    </row>
    <row r="35" spans="1:5" ht="12.75">
      <c r="A35" s="35" t="s">
        <v>55</v>
      </c>
      <c r="E35" s="39" t="s">
        <v>17077</v>
      </c>
    </row>
    <row r="36" spans="1:5" ht="12.75">
      <c r="A36" s="35" t="s">
        <v>57</v>
      </c>
      <c r="E36" s="40" t="s">
        <v>17078</v>
      </c>
    </row>
    <row r="37" spans="1:5" ht="12.75">
      <c r="A37" t="s">
        <v>59</v>
      </c>
      <c r="E37" s="39" t="s">
        <v>68</v>
      </c>
    </row>
    <row r="38" spans="1:16" ht="12.75">
      <c r="A38" t="s">
        <v>48</v>
      </c>
      <c s="34" t="s">
        <v>86</v>
      </c>
      <c s="34" t="s">
        <v>17079</v>
      </c>
      <c s="35" t="s">
        <v>4</v>
      </c>
      <c s="6" t="s">
        <v>17080</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17081</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17082</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17083</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17084</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17085</v>
      </c>
      <c s="35" t="s">
        <v>4</v>
      </c>
      <c s="6" t="s">
        <v>17086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17087</v>
      </c>
      <c s="35" t="s">
        <v>4</v>
      </c>
      <c s="6" t="s">
        <v>17088</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14732</v>
      </c>
      <c s="35" t="s">
        <v>4</v>
      </c>
      <c s="6" t="s">
        <v>14733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17089</v>
      </c>
    </row>
    <row r="81" spans="1:5" ht="12.75">
      <c r="A81" t="s">
        <v>59</v>
      </c>
      <c r="E81" s="39" t="s">
        <v>68</v>
      </c>
    </row>
    <row r="82" spans="1:13" ht="12.75">
      <c r="A82" t="s">
        <v>45</v>
      </c>
      <c r="C82" s="31" t="s">
        <v>26</v>
      </c>
      <c r="E82" s="33" t="s">
        <v>16894</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17090</v>
      </c>
    </row>
    <row r="85" spans="1:5" ht="12.75">
      <c r="A85" s="35" t="s">
        <v>57</v>
      </c>
      <c r="E85" s="40" t="s">
        <v>17091</v>
      </c>
    </row>
    <row r="86" spans="1:5" ht="12.75">
      <c r="A86" t="s">
        <v>59</v>
      </c>
      <c r="E86" s="39" t="s">
        <v>68</v>
      </c>
    </row>
    <row r="87" spans="1:16" ht="12.75">
      <c r="A87" t="s">
        <v>48</v>
      </c>
      <c s="34" t="s">
        <v>124</v>
      </c>
      <c s="34" t="s">
        <v>10473</v>
      </c>
      <c s="35" t="s">
        <v>4</v>
      </c>
      <c s="6" t="s">
        <v>10474</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17092</v>
      </c>
    </row>
    <row r="90" spans="1:5" ht="12.75">
      <c r="A90" t="s">
        <v>59</v>
      </c>
      <c r="E90" s="39" t="s">
        <v>68</v>
      </c>
    </row>
    <row r="91" spans="1:16" ht="12.75">
      <c r="A91" t="s">
        <v>48</v>
      </c>
      <c s="34" t="s">
        <v>127</v>
      </c>
      <c s="34" t="s">
        <v>10564</v>
      </c>
      <c s="35" t="s">
        <v>4</v>
      </c>
      <c s="6" t="s">
        <v>10565</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17092</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17092</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17092</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17093</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17094</v>
      </c>
    </row>
    <row r="110" spans="1:5" ht="12.75">
      <c r="A110" t="s">
        <v>59</v>
      </c>
      <c r="E110" s="39" t="s">
        <v>68</v>
      </c>
    </row>
    <row r="111" spans="1:16" ht="12.75">
      <c r="A111" t="s">
        <v>48</v>
      </c>
      <c s="34" t="s">
        <v>142</v>
      </c>
      <c s="34" t="s">
        <v>4579</v>
      </c>
      <c s="35" t="s">
        <v>4</v>
      </c>
      <c s="6" t="s">
        <v>4580</v>
      </c>
      <c s="36" t="s">
        <v>65</v>
      </c>
      <c s="37">
        <v>588.912</v>
      </c>
      <c s="36">
        <v>0</v>
      </c>
      <c s="36">
        <f>ROUND(G111*H111,6)</f>
      </c>
      <c r="L111" s="38">
        <v>0</v>
      </c>
      <c s="32">
        <f>ROUND(ROUND(L111,2)*ROUND(G111,3),2)</f>
      </c>
      <c s="36" t="s">
        <v>66</v>
      </c>
      <c>
        <f>(M111*21)/100</f>
      </c>
      <c t="s">
        <v>26</v>
      </c>
    </row>
    <row r="112" spans="1:5" ht="12.75">
      <c r="A112" s="35" t="s">
        <v>55</v>
      </c>
      <c r="E112" s="39" t="s">
        <v>17095</v>
      </c>
    </row>
    <row r="113" spans="1:5" ht="12.75">
      <c r="A113" s="35" t="s">
        <v>57</v>
      </c>
      <c r="E113" s="40" t="s">
        <v>17096</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17097</v>
      </c>
    </row>
    <row r="117" spans="1:5" ht="12.75">
      <c r="A117" s="35" t="s">
        <v>57</v>
      </c>
      <c r="E117" s="40" t="s">
        <v>17098</v>
      </c>
    </row>
    <row r="118" spans="1:5" ht="12.75">
      <c r="A118" t="s">
        <v>59</v>
      </c>
      <c r="E118" s="39" t="s">
        <v>68</v>
      </c>
    </row>
    <row r="119" spans="1:16" ht="25.5">
      <c r="A119" t="s">
        <v>48</v>
      </c>
      <c s="34" t="s">
        <v>148</v>
      </c>
      <c s="34" t="s">
        <v>17099</v>
      </c>
      <c s="35" t="s">
        <v>4</v>
      </c>
      <c s="6" t="s">
        <v>17100</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17101</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17102</v>
      </c>
    </row>
    <row r="125" spans="1:5" ht="12.75">
      <c r="A125" s="35" t="s">
        <v>57</v>
      </c>
      <c r="E125" s="40" t="s">
        <v>17103</v>
      </c>
    </row>
    <row r="126" spans="1:5" ht="12.75">
      <c r="A126" t="s">
        <v>59</v>
      </c>
      <c r="E126" s="39" t="s">
        <v>68</v>
      </c>
    </row>
    <row r="127" spans="1:16" ht="12.75">
      <c r="A127" t="s">
        <v>48</v>
      </c>
      <c s="34" t="s">
        <v>154</v>
      </c>
      <c s="34" t="s">
        <v>17104</v>
      </c>
      <c s="35" t="s">
        <v>4</v>
      </c>
      <c s="6" t="s">
        <v>17105</v>
      </c>
      <c s="36" t="s">
        <v>65</v>
      </c>
      <c s="37">
        <v>42.144</v>
      </c>
      <c s="36">
        <v>0</v>
      </c>
      <c s="36">
        <f>ROUND(G127*H127,6)</f>
      </c>
      <c r="L127" s="38">
        <v>0</v>
      </c>
      <c s="32">
        <f>ROUND(ROUND(L127,2)*ROUND(G127,3),2)</f>
      </c>
      <c s="36" t="s">
        <v>66</v>
      </c>
      <c>
        <f>(M127*21)/100</f>
      </c>
      <c t="s">
        <v>26</v>
      </c>
    </row>
    <row r="128" spans="1:5" ht="12.75">
      <c r="A128" s="35" t="s">
        <v>55</v>
      </c>
      <c r="E128" s="39" t="s">
        <v>17106</v>
      </c>
    </row>
    <row r="129" spans="1:5" ht="12.75">
      <c r="A129" s="35" t="s">
        <v>57</v>
      </c>
      <c r="E129" s="40" t="s">
        <v>17107</v>
      </c>
    </row>
    <row r="130" spans="1:5" ht="12.75">
      <c r="A130" t="s">
        <v>59</v>
      </c>
      <c r="E130" s="39" t="s">
        <v>68</v>
      </c>
    </row>
    <row r="131" spans="1:16" ht="12.75">
      <c r="A131" t="s">
        <v>48</v>
      </c>
      <c s="34" t="s">
        <v>157</v>
      </c>
      <c s="34" t="s">
        <v>10001</v>
      </c>
      <c s="35" t="s">
        <v>4</v>
      </c>
      <c s="6" t="s">
        <v>10002</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5648</v>
      </c>
    </row>
    <row r="134" spans="1:5" ht="12.75">
      <c r="A134" t="s">
        <v>59</v>
      </c>
      <c r="E134" s="39" t="s">
        <v>68</v>
      </c>
    </row>
    <row r="135" spans="1:16" ht="12.75">
      <c r="A135" t="s">
        <v>48</v>
      </c>
      <c s="34" t="s">
        <v>160</v>
      </c>
      <c s="34" t="s">
        <v>17108</v>
      </c>
      <c s="35" t="s">
        <v>62</v>
      </c>
      <c s="6" t="s">
        <v>17109</v>
      </c>
      <c s="36" t="s">
        <v>65</v>
      </c>
      <c s="37">
        <v>1.344</v>
      </c>
      <c s="36">
        <v>0</v>
      </c>
      <c s="36">
        <f>ROUND(G135*H135,6)</f>
      </c>
      <c r="L135" s="38">
        <v>0</v>
      </c>
      <c s="32">
        <f>ROUND(ROUND(L135,2)*ROUND(G135,3),2)</f>
      </c>
      <c s="36" t="s">
        <v>66</v>
      </c>
      <c>
        <f>(M135*21)/100</f>
      </c>
      <c t="s">
        <v>26</v>
      </c>
    </row>
    <row r="136" spans="1:5" ht="12.75">
      <c r="A136" s="35" t="s">
        <v>55</v>
      </c>
      <c r="E136" s="39" t="s">
        <v>17110</v>
      </c>
    </row>
    <row r="137" spans="1:5" ht="12.75">
      <c r="A137" s="35" t="s">
        <v>57</v>
      </c>
      <c r="E137" s="40" t="s">
        <v>17111</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17110</v>
      </c>
    </row>
    <row r="141" spans="1:5" ht="12.75">
      <c r="A141" s="35" t="s">
        <v>57</v>
      </c>
      <c r="E141" s="40" t="s">
        <v>17112</v>
      </c>
    </row>
    <row r="142" spans="1:5" ht="12.75">
      <c r="A142" t="s">
        <v>59</v>
      </c>
      <c r="E142" s="39" t="s">
        <v>68</v>
      </c>
    </row>
    <row r="143" spans="1:16" ht="25.5">
      <c r="A143" t="s">
        <v>48</v>
      </c>
      <c s="34" t="s">
        <v>166</v>
      </c>
      <c s="34" t="s">
        <v>17113</v>
      </c>
      <c s="35" t="s">
        <v>4</v>
      </c>
      <c s="6" t="s">
        <v>17114</v>
      </c>
      <c s="36" t="s">
        <v>697</v>
      </c>
      <c s="37">
        <v>5.04</v>
      </c>
      <c s="36">
        <v>0</v>
      </c>
      <c s="36">
        <f>ROUND(G143*H143,6)</f>
      </c>
      <c r="L143" s="38">
        <v>0</v>
      </c>
      <c s="32">
        <f>ROUND(ROUND(L143,2)*ROUND(G143,3),2)</f>
      </c>
      <c s="36" t="s">
        <v>66</v>
      </c>
      <c>
        <f>(M143*21)/100</f>
      </c>
      <c t="s">
        <v>26</v>
      </c>
    </row>
    <row r="144" spans="1:5" ht="12.75">
      <c r="A144" s="35" t="s">
        <v>55</v>
      </c>
      <c r="E144" s="39" t="s">
        <v>17110</v>
      </c>
    </row>
    <row r="145" spans="1:5" ht="12.75">
      <c r="A145" s="35" t="s">
        <v>57</v>
      </c>
      <c r="E145" s="40" t="s">
        <v>17115</v>
      </c>
    </row>
    <row r="146" spans="1:5" ht="12.75">
      <c r="A146" t="s">
        <v>59</v>
      </c>
      <c r="E146" s="39" t="s">
        <v>68</v>
      </c>
    </row>
    <row r="147" spans="1:16" ht="12.75">
      <c r="A147" t="s">
        <v>48</v>
      </c>
      <c s="34" t="s">
        <v>169</v>
      </c>
      <c s="34" t="s">
        <v>5145</v>
      </c>
      <c s="35" t="s">
        <v>4</v>
      </c>
      <c s="6" t="s">
        <v>5146</v>
      </c>
      <c s="36" t="s">
        <v>65</v>
      </c>
      <c s="37">
        <v>5.04</v>
      </c>
      <c s="36">
        <v>0</v>
      </c>
      <c s="36">
        <f>ROUND(G147*H147,6)</f>
      </c>
      <c r="L147" s="38">
        <v>0</v>
      </c>
      <c s="32">
        <f>ROUND(ROUND(L147,2)*ROUND(G147,3),2)</f>
      </c>
      <c s="36" t="s">
        <v>66</v>
      </c>
      <c>
        <f>(M147*21)/100</f>
      </c>
      <c t="s">
        <v>26</v>
      </c>
    </row>
    <row r="148" spans="1:5" ht="12.75">
      <c r="A148" s="35" t="s">
        <v>55</v>
      </c>
      <c r="E148" s="39" t="s">
        <v>17110</v>
      </c>
    </row>
    <row r="149" spans="1:5" ht="12.75">
      <c r="A149" s="35" t="s">
        <v>57</v>
      </c>
      <c r="E149" s="40" t="s">
        <v>17115</v>
      </c>
    </row>
    <row r="150" spans="1:5" ht="12.75">
      <c r="A150" t="s">
        <v>59</v>
      </c>
      <c r="E150" s="39" t="s">
        <v>68</v>
      </c>
    </row>
    <row r="151" spans="1:16" ht="12.75">
      <c r="A151" t="s">
        <v>48</v>
      </c>
      <c s="34" t="s">
        <v>172</v>
      </c>
      <c s="34" t="s">
        <v>17108</v>
      </c>
      <c s="35" t="s">
        <v>26</v>
      </c>
      <c s="6" t="s">
        <v>17109</v>
      </c>
      <c s="36" t="s">
        <v>65</v>
      </c>
      <c s="37">
        <v>7.5</v>
      </c>
      <c s="36">
        <v>0</v>
      </c>
      <c s="36">
        <f>ROUND(G151*H151,6)</f>
      </c>
      <c r="L151" s="38">
        <v>0</v>
      </c>
      <c s="32">
        <f>ROUND(ROUND(L151,2)*ROUND(G151,3),2)</f>
      </c>
      <c s="36" t="s">
        <v>66</v>
      </c>
      <c>
        <f>(M151*21)/100</f>
      </c>
      <c t="s">
        <v>26</v>
      </c>
    </row>
    <row r="152" spans="1:5" ht="12.75">
      <c r="A152" s="35" t="s">
        <v>55</v>
      </c>
      <c r="E152" s="39" t="s">
        <v>17116</v>
      </c>
    </row>
    <row r="153" spans="1:5" ht="12.75">
      <c r="A153" s="35" t="s">
        <v>57</v>
      </c>
      <c r="E153" s="40" t="s">
        <v>17103</v>
      </c>
    </row>
    <row r="154" spans="1:5" ht="12.75">
      <c r="A154" t="s">
        <v>59</v>
      </c>
      <c r="E154" s="39" t="s">
        <v>68</v>
      </c>
    </row>
    <row r="155" spans="1:16" ht="12.75">
      <c r="A155" t="s">
        <v>48</v>
      </c>
      <c s="34" t="s">
        <v>175</v>
      </c>
      <c s="34" t="s">
        <v>5329</v>
      </c>
      <c s="35" t="s">
        <v>4</v>
      </c>
      <c s="6" t="s">
        <v>5330</v>
      </c>
      <c s="36" t="s">
        <v>697</v>
      </c>
      <c s="37">
        <v>7.5</v>
      </c>
      <c s="36">
        <v>0</v>
      </c>
      <c s="36">
        <f>ROUND(G155*H155,6)</f>
      </c>
      <c r="L155" s="38">
        <v>0</v>
      </c>
      <c s="32">
        <f>ROUND(ROUND(L155,2)*ROUND(G155,3),2)</f>
      </c>
      <c s="36" t="s">
        <v>66</v>
      </c>
      <c>
        <f>(M155*21)/100</f>
      </c>
      <c t="s">
        <v>26</v>
      </c>
    </row>
    <row r="156" spans="1:5" ht="12.75">
      <c r="A156" s="35" t="s">
        <v>55</v>
      </c>
      <c r="E156" s="39" t="s">
        <v>17116</v>
      </c>
    </row>
    <row r="157" spans="1:5" ht="12.75">
      <c r="A157" s="35" t="s">
        <v>57</v>
      </c>
      <c r="E157" s="40" t="s">
        <v>17103</v>
      </c>
    </row>
    <row r="158" spans="1:5" ht="12.75">
      <c r="A158" t="s">
        <v>59</v>
      </c>
      <c r="E158" s="39" t="s">
        <v>68</v>
      </c>
    </row>
    <row r="159" spans="1:16" ht="12.75">
      <c r="A159" t="s">
        <v>48</v>
      </c>
      <c s="34" t="s">
        <v>178</v>
      </c>
      <c s="34" t="s">
        <v>17117</v>
      </c>
      <c s="35" t="s">
        <v>4</v>
      </c>
      <c s="6" t="s">
        <v>17118</v>
      </c>
      <c s="36" t="s">
        <v>697</v>
      </c>
      <c s="37">
        <v>526.8</v>
      </c>
      <c s="36">
        <v>0</v>
      </c>
      <c s="36">
        <f>ROUND(G159*H159,6)</f>
      </c>
      <c r="L159" s="38">
        <v>0</v>
      </c>
      <c s="32">
        <f>ROUND(ROUND(L159,2)*ROUND(G159,3),2)</f>
      </c>
      <c s="36" t="s">
        <v>66</v>
      </c>
      <c>
        <f>(M159*21)/100</f>
      </c>
      <c t="s">
        <v>26</v>
      </c>
    </row>
    <row r="160" spans="1:5" ht="12.75">
      <c r="A160" s="35" t="s">
        <v>55</v>
      </c>
      <c r="E160" s="39" t="s">
        <v>17119</v>
      </c>
    </row>
    <row r="161" spans="1:5" ht="12.75">
      <c r="A161" s="35" t="s">
        <v>57</v>
      </c>
      <c r="E161" s="40" t="s">
        <v>17120</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17119</v>
      </c>
    </row>
    <row r="165" spans="1:5" ht="12.75">
      <c r="A165" s="35" t="s">
        <v>57</v>
      </c>
      <c r="E165" s="40" t="s">
        <v>17120</v>
      </c>
    </row>
    <row r="166" spans="1:5" ht="12.75">
      <c r="A166" t="s">
        <v>59</v>
      </c>
      <c r="E166" s="39" t="s">
        <v>68</v>
      </c>
    </row>
    <row r="167" spans="1:16" ht="12.75">
      <c r="A167" t="s">
        <v>48</v>
      </c>
      <c s="34" t="s">
        <v>184</v>
      </c>
      <c s="34" t="s">
        <v>17121</v>
      </c>
      <c s="35" t="s">
        <v>4</v>
      </c>
      <c s="6" t="s">
        <v>17122</v>
      </c>
      <c s="36" t="s">
        <v>65</v>
      </c>
      <c s="37">
        <v>15.804</v>
      </c>
      <c s="36">
        <v>0</v>
      </c>
      <c s="36">
        <f>ROUND(G167*H167,6)</f>
      </c>
      <c r="L167" s="38">
        <v>0</v>
      </c>
      <c s="32">
        <f>ROUND(ROUND(L167,2)*ROUND(G167,3),2)</f>
      </c>
      <c s="36" t="s">
        <v>66</v>
      </c>
      <c>
        <f>(M167*21)/100</f>
      </c>
      <c t="s">
        <v>26</v>
      </c>
    </row>
    <row r="168" spans="1:5" ht="12.75">
      <c r="A168" s="35" t="s">
        <v>55</v>
      </c>
      <c r="E168" s="39" t="s">
        <v>17123</v>
      </c>
    </row>
    <row r="169" spans="1:5" ht="12.75">
      <c r="A169" s="35" t="s">
        <v>57</v>
      </c>
      <c r="E169" s="40" t="s">
        <v>17124</v>
      </c>
    </row>
    <row r="170" spans="1:5" ht="12.75">
      <c r="A170" t="s">
        <v>59</v>
      </c>
      <c r="E170" s="39" t="s">
        <v>68</v>
      </c>
    </row>
    <row r="171" spans="1:16" ht="12.75">
      <c r="A171" t="s">
        <v>48</v>
      </c>
      <c s="34" t="s">
        <v>187</v>
      </c>
      <c s="34" t="s">
        <v>7250</v>
      </c>
      <c s="35" t="s">
        <v>4</v>
      </c>
      <c s="6" t="s">
        <v>7251</v>
      </c>
      <c s="36" t="s">
        <v>697</v>
      </c>
      <c s="37">
        <v>1062.4</v>
      </c>
      <c s="36">
        <v>0</v>
      </c>
      <c s="36">
        <f>ROUND(G171*H171,6)</f>
      </c>
      <c r="L171" s="38">
        <v>0</v>
      </c>
      <c s="32">
        <f>ROUND(ROUND(L171,2)*ROUND(G171,3),2)</f>
      </c>
      <c s="36" t="s">
        <v>66</v>
      </c>
      <c>
        <f>(M171*21)/100</f>
      </c>
      <c t="s">
        <v>26</v>
      </c>
    </row>
    <row r="172" spans="1:5" ht="12.75">
      <c r="A172" s="35" t="s">
        <v>55</v>
      </c>
      <c r="E172" s="39" t="s">
        <v>17125</v>
      </c>
    </row>
    <row r="173" spans="1:5" ht="12.75">
      <c r="A173" s="35" t="s">
        <v>57</v>
      </c>
      <c r="E173" s="40" t="s">
        <v>17126</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17127</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17128</v>
      </c>
    </row>
    <row r="182" spans="1:5" ht="12.75">
      <c r="A182" t="s">
        <v>59</v>
      </c>
      <c r="E182" s="39" t="s">
        <v>68</v>
      </c>
    </row>
    <row r="183" spans="1:16" ht="12.75">
      <c r="A183" t="s">
        <v>48</v>
      </c>
      <c s="34" t="s">
        <v>197</v>
      </c>
      <c s="34" t="s">
        <v>10409</v>
      </c>
      <c s="35" t="s">
        <v>4</v>
      </c>
      <c s="6" t="s">
        <v>10410</v>
      </c>
      <c s="36" t="s">
        <v>697</v>
      </c>
      <c s="37">
        <v>90.4</v>
      </c>
      <c s="36">
        <v>0</v>
      </c>
      <c s="36">
        <f>ROUND(G183*H183,6)</f>
      </c>
      <c r="L183" s="38">
        <v>0</v>
      </c>
      <c s="32">
        <f>ROUND(ROUND(L183,2)*ROUND(G183,3),2)</f>
      </c>
      <c s="36" t="s">
        <v>66</v>
      </c>
      <c>
        <f>(M183*21)/100</f>
      </c>
      <c t="s">
        <v>26</v>
      </c>
    </row>
    <row r="184" spans="1:5" ht="38.25">
      <c r="A184" s="35" t="s">
        <v>55</v>
      </c>
      <c r="E184" s="39" t="s">
        <v>17129</v>
      </c>
    </row>
    <row r="185" spans="1:5" ht="12.75">
      <c r="A185" s="35" t="s">
        <v>57</v>
      </c>
      <c r="E185" s="40" t="s">
        <v>17130</v>
      </c>
    </row>
    <row r="186" spans="1:5" ht="12.75">
      <c r="A186" t="s">
        <v>59</v>
      </c>
      <c r="E186" s="39" t="s">
        <v>68</v>
      </c>
    </row>
    <row r="187" spans="1:16" ht="12.75">
      <c r="A187" t="s">
        <v>48</v>
      </c>
      <c s="34" t="s">
        <v>200</v>
      </c>
      <c s="34" t="s">
        <v>17131</v>
      </c>
      <c s="35" t="s">
        <v>4</v>
      </c>
      <c s="6" t="s">
        <v>17132</v>
      </c>
      <c s="36" t="s">
        <v>697</v>
      </c>
      <c s="37">
        <v>870</v>
      </c>
      <c s="36">
        <v>0</v>
      </c>
      <c s="36">
        <f>ROUND(G187*H187,6)</f>
      </c>
      <c r="L187" s="38">
        <v>0</v>
      </c>
      <c s="32">
        <f>ROUND(ROUND(L187,2)*ROUND(G187,3),2)</f>
      </c>
      <c s="36" t="s">
        <v>66</v>
      </c>
      <c>
        <f>(M187*21)/100</f>
      </c>
      <c t="s">
        <v>26</v>
      </c>
    </row>
    <row r="188" spans="1:5" ht="25.5">
      <c r="A188" s="35" t="s">
        <v>55</v>
      </c>
      <c r="E188" s="39" t="s">
        <v>17133</v>
      </c>
    </row>
    <row r="189" spans="1:5" ht="12.75">
      <c r="A189" s="35" t="s">
        <v>57</v>
      </c>
      <c r="E189" s="40" t="s">
        <v>17134</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17135</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17136</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17137</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17138</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17141</v>
      </c>
      <c r="E8" s="30" t="s">
        <v>17140</v>
      </c>
      <c r="J8" s="29">
        <f>0+J9+J66+J119</f>
      </c>
      <c s="29">
        <f>0+K9+K66+K119</f>
      </c>
      <c s="29">
        <f>0+L9+L66+L119</f>
      </c>
      <c s="29">
        <f>0+M9+M66+M119</f>
      </c>
    </row>
    <row r="9" spans="1:13" ht="12.75">
      <c r="A9" t="s">
        <v>45</v>
      </c>
      <c r="C9" s="31" t="s">
        <v>62</v>
      </c>
      <c r="E9" s="33" t="s">
        <v>17072</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17142</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17143</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17144</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17145</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17146</v>
      </c>
    </row>
    <row r="29" spans="1:5" ht="12.75">
      <c r="A29" t="s">
        <v>59</v>
      </c>
      <c r="E29" s="39" t="s">
        <v>68</v>
      </c>
    </row>
    <row r="30" spans="1:16" ht="12.75">
      <c r="A30" t="s">
        <v>48</v>
      </c>
      <c s="34" t="s">
        <v>80</v>
      </c>
      <c s="34" t="s">
        <v>17079</v>
      </c>
      <c s="35" t="s">
        <v>62</v>
      </c>
      <c s="6" t="s">
        <v>17080</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17147</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17148</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17149</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17150</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5648</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5646</v>
      </c>
      <c s="35" t="s">
        <v>4</v>
      </c>
      <c s="6" t="s">
        <v>5647</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17151</v>
      </c>
    </row>
    <row r="61" spans="1:5" ht="12.75">
      <c r="A61" t="s">
        <v>59</v>
      </c>
      <c r="E61" s="39" t="s">
        <v>68</v>
      </c>
    </row>
    <row r="62" spans="1:16" ht="12.75">
      <c r="A62" t="s">
        <v>48</v>
      </c>
      <c s="34" t="s">
        <v>105</v>
      </c>
      <c s="34" t="s">
        <v>17079</v>
      </c>
      <c s="35" t="s">
        <v>26</v>
      </c>
      <c s="6" t="s">
        <v>17080</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17152</v>
      </c>
    </row>
    <row r="65" spans="1:5" ht="12.75">
      <c r="A65" t="s">
        <v>59</v>
      </c>
      <c r="E65" s="39" t="s">
        <v>68</v>
      </c>
    </row>
    <row r="66" spans="1:13" ht="12.75">
      <c r="A66" t="s">
        <v>45</v>
      </c>
      <c r="C66" s="31" t="s">
        <v>26</v>
      </c>
      <c r="E66" s="33" t="s">
        <v>16894</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17153</v>
      </c>
    </row>
    <row r="70" spans="1:5" ht="12.75">
      <c r="A70" t="s">
        <v>59</v>
      </c>
      <c r="E70" s="39" t="s">
        <v>68</v>
      </c>
    </row>
    <row r="71" spans="1:16" ht="12.75">
      <c r="A71" t="s">
        <v>48</v>
      </c>
      <c s="34" t="s">
        <v>111</v>
      </c>
      <c s="34" t="s">
        <v>10564</v>
      </c>
      <c s="35" t="s">
        <v>4</v>
      </c>
      <c s="6" t="s">
        <v>10565</v>
      </c>
      <c s="36" t="s">
        <v>697</v>
      </c>
      <c s="37">
        <v>26</v>
      </c>
      <c s="36">
        <v>0</v>
      </c>
      <c s="36">
        <f>ROUND(G71*H71,6)</f>
      </c>
      <c r="L71" s="38">
        <v>0</v>
      </c>
      <c s="32">
        <f>ROUND(ROUND(L71,2)*ROUND(G71,3),2)</f>
      </c>
      <c s="36" t="s">
        <v>66</v>
      </c>
      <c>
        <f>(M71*21)/100</f>
      </c>
      <c t="s">
        <v>26</v>
      </c>
    </row>
    <row r="72" spans="1:5" ht="38.25">
      <c r="A72" s="35" t="s">
        <v>55</v>
      </c>
      <c r="E72" s="39" t="s">
        <v>17154</v>
      </c>
    </row>
    <row r="73" spans="1:5" ht="12.75">
      <c r="A73" s="35" t="s">
        <v>57</v>
      </c>
      <c r="E73" s="40" t="s">
        <v>17155</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5648</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5648</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17156</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17157</v>
      </c>
    </row>
    <row r="90" spans="1:5" ht="12.75">
      <c r="A90" t="s">
        <v>59</v>
      </c>
      <c r="E90" s="39" t="s">
        <v>68</v>
      </c>
    </row>
    <row r="91" spans="1:16" ht="12.75">
      <c r="A91" t="s">
        <v>48</v>
      </c>
      <c s="34" t="s">
        <v>127</v>
      </c>
      <c s="34" t="s">
        <v>4579</v>
      </c>
      <c s="35" t="s">
        <v>4</v>
      </c>
      <c s="6" t="s">
        <v>4580</v>
      </c>
      <c s="36" t="s">
        <v>65</v>
      </c>
      <c s="37">
        <v>208.5</v>
      </c>
      <c s="36">
        <v>0</v>
      </c>
      <c s="36">
        <f>ROUND(G91*H91,6)</f>
      </c>
      <c r="L91" s="38">
        <v>0</v>
      </c>
      <c s="32">
        <f>ROUND(ROUND(L91,2)*ROUND(G91,3),2)</f>
      </c>
      <c s="36" t="s">
        <v>66</v>
      </c>
      <c>
        <f>(M91*21)/100</f>
      </c>
      <c t="s">
        <v>26</v>
      </c>
    </row>
    <row r="92" spans="1:5" ht="12.75">
      <c r="A92" s="35" t="s">
        <v>55</v>
      </c>
      <c r="E92" s="39" t="s">
        <v>17095</v>
      </c>
    </row>
    <row r="93" spans="1:5" ht="12.75">
      <c r="A93" s="35" t="s">
        <v>57</v>
      </c>
      <c r="E93" s="40" t="s">
        <v>17158</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17159</v>
      </c>
    </row>
    <row r="98" spans="1:5" ht="12.75">
      <c r="A98" t="s">
        <v>59</v>
      </c>
      <c r="E98" s="39" t="s">
        <v>68</v>
      </c>
    </row>
    <row r="99" spans="1:16" ht="12.75">
      <c r="A99" t="s">
        <v>48</v>
      </c>
      <c s="34" t="s">
        <v>133</v>
      </c>
      <c s="34" t="s">
        <v>10001</v>
      </c>
      <c s="35" t="s">
        <v>4</v>
      </c>
      <c s="6" t="s">
        <v>10002</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17160</v>
      </c>
    </row>
    <row r="102" spans="1:5" ht="12.75">
      <c r="A102" t="s">
        <v>59</v>
      </c>
      <c r="E102" s="39" t="s">
        <v>68</v>
      </c>
    </row>
    <row r="103" spans="1:16" ht="12.75">
      <c r="A103" t="s">
        <v>48</v>
      </c>
      <c s="34" t="s">
        <v>136</v>
      </c>
      <c s="34" t="s">
        <v>17108</v>
      </c>
      <c s="35" t="s">
        <v>4</v>
      </c>
      <c s="6" t="s">
        <v>17109</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17161</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17161</v>
      </c>
    </row>
    <row r="110" spans="1:5" ht="12.75">
      <c r="A110" t="s">
        <v>59</v>
      </c>
      <c r="E110" s="39" t="s">
        <v>68</v>
      </c>
    </row>
    <row r="111" spans="1:16" ht="12.75">
      <c r="A111" t="s">
        <v>48</v>
      </c>
      <c s="34" t="s">
        <v>142</v>
      </c>
      <c s="34" t="s">
        <v>7631</v>
      </c>
      <c s="35" t="s">
        <v>4</v>
      </c>
      <c s="6" t="s">
        <v>7632</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17162</v>
      </c>
    </row>
    <row r="114" spans="1:5" ht="12.75">
      <c r="A114" t="s">
        <v>59</v>
      </c>
      <c r="E114" s="39" t="s">
        <v>68</v>
      </c>
    </row>
    <row r="115" spans="1:16" ht="12.75">
      <c r="A115" t="s">
        <v>48</v>
      </c>
      <c s="34" t="s">
        <v>145</v>
      </c>
      <c s="34" t="s">
        <v>17131</v>
      </c>
      <c s="35" t="s">
        <v>4</v>
      </c>
      <c s="6" t="s">
        <v>17132</v>
      </c>
      <c s="36" t="s">
        <v>697</v>
      </c>
      <c s="37">
        <v>666</v>
      </c>
      <c s="36">
        <v>0</v>
      </c>
      <c s="36">
        <f>ROUND(G115*H115,6)</f>
      </c>
      <c r="L115" s="38">
        <v>0</v>
      </c>
      <c s="32">
        <f>ROUND(ROUND(L115,2)*ROUND(G115,3),2)</f>
      </c>
      <c s="36" t="s">
        <v>66</v>
      </c>
      <c>
        <f>(M115*21)/100</f>
      </c>
      <c t="s">
        <v>26</v>
      </c>
    </row>
    <row r="116" spans="1:5" ht="12.75">
      <c r="A116" s="35" t="s">
        <v>55</v>
      </c>
      <c r="E116" s="39" t="s">
        <v>17163</v>
      </c>
    </row>
    <row r="117" spans="1:5" ht="12.75">
      <c r="A117" s="35" t="s">
        <v>57</v>
      </c>
      <c r="E117" s="40" t="s">
        <v>17164</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17165</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17166</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17167</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17168</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17171</v>
      </c>
      <c r="E8" s="30" t="s">
        <v>17170</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7309</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7310</v>
      </c>
      <c s="35" t="s">
        <v>4</v>
      </c>
      <c s="6" t="s">
        <v>7311</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16907</v>
      </c>
      <c r="J39" s="32">
        <f>0</f>
      </c>
      <c s="32">
        <f>0</f>
      </c>
      <c s="32">
        <f>0+L40</f>
      </c>
      <c s="32">
        <f>0+M40</f>
      </c>
    </row>
    <row r="40" spans="1:16" ht="12.75">
      <c r="A40" t="s">
        <v>48</v>
      </c>
      <c s="34" t="s">
        <v>86</v>
      </c>
      <c s="34" t="s">
        <v>16908</v>
      </c>
      <c s="35" t="s">
        <v>4</v>
      </c>
      <c s="6" t="s">
        <v>70</v>
      </c>
      <c s="36" t="s">
        <v>71</v>
      </c>
      <c s="37">
        <v>12</v>
      </c>
      <c s="36">
        <v>0</v>
      </c>
      <c s="36">
        <f>ROUND(G40*H40,6)</f>
      </c>
      <c r="L40" s="38">
        <v>0</v>
      </c>
      <c s="32">
        <f>ROUND(ROUND(L40,2)*ROUND(G40,3),2)</f>
      </c>
      <c s="36" t="s">
        <v>66</v>
      </c>
      <c>
        <f>(M40*21)/100</f>
      </c>
      <c t="s">
        <v>26</v>
      </c>
    </row>
    <row r="41" spans="1:5" ht="25.5">
      <c r="A41" s="35" t="s">
        <v>55</v>
      </c>
      <c r="E41" s="39" t="s">
        <v>16909</v>
      </c>
    </row>
    <row r="42" spans="1:5" ht="12.75">
      <c r="A42" s="35" t="s">
        <v>57</v>
      </c>
      <c r="E42" s="40" t="s">
        <v>4</v>
      </c>
    </row>
    <row r="43" spans="1:5" ht="12.75">
      <c r="A43" t="s">
        <v>59</v>
      </c>
      <c r="E43" s="39" t="s">
        <v>68</v>
      </c>
    </row>
    <row r="44" spans="1:13" ht="12.75">
      <c r="A44" t="s">
        <v>45</v>
      </c>
      <c r="C44" s="31" t="s">
        <v>114</v>
      </c>
      <c r="E44" s="33" t="s">
        <v>7312</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7313</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16781</v>
      </c>
      <c s="35" t="s">
        <v>4</v>
      </c>
      <c s="6" t="s">
        <v>16782</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16783</v>
      </c>
    </row>
    <row r="58" spans="1:16" ht="12.75">
      <c r="A58" t="s">
        <v>48</v>
      </c>
      <c s="34" t="s">
        <v>99</v>
      </c>
      <c s="34" t="s">
        <v>16784</v>
      </c>
      <c s="35" t="s">
        <v>4</v>
      </c>
      <c s="6" t="s">
        <v>16785</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16786</v>
      </c>
    </row>
    <row r="62" spans="1:13" ht="12.75">
      <c r="A62" t="s">
        <v>45</v>
      </c>
      <c r="C62" s="31" t="s">
        <v>637</v>
      </c>
      <c r="E62" s="33" t="s">
        <v>16792</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7316</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17172</v>
      </c>
    </row>
    <row r="78" spans="1:5" ht="12.75">
      <c r="A78" s="35" t="s">
        <v>57</v>
      </c>
      <c r="E78" s="40" t="s">
        <v>4</v>
      </c>
    </row>
    <row r="79" spans="1:5" ht="12.75">
      <c r="A79" t="s">
        <v>59</v>
      </c>
      <c r="E79" s="39" t="s">
        <v>68</v>
      </c>
    </row>
    <row r="80" spans="1:16" ht="12.75">
      <c r="A80" t="s">
        <v>48</v>
      </c>
      <c s="34" t="s">
        <v>114</v>
      </c>
      <c s="34" t="s">
        <v>16800</v>
      </c>
      <c s="35" t="s">
        <v>4</v>
      </c>
      <c s="6" t="s">
        <v>16801</v>
      </c>
      <c s="36" t="s">
        <v>71</v>
      </c>
      <c s="37">
        <v>65</v>
      </c>
      <c s="36">
        <v>0</v>
      </c>
      <c s="36">
        <f>ROUND(G80*H80,6)</f>
      </c>
      <c r="L80" s="38">
        <v>0</v>
      </c>
      <c s="32">
        <f>ROUND(ROUND(L80,2)*ROUND(G80,3),2)</f>
      </c>
      <c s="36" t="s">
        <v>66</v>
      </c>
      <c>
        <f>(M80*21)/100</f>
      </c>
      <c t="s">
        <v>26</v>
      </c>
    </row>
    <row r="81" spans="1:5" ht="12.75">
      <c r="A81" s="35" t="s">
        <v>55</v>
      </c>
      <c r="E81" s="39" t="s">
        <v>16916</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16917</v>
      </c>
      <c s="35" t="s">
        <v>4</v>
      </c>
      <c s="6" t="s">
        <v>16918</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7319</v>
      </c>
      <c s="35" t="s">
        <v>4</v>
      </c>
      <c s="6" t="s">
        <v>7320</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7321</v>
      </c>
    </row>
    <row r="116" spans="1:16" ht="25.5">
      <c r="A116" t="s">
        <v>48</v>
      </c>
      <c s="34" t="s">
        <v>142</v>
      </c>
      <c s="34" t="s">
        <v>7322</v>
      </c>
      <c s="35" t="s">
        <v>4</v>
      </c>
      <c s="6" t="s">
        <v>7323</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7324</v>
      </c>
    </row>
    <row r="120" spans="1:13" ht="12.75">
      <c r="A120" t="s">
        <v>45</v>
      </c>
      <c r="C120" s="31" t="s">
        <v>273</v>
      </c>
      <c r="E120" s="33" t="s">
        <v>7325</v>
      </c>
      <c r="J120" s="32">
        <f>0</f>
      </c>
      <c s="32">
        <f>0</f>
      </c>
      <c s="32">
        <f>0+L121+L125+L129+L133+L137+L141+L145+L149+L153+L157+L161+L165+L169+L173+L177+L181+L185</f>
      </c>
      <c s="32">
        <f>0+M121+M125+M129+M133+M137+M141+M145+M149+M153+M157+M161+M165+M169+M173+M177+M181+M185</f>
      </c>
    </row>
    <row r="121" spans="1:16" ht="12.75">
      <c r="A121" t="s">
        <v>48</v>
      </c>
      <c s="34" t="s">
        <v>145</v>
      </c>
      <c s="34" t="s">
        <v>17173</v>
      </c>
      <c s="35" t="s">
        <v>4</v>
      </c>
      <c s="6" t="s">
        <v>17174</v>
      </c>
      <c s="36" t="s">
        <v>71</v>
      </c>
      <c s="37">
        <v>1050</v>
      </c>
      <c s="36">
        <v>0</v>
      </c>
      <c s="36">
        <f>ROUND(G121*H121,6)</f>
      </c>
      <c r="L121" s="38">
        <v>0</v>
      </c>
      <c s="32">
        <f>ROUND(ROUND(L121,2)*ROUND(G121,3),2)</f>
      </c>
      <c s="36" t="s">
        <v>66</v>
      </c>
      <c>
        <f>(M121*21)/100</f>
      </c>
      <c t="s">
        <v>26</v>
      </c>
    </row>
    <row r="122" spans="1:5" ht="12.75">
      <c r="A122" s="35" t="s">
        <v>55</v>
      </c>
      <c r="E122" s="39" t="s">
        <v>17175</v>
      </c>
    </row>
    <row r="123" spans="1:5" ht="12.75">
      <c r="A123" s="35" t="s">
        <v>57</v>
      </c>
      <c r="E123" s="40" t="s">
        <v>17176</v>
      </c>
    </row>
    <row r="124" spans="1:5" ht="12.75">
      <c r="A124" t="s">
        <v>59</v>
      </c>
      <c r="E124" s="39" t="s">
        <v>68</v>
      </c>
    </row>
    <row r="125" spans="1:16" ht="25.5">
      <c r="A125" t="s">
        <v>48</v>
      </c>
      <c s="34" t="s">
        <v>148</v>
      </c>
      <c s="34" t="s">
        <v>17177</v>
      </c>
      <c s="35" t="s">
        <v>4</v>
      </c>
      <c s="6" t="s">
        <v>17178</v>
      </c>
      <c s="36" t="s">
        <v>92</v>
      </c>
      <c s="37">
        <v>3</v>
      </c>
      <c s="36">
        <v>0</v>
      </c>
      <c s="36">
        <f>ROUND(G125*H125,6)</f>
      </c>
      <c r="L125" s="38">
        <v>0</v>
      </c>
      <c s="32">
        <f>ROUND(ROUND(L125,2)*ROUND(G125,3),2)</f>
      </c>
      <c s="36" t="s">
        <v>66</v>
      </c>
      <c>
        <f>(M125*21)/100</f>
      </c>
      <c t="s">
        <v>26</v>
      </c>
    </row>
    <row r="126" spans="1:5" ht="12.75">
      <c r="A126" s="35" t="s">
        <v>55</v>
      </c>
      <c r="E126" s="39" t="s">
        <v>17179</v>
      </c>
    </row>
    <row r="127" spans="1:5" ht="12.75">
      <c r="A127" s="35" t="s">
        <v>57</v>
      </c>
      <c r="E127" s="40" t="s">
        <v>4</v>
      </c>
    </row>
    <row r="128" spans="1:5" ht="12.75">
      <c r="A128" t="s">
        <v>59</v>
      </c>
      <c r="E128" s="39" t="s">
        <v>68</v>
      </c>
    </row>
    <row r="129" spans="1:16" ht="25.5">
      <c r="A129" t="s">
        <v>48</v>
      </c>
      <c s="34" t="s">
        <v>151</v>
      </c>
      <c s="34" t="s">
        <v>17180</v>
      </c>
      <c s="35" t="s">
        <v>4</v>
      </c>
      <c s="6" t="s">
        <v>17181</v>
      </c>
      <c s="36" t="s">
        <v>92</v>
      </c>
      <c s="37">
        <v>4</v>
      </c>
      <c s="36">
        <v>0</v>
      </c>
      <c s="36">
        <f>ROUND(G129*H129,6)</f>
      </c>
      <c r="L129" s="38">
        <v>0</v>
      </c>
      <c s="32">
        <f>ROUND(ROUND(L129,2)*ROUND(G129,3),2)</f>
      </c>
      <c s="36" t="s">
        <v>66</v>
      </c>
      <c>
        <f>(M129*21)/100</f>
      </c>
      <c t="s">
        <v>26</v>
      </c>
    </row>
    <row r="130" spans="1:5" ht="12.75">
      <c r="A130" s="35" t="s">
        <v>55</v>
      </c>
      <c r="E130" s="39" t="s">
        <v>17182</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7335</v>
      </c>
    </row>
    <row r="135" spans="1:5" ht="12.75">
      <c r="A135" s="35" t="s">
        <v>57</v>
      </c>
      <c r="E135" s="40" t="s">
        <v>7336</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17183</v>
      </c>
    </row>
    <row r="139" spans="1:5" ht="12.75">
      <c r="A139" s="35" t="s">
        <v>57</v>
      </c>
      <c r="E139" s="40" t="s">
        <v>17184</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17185</v>
      </c>
    </row>
    <row r="143" spans="1:5" ht="25.5">
      <c r="A143" s="35" t="s">
        <v>57</v>
      </c>
      <c r="E143" s="40" t="s">
        <v>17186</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17187</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17188</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17011</v>
      </c>
      <c s="35" t="s">
        <v>4</v>
      </c>
      <c s="6" t="s">
        <v>17065</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17189</v>
      </c>
    </row>
    <row r="188" spans="1:5" ht="12.75">
      <c r="A188" t="s">
        <v>59</v>
      </c>
      <c r="E188" s="39" t="s">
        <v>17068</v>
      </c>
    </row>
    <row r="189" spans="1:13" ht="12.75">
      <c r="A189" t="s">
        <v>45</v>
      </c>
      <c r="C189" s="31" t="s">
        <v>333</v>
      </c>
      <c r="E189" s="33" t="s">
        <v>7355</v>
      </c>
      <c r="J189" s="32">
        <f>0</f>
      </c>
      <c s="32">
        <f>0</f>
      </c>
      <c s="32">
        <f>0+L190+L194</f>
      </c>
      <c s="32">
        <f>0+M190+M194</f>
      </c>
    </row>
    <row r="190" spans="1:16" ht="12.75">
      <c r="A190" t="s">
        <v>48</v>
      </c>
      <c s="34" t="s">
        <v>197</v>
      </c>
      <c s="34" t="s">
        <v>16876</v>
      </c>
      <c s="35" t="s">
        <v>4</v>
      </c>
      <c s="6" t="s">
        <v>16877</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17192</v>
      </c>
      <c r="E8" s="30" t="s">
        <v>17191</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7309</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7310</v>
      </c>
      <c s="35" t="s">
        <v>4</v>
      </c>
      <c s="6" t="s">
        <v>7311</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16907</v>
      </c>
      <c r="J35" s="32">
        <f>0</f>
      </c>
      <c s="32">
        <f>0</f>
      </c>
      <c s="32">
        <f>0+L36</f>
      </c>
      <c s="32">
        <f>0+M36</f>
      </c>
    </row>
    <row r="36" spans="1:16" ht="12.75">
      <c r="A36" t="s">
        <v>48</v>
      </c>
      <c s="34" t="s">
        <v>83</v>
      </c>
      <c s="34" t="s">
        <v>16908</v>
      </c>
      <c s="35" t="s">
        <v>4</v>
      </c>
      <c s="6" t="s">
        <v>70</v>
      </c>
      <c s="36" t="s">
        <v>71</v>
      </c>
      <c s="37">
        <v>36</v>
      </c>
      <c s="36">
        <v>0</v>
      </c>
      <c s="36">
        <f>ROUND(G36*H36,6)</f>
      </c>
      <c r="L36" s="38">
        <v>0</v>
      </c>
      <c s="32">
        <f>ROUND(ROUND(L36,2)*ROUND(G36,3),2)</f>
      </c>
      <c s="36" t="s">
        <v>66</v>
      </c>
      <c>
        <f>(M36*21)/100</f>
      </c>
      <c t="s">
        <v>26</v>
      </c>
    </row>
    <row r="37" spans="1:5" ht="25.5">
      <c r="A37" s="35" t="s">
        <v>55</v>
      </c>
      <c r="E37" s="39" t="s">
        <v>16909</v>
      </c>
    </row>
    <row r="38" spans="1:5" ht="12.75">
      <c r="A38" s="35" t="s">
        <v>57</v>
      </c>
      <c r="E38" s="40" t="s">
        <v>4</v>
      </c>
    </row>
    <row r="39" spans="1:5" ht="12.75">
      <c r="A39" t="s">
        <v>59</v>
      </c>
      <c r="E39" s="39" t="s">
        <v>68</v>
      </c>
    </row>
    <row r="40" spans="1:13" ht="12.75">
      <c r="A40" t="s">
        <v>45</v>
      </c>
      <c r="C40" s="31" t="s">
        <v>114</v>
      </c>
      <c r="E40" s="33" t="s">
        <v>7312</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7313</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16781</v>
      </c>
      <c s="35" t="s">
        <v>4</v>
      </c>
      <c s="6" t="s">
        <v>16782</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16783</v>
      </c>
    </row>
    <row r="54" spans="1:16" ht="12.75">
      <c r="A54" t="s">
        <v>48</v>
      </c>
      <c s="34" t="s">
        <v>96</v>
      </c>
      <c s="34" t="s">
        <v>16784</v>
      </c>
      <c s="35" t="s">
        <v>4</v>
      </c>
      <c s="6" t="s">
        <v>16785</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16786</v>
      </c>
    </row>
    <row r="58" spans="1:13" ht="12.75">
      <c r="A58" t="s">
        <v>45</v>
      </c>
      <c r="C58" s="31" t="s">
        <v>74</v>
      </c>
      <c r="E58" s="33" t="s">
        <v>4609</v>
      </c>
      <c r="J58" s="32">
        <f>0</f>
      </c>
      <c s="32">
        <f>0</f>
      </c>
      <c s="32">
        <f>0+L59</f>
      </c>
      <c s="32">
        <f>0+M59</f>
      </c>
    </row>
    <row r="59" spans="1:16" ht="12.75">
      <c r="A59" t="s">
        <v>48</v>
      </c>
      <c s="34" t="s">
        <v>99</v>
      </c>
      <c s="34" t="s">
        <v>7314</v>
      </c>
      <c s="35" t="s">
        <v>4</v>
      </c>
      <c s="6" t="s">
        <v>7315</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16792</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16795</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7316</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7317</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17193</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7318</v>
      </c>
    </row>
    <row r="87" spans="1:5" ht="12.75">
      <c r="A87" s="35" t="s">
        <v>57</v>
      </c>
      <c r="E87" s="40" t="s">
        <v>4</v>
      </c>
    </row>
    <row r="88" spans="1:5" ht="12.75">
      <c r="A88" t="s">
        <v>59</v>
      </c>
      <c r="E88" s="39" t="s">
        <v>68</v>
      </c>
    </row>
    <row r="89" spans="1:16" ht="12.75">
      <c r="A89" t="s">
        <v>48</v>
      </c>
      <c s="34" t="s">
        <v>121</v>
      </c>
      <c s="34" t="s">
        <v>16800</v>
      </c>
      <c s="35" t="s">
        <v>4</v>
      </c>
      <c s="6" t="s">
        <v>16801</v>
      </c>
      <c s="36" t="s">
        <v>71</v>
      </c>
      <c s="37">
        <v>195</v>
      </c>
      <c s="36">
        <v>0</v>
      </c>
      <c s="36">
        <f>ROUND(G89*H89,6)</f>
      </c>
      <c r="L89" s="38">
        <v>0</v>
      </c>
      <c s="32">
        <f>ROUND(ROUND(L89,2)*ROUND(G89,3),2)</f>
      </c>
      <c s="36" t="s">
        <v>66</v>
      </c>
      <c>
        <f>(M89*21)/100</f>
      </c>
      <c t="s">
        <v>26</v>
      </c>
    </row>
    <row r="90" spans="1:5" ht="12.75">
      <c r="A90" s="35" t="s">
        <v>55</v>
      </c>
      <c r="E90" s="39" t="s">
        <v>16916</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17194</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17195</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16917</v>
      </c>
      <c s="35" t="s">
        <v>4</v>
      </c>
      <c s="6" t="s">
        <v>16918</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7319</v>
      </c>
      <c s="35" t="s">
        <v>4</v>
      </c>
      <c s="6" t="s">
        <v>7320</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7321</v>
      </c>
    </row>
    <row r="129" spans="1:16" ht="25.5">
      <c r="A129" t="s">
        <v>48</v>
      </c>
      <c s="34" t="s">
        <v>151</v>
      </c>
      <c s="34" t="s">
        <v>7322</v>
      </c>
      <c s="35" t="s">
        <v>4</v>
      </c>
      <c s="6" t="s">
        <v>7323</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7324</v>
      </c>
    </row>
    <row r="133" spans="1:16" ht="25.5">
      <c r="A133" t="s">
        <v>48</v>
      </c>
      <c s="34" t="s">
        <v>154</v>
      </c>
      <c s="34" t="s">
        <v>17196</v>
      </c>
      <c s="35" t="s">
        <v>4</v>
      </c>
      <c s="6" t="s">
        <v>17197</v>
      </c>
      <c s="36" t="s">
        <v>71</v>
      </c>
      <c s="37">
        <v>84</v>
      </c>
      <c s="36">
        <v>0</v>
      </c>
      <c s="36">
        <f>ROUND(G133*H133,6)</f>
      </c>
      <c r="L133" s="38">
        <v>0</v>
      </c>
      <c s="32">
        <f>ROUND(ROUND(L133,2)*ROUND(G133,3),2)</f>
      </c>
      <c s="36" t="s">
        <v>54</v>
      </c>
      <c>
        <f>(M133*21)/100</f>
      </c>
      <c t="s">
        <v>26</v>
      </c>
    </row>
    <row r="134" spans="1:5" ht="12.75">
      <c r="A134" s="35" t="s">
        <v>55</v>
      </c>
      <c r="E134" s="39" t="s">
        <v>17198</v>
      </c>
    </row>
    <row r="135" spans="1:5" ht="12.75">
      <c r="A135" s="35" t="s">
        <v>57</v>
      </c>
      <c r="E135" s="40" t="s">
        <v>4</v>
      </c>
    </row>
    <row r="136" spans="1:5" ht="25.5">
      <c r="A136" t="s">
        <v>59</v>
      </c>
      <c r="E136" s="39" t="s">
        <v>17199</v>
      </c>
    </row>
    <row r="137" spans="1:13" ht="12.75">
      <c r="A137" t="s">
        <v>45</v>
      </c>
      <c r="C137" s="31" t="s">
        <v>273</v>
      </c>
      <c r="E137" s="33" t="s">
        <v>7325</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17200</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17201</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17202</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17203</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17204</v>
      </c>
      <c s="35" t="s">
        <v>4</v>
      </c>
      <c s="6" t="s">
        <v>17205</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17206</v>
      </c>
      <c s="35" t="s">
        <v>4</v>
      </c>
      <c s="6" t="s">
        <v>17207</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7335</v>
      </c>
    </row>
    <row r="172" spans="1:5" ht="12.75">
      <c r="A172" s="35" t="s">
        <v>57</v>
      </c>
      <c r="E172" s="40" t="s">
        <v>7336</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17208</v>
      </c>
      <c s="35" t="s">
        <v>4</v>
      </c>
      <c s="6" t="s">
        <v>17209</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17210</v>
      </c>
    </row>
    <row r="181" spans="1:5" ht="12.75">
      <c r="A181" t="s">
        <v>59</v>
      </c>
      <c r="E181" s="39" t="s">
        <v>68</v>
      </c>
    </row>
    <row r="182" spans="1:16" ht="38.25">
      <c r="A182" t="s">
        <v>48</v>
      </c>
      <c s="34" t="s">
        <v>191</v>
      </c>
      <c s="34" t="s">
        <v>17211</v>
      </c>
      <c s="35" t="s">
        <v>4</v>
      </c>
      <c s="6" t="s">
        <v>17212</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17210</v>
      </c>
    </row>
    <row r="185" spans="1:5" ht="12.75">
      <c r="A185" t="s">
        <v>59</v>
      </c>
      <c r="E185" s="39" t="s">
        <v>68</v>
      </c>
    </row>
    <row r="186" spans="1:16" ht="38.25">
      <c r="A186" t="s">
        <v>48</v>
      </c>
      <c s="34" t="s">
        <v>194</v>
      </c>
      <c s="34" t="s">
        <v>17213</v>
      </c>
      <c s="35" t="s">
        <v>4</v>
      </c>
      <c s="6" t="s">
        <v>17214</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17215</v>
      </c>
    </row>
    <row r="189" spans="1:5" ht="12.75">
      <c r="A189" t="s">
        <v>59</v>
      </c>
      <c r="E189" s="39" t="s">
        <v>68</v>
      </c>
    </row>
    <row r="190" spans="1:16" ht="12.75">
      <c r="A190" t="s">
        <v>48</v>
      </c>
      <c s="34" t="s">
        <v>197</v>
      </c>
      <c s="34" t="s">
        <v>17216</v>
      </c>
      <c s="35" t="s">
        <v>4</v>
      </c>
      <c s="6" t="s">
        <v>17217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17218</v>
      </c>
    </row>
    <row r="193" spans="1:5" ht="12.75">
      <c r="A193" t="s">
        <v>59</v>
      </c>
      <c r="E193" s="39" t="s">
        <v>68</v>
      </c>
    </row>
    <row r="194" spans="1:16" ht="25.5">
      <c r="A194" t="s">
        <v>48</v>
      </c>
      <c s="34" t="s">
        <v>200</v>
      </c>
      <c s="34" t="s">
        <v>17219</v>
      </c>
      <c s="35" t="s">
        <v>4</v>
      </c>
      <c s="6" t="s">
        <v>17220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17221</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17222</v>
      </c>
      <c s="35" t="s">
        <v>4</v>
      </c>
      <c s="6" t="s">
        <v>17223</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17226</v>
      </c>
      <c r="E8" s="30" t="s">
        <v>17225</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7309</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17227</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17227</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7310</v>
      </c>
      <c s="35" t="s">
        <v>4</v>
      </c>
      <c s="6" t="s">
        <v>7311</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16907</v>
      </c>
      <c r="J35" s="32">
        <f>0</f>
      </c>
      <c s="32">
        <f>0</f>
      </c>
      <c s="32">
        <f>0+L36</f>
      </c>
      <c s="32">
        <f>0+M36</f>
      </c>
    </row>
    <row r="36" spans="1:16" ht="12.75">
      <c r="A36" t="s">
        <v>48</v>
      </c>
      <c s="34" t="s">
        <v>83</v>
      </c>
      <c s="34" t="s">
        <v>16908</v>
      </c>
      <c s="35" t="s">
        <v>4</v>
      </c>
      <c s="6" t="s">
        <v>70</v>
      </c>
      <c s="36" t="s">
        <v>71</v>
      </c>
      <c s="37">
        <v>12</v>
      </c>
      <c s="36">
        <v>0</v>
      </c>
      <c s="36">
        <f>ROUND(G36*H36,6)</f>
      </c>
      <c r="L36" s="38">
        <v>0</v>
      </c>
      <c s="32">
        <f>ROUND(ROUND(L36,2)*ROUND(G36,3),2)</f>
      </c>
      <c s="36" t="s">
        <v>66</v>
      </c>
      <c>
        <f>(M36*21)/100</f>
      </c>
      <c t="s">
        <v>26</v>
      </c>
    </row>
    <row r="37" spans="1:5" ht="25.5">
      <c r="A37" s="35" t="s">
        <v>55</v>
      </c>
      <c r="E37" s="39" t="s">
        <v>16909</v>
      </c>
    </row>
    <row r="38" spans="1:5" ht="12.75">
      <c r="A38" s="35" t="s">
        <v>57</v>
      </c>
      <c r="E38" s="40" t="s">
        <v>4</v>
      </c>
    </row>
    <row r="39" spans="1:5" ht="12.75">
      <c r="A39" t="s">
        <v>59</v>
      </c>
      <c r="E39" s="39" t="s">
        <v>68</v>
      </c>
    </row>
    <row r="40" spans="1:13" ht="12.75">
      <c r="A40" t="s">
        <v>45</v>
      </c>
      <c r="C40" s="31" t="s">
        <v>114</v>
      </c>
      <c r="E40" s="33" t="s">
        <v>7312</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17227</v>
      </c>
    </row>
    <row r="44" spans="1:5" ht="12.75">
      <c r="A44" t="s">
        <v>59</v>
      </c>
      <c r="E44" s="39" t="s">
        <v>68</v>
      </c>
    </row>
    <row r="45" spans="1:13" ht="12.75">
      <c r="A45" t="s">
        <v>45</v>
      </c>
      <c r="C45" s="31" t="s">
        <v>117</v>
      </c>
      <c r="E45" s="33" t="s">
        <v>7313</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16781</v>
      </c>
      <c s="35" t="s">
        <v>4</v>
      </c>
      <c s="6" t="s">
        <v>16782</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17228</v>
      </c>
    </row>
    <row r="53" spans="1:5" ht="25.5">
      <c r="A53" t="s">
        <v>59</v>
      </c>
      <c r="E53" s="39" t="s">
        <v>16783</v>
      </c>
    </row>
    <row r="54" spans="1:16" ht="12.75">
      <c r="A54" t="s">
        <v>48</v>
      </c>
      <c s="34" t="s">
        <v>96</v>
      </c>
      <c s="34" t="s">
        <v>16784</v>
      </c>
      <c s="35" t="s">
        <v>4</v>
      </c>
      <c s="6" t="s">
        <v>16785</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17229</v>
      </c>
    </row>
    <row r="57" spans="1:5" ht="25.5">
      <c r="A57" t="s">
        <v>59</v>
      </c>
      <c r="E57" s="39" t="s">
        <v>16786</v>
      </c>
    </row>
    <row r="58" spans="1:13" ht="12.75">
      <c r="A58" t="s">
        <v>45</v>
      </c>
      <c r="C58" s="31" t="s">
        <v>74</v>
      </c>
      <c r="E58" s="33" t="s">
        <v>4609</v>
      </c>
      <c r="J58" s="32">
        <f>0</f>
      </c>
      <c s="32">
        <f>0</f>
      </c>
      <c s="32">
        <f>0+L59</f>
      </c>
      <c s="32">
        <f>0+M59</f>
      </c>
    </row>
    <row r="59" spans="1:16" ht="12.75">
      <c r="A59" t="s">
        <v>48</v>
      </c>
      <c s="34" t="s">
        <v>99</v>
      </c>
      <c s="34" t="s">
        <v>7314</v>
      </c>
      <c s="35" t="s">
        <v>4</v>
      </c>
      <c s="6" t="s">
        <v>7315</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16792</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16795</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7316</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17230</v>
      </c>
    </row>
    <row r="79" spans="1:5" ht="12.75">
      <c r="A79" s="35" t="s">
        <v>57</v>
      </c>
      <c r="E79" s="40" t="s">
        <v>4</v>
      </c>
    </row>
    <row r="80" spans="1:5" ht="12.75">
      <c r="A80" t="s">
        <v>59</v>
      </c>
      <c r="E80" s="39" t="s">
        <v>68</v>
      </c>
    </row>
    <row r="81" spans="1:16" ht="12.75">
      <c r="A81" t="s">
        <v>48</v>
      </c>
      <c s="34" t="s">
        <v>114</v>
      </c>
      <c s="34" t="s">
        <v>16800</v>
      </c>
      <c s="35" t="s">
        <v>4</v>
      </c>
      <c s="6" t="s">
        <v>16801</v>
      </c>
      <c s="36" t="s">
        <v>71</v>
      </c>
      <c s="37">
        <v>80</v>
      </c>
      <c s="36">
        <v>0</v>
      </c>
      <c s="36">
        <f>ROUND(G81*H81,6)</f>
      </c>
      <c r="L81" s="38">
        <v>0</v>
      </c>
      <c s="32">
        <f>ROUND(ROUND(L81,2)*ROUND(G81,3),2)</f>
      </c>
      <c s="36" t="s">
        <v>66</v>
      </c>
      <c>
        <f>(M81*21)/100</f>
      </c>
      <c t="s">
        <v>26</v>
      </c>
    </row>
    <row r="82" spans="1:5" ht="12.75">
      <c r="A82" s="35" t="s">
        <v>55</v>
      </c>
      <c r="E82" s="39" t="s">
        <v>16916</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16917</v>
      </c>
      <c s="35" t="s">
        <v>4</v>
      </c>
      <c s="6" t="s">
        <v>16918</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7319</v>
      </c>
      <c s="35" t="s">
        <v>4</v>
      </c>
      <c s="6" t="s">
        <v>7320</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7321</v>
      </c>
    </row>
    <row r="113" spans="1:16" ht="25.5">
      <c r="A113" t="s">
        <v>48</v>
      </c>
      <c s="34" t="s">
        <v>139</v>
      </c>
      <c s="34" t="s">
        <v>7322</v>
      </c>
      <c s="35" t="s">
        <v>4</v>
      </c>
      <c s="6" t="s">
        <v>7323</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7324</v>
      </c>
    </row>
    <row r="117" spans="1:13" ht="12.75">
      <c r="A117" t="s">
        <v>45</v>
      </c>
      <c r="C117" s="31" t="s">
        <v>273</v>
      </c>
      <c r="E117" s="33" t="s">
        <v>7325</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17231</v>
      </c>
    </row>
    <row r="120" spans="1:5" ht="12.75">
      <c r="A120" s="35" t="s">
        <v>57</v>
      </c>
      <c r="E120" s="40" t="s">
        <v>17232</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17233</v>
      </c>
    </row>
    <row r="124" spans="1:5" ht="12.75">
      <c r="A124" s="35" t="s">
        <v>57</v>
      </c>
      <c r="E124" s="40" t="s">
        <v>17232</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17234</v>
      </c>
    </row>
    <row r="128" spans="1:5" ht="12.75">
      <c r="A128" s="35" t="s">
        <v>57</v>
      </c>
      <c r="E128" s="40" t="s">
        <v>17232</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7335</v>
      </c>
    </row>
    <row r="132" spans="1:5" ht="12.75">
      <c r="A132" s="35" t="s">
        <v>57</v>
      </c>
      <c r="E132" s="40" t="s">
        <v>7336</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17235</v>
      </c>
      <c s="35" t="s">
        <v>4</v>
      </c>
      <c s="6" t="s">
        <v>17236</v>
      </c>
      <c s="36" t="s">
        <v>92</v>
      </c>
      <c s="37">
        <v>4</v>
      </c>
      <c s="36">
        <v>0</v>
      </c>
      <c s="36">
        <f>ROUND(G138*H138,6)</f>
      </c>
      <c r="L138" s="38">
        <v>0</v>
      </c>
      <c s="32">
        <f>ROUND(ROUND(L138,2)*ROUND(G138,3),2)</f>
      </c>
      <c s="36" t="s">
        <v>66</v>
      </c>
      <c>
        <f>(M138*21)/100</f>
      </c>
      <c t="s">
        <v>26</v>
      </c>
    </row>
    <row r="139" spans="1:5" ht="12.75">
      <c r="A139" s="35" t="s">
        <v>55</v>
      </c>
      <c r="E139" s="39" t="s">
        <v>17237</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17238</v>
      </c>
      <c s="35" t="s">
        <v>4</v>
      </c>
      <c s="6" t="s">
        <v>17239</v>
      </c>
      <c s="36" t="s">
        <v>92</v>
      </c>
      <c s="37">
        <v>1</v>
      </c>
      <c s="36">
        <v>0</v>
      </c>
      <c s="36">
        <f>ROUND(G166*H166,6)</f>
      </c>
      <c r="L166" s="38">
        <v>0</v>
      </c>
      <c s="32">
        <f>ROUND(ROUND(L166,2)*ROUND(G166,3),2)</f>
      </c>
      <c s="36" t="s">
        <v>54</v>
      </c>
      <c>
        <f>(M166*21)/100</f>
      </c>
      <c t="s">
        <v>26</v>
      </c>
    </row>
    <row r="167" spans="1:5" ht="12.75">
      <c r="A167" s="35" t="s">
        <v>55</v>
      </c>
      <c r="E167" s="39" t="s">
        <v>17240</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17243</v>
      </c>
      <c r="E8" s="30" t="s">
        <v>17242</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17244</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17245</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17246</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17248</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17249</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17250</v>
      </c>
    </row>
    <row r="38" spans="1:5" ht="12.75">
      <c r="A38" t="s">
        <v>59</v>
      </c>
      <c r="E38" s="39" t="s">
        <v>68</v>
      </c>
    </row>
    <row r="39" spans="1:16" ht="12.75">
      <c r="A39" t="s">
        <v>48</v>
      </c>
      <c s="34" t="s">
        <v>187</v>
      </c>
      <c s="34" t="s">
        <v>4579</v>
      </c>
      <c s="35" t="s">
        <v>4</v>
      </c>
      <c s="6" t="s">
        <v>4580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17251</v>
      </c>
    </row>
    <row r="42" spans="1:5" ht="12.75">
      <c r="A42" t="s">
        <v>59</v>
      </c>
      <c r="E42" s="39" t="s">
        <v>68</v>
      </c>
    </row>
    <row r="43" spans="1:16" ht="12.75">
      <c r="A43" t="s">
        <v>48</v>
      </c>
      <c s="34" t="s">
        <v>191</v>
      </c>
      <c s="34" t="s">
        <v>5644</v>
      </c>
      <c s="35" t="s">
        <v>4</v>
      </c>
      <c s="6" t="s">
        <v>5645</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17252</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17253</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17254</v>
      </c>
    </row>
    <row r="58" spans="1:5" ht="12.75">
      <c r="A58" t="s">
        <v>59</v>
      </c>
      <c r="E58" s="39" t="s">
        <v>68</v>
      </c>
    </row>
    <row r="59" spans="1:16" ht="12.75">
      <c r="A59" t="s">
        <v>48</v>
      </c>
      <c s="34" t="s">
        <v>203</v>
      </c>
      <c s="34" t="s">
        <v>5083</v>
      </c>
      <c s="35" t="s">
        <v>4</v>
      </c>
      <c s="6" t="s">
        <v>5084</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17255</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17256</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17257</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17258</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17259</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17260</v>
      </c>
    </row>
    <row r="83" spans="1:5" ht="12.75">
      <c r="A83" t="s">
        <v>59</v>
      </c>
      <c r="E83" s="39" t="s">
        <v>68</v>
      </c>
    </row>
    <row r="84" spans="1:16" ht="12.75">
      <c r="A84" t="s">
        <v>48</v>
      </c>
      <c s="34" t="s">
        <v>80</v>
      </c>
      <c s="34" t="s">
        <v>16942</v>
      </c>
      <c s="35" t="s">
        <v>4</v>
      </c>
      <c s="6" t="s">
        <v>16943</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17261</v>
      </c>
    </row>
    <row r="87" spans="1:5" ht="12.75">
      <c r="A87" t="s">
        <v>59</v>
      </c>
      <c r="E87" s="39" t="s">
        <v>68</v>
      </c>
    </row>
    <row r="88" spans="1:16" ht="12.75">
      <c r="A88" t="s">
        <v>48</v>
      </c>
      <c s="34" t="s">
        <v>83</v>
      </c>
      <c s="34" t="s">
        <v>7434</v>
      </c>
      <c s="35" t="s">
        <v>4</v>
      </c>
      <c s="6" t="s">
        <v>7435</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17262</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17263</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17264</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17265</v>
      </c>
    </row>
    <row r="103" spans="1:5" ht="12.75">
      <c r="A103" t="s">
        <v>59</v>
      </c>
      <c r="E103" s="39" t="s">
        <v>68</v>
      </c>
    </row>
    <row r="104" spans="1:16" ht="12.75">
      <c r="A104" t="s">
        <v>48</v>
      </c>
      <c s="34" t="s">
        <v>96</v>
      </c>
      <c s="34" t="s">
        <v>16953</v>
      </c>
      <c s="35" t="s">
        <v>4</v>
      </c>
      <c s="6" t="s">
        <v>16954</v>
      </c>
      <c s="36" t="s">
        <v>92</v>
      </c>
      <c s="37">
        <v>33</v>
      </c>
      <c s="36">
        <v>0</v>
      </c>
      <c s="36">
        <f>ROUND(G104*H104,6)</f>
      </c>
      <c r="L104" s="38">
        <v>0</v>
      </c>
      <c s="32">
        <f>ROUND(ROUND(L104,2)*ROUND(G104,3),2)</f>
      </c>
      <c s="36" t="s">
        <v>66</v>
      </c>
      <c>
        <f>(M104*21)/100</f>
      </c>
      <c t="s">
        <v>26</v>
      </c>
    </row>
    <row r="105" spans="1:5" ht="12.75">
      <c r="A105" s="35" t="s">
        <v>55</v>
      </c>
      <c r="E105" s="39" t="s">
        <v>17266</v>
      </c>
    </row>
    <row r="106" spans="1:5" ht="12.75">
      <c r="A106" s="35" t="s">
        <v>57</v>
      </c>
      <c r="E106" s="40" t="s">
        <v>17267</v>
      </c>
    </row>
    <row r="107" spans="1:5" ht="12.75">
      <c r="A107" t="s">
        <v>59</v>
      </c>
      <c r="E107" s="39" t="s">
        <v>68</v>
      </c>
    </row>
    <row r="108" spans="1:16" ht="25.5">
      <c r="A108" t="s">
        <v>48</v>
      </c>
      <c s="34" t="s">
        <v>99</v>
      </c>
      <c s="34" t="s">
        <v>16956</v>
      </c>
      <c s="35" t="s">
        <v>4</v>
      </c>
      <c s="6" t="s">
        <v>16957</v>
      </c>
      <c s="36" t="s">
        <v>92</v>
      </c>
      <c s="37">
        <v>3</v>
      </c>
      <c s="36">
        <v>0</v>
      </c>
      <c s="36">
        <f>ROUND(G108*H108,6)</f>
      </c>
      <c r="L108" s="38">
        <v>0</v>
      </c>
      <c s="32">
        <f>ROUND(ROUND(L108,2)*ROUND(G108,3),2)</f>
      </c>
      <c s="36" t="s">
        <v>66</v>
      </c>
      <c>
        <f>(M108*21)/100</f>
      </c>
      <c t="s">
        <v>26</v>
      </c>
    </row>
    <row r="109" spans="1:5" ht="12.75">
      <c r="A109" s="35" t="s">
        <v>55</v>
      </c>
      <c r="E109" s="39" t="s">
        <v>17268</v>
      </c>
    </row>
    <row r="110" spans="1:5" ht="12.75">
      <c r="A110" s="35" t="s">
        <v>57</v>
      </c>
      <c r="E110" s="40" t="s">
        <v>17269</v>
      </c>
    </row>
    <row r="111" spans="1:5" ht="12.75">
      <c r="A111" t="s">
        <v>59</v>
      </c>
      <c r="E111" s="39" t="s">
        <v>68</v>
      </c>
    </row>
    <row r="112" spans="1:16" ht="12.75">
      <c r="A112" t="s">
        <v>48</v>
      </c>
      <c s="34" t="s">
        <v>102</v>
      </c>
      <c s="34" t="s">
        <v>7380</v>
      </c>
      <c s="35" t="s">
        <v>4</v>
      </c>
      <c s="6" t="s">
        <v>7381</v>
      </c>
      <c s="36" t="s">
        <v>92</v>
      </c>
      <c s="37">
        <v>6</v>
      </c>
      <c s="36">
        <v>0</v>
      </c>
      <c s="36">
        <f>ROUND(G112*H112,6)</f>
      </c>
      <c r="L112" s="38">
        <v>0</v>
      </c>
      <c s="32">
        <f>ROUND(ROUND(L112,2)*ROUND(G112,3),2)</f>
      </c>
      <c s="36" t="s">
        <v>66</v>
      </c>
      <c>
        <f>(M112*21)/100</f>
      </c>
      <c t="s">
        <v>26</v>
      </c>
    </row>
    <row r="113" spans="1:5" ht="12.75">
      <c r="A113" s="35" t="s">
        <v>55</v>
      </c>
      <c r="E113" s="39" t="s">
        <v>17270</v>
      </c>
    </row>
    <row r="114" spans="1:5" ht="12.75">
      <c r="A114" s="35" t="s">
        <v>57</v>
      </c>
      <c r="E114" s="40" t="s">
        <v>17271</v>
      </c>
    </row>
    <row r="115" spans="1:5" ht="12.75">
      <c r="A115" t="s">
        <v>59</v>
      </c>
      <c r="E115" s="39" t="s">
        <v>68</v>
      </c>
    </row>
    <row r="116" spans="1:16" ht="25.5">
      <c r="A116" t="s">
        <v>48</v>
      </c>
      <c s="34" t="s">
        <v>105</v>
      </c>
      <c s="34" t="s">
        <v>17272</v>
      </c>
      <c s="35" t="s">
        <v>4</v>
      </c>
      <c s="6" t="s">
        <v>17273</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17274</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17275</v>
      </c>
    </row>
    <row r="123" spans="1:5" ht="12.75">
      <c r="A123" t="s">
        <v>59</v>
      </c>
      <c r="E123" s="39" t="s">
        <v>68</v>
      </c>
    </row>
    <row r="124" spans="1:16" ht="12.75">
      <c r="A124" t="s">
        <v>48</v>
      </c>
      <c s="34" t="s">
        <v>111</v>
      </c>
      <c s="34" t="s">
        <v>16979</v>
      </c>
      <c s="35" t="s">
        <v>4</v>
      </c>
      <c s="6" t="s">
        <v>16980</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17276</v>
      </c>
    </row>
    <row r="127" spans="1:5" ht="12.75">
      <c r="A127" t="s">
        <v>59</v>
      </c>
      <c r="E127" s="39" t="s">
        <v>68</v>
      </c>
    </row>
    <row r="128" spans="1:16" ht="25.5">
      <c r="A128" t="s">
        <v>48</v>
      </c>
      <c s="34" t="s">
        <v>114</v>
      </c>
      <c s="34" t="s">
        <v>16976</v>
      </c>
      <c s="35" t="s">
        <v>4</v>
      </c>
      <c s="6" t="s">
        <v>16977</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17276</v>
      </c>
    </row>
    <row r="131" spans="1:5" ht="12.75">
      <c r="A131" t="s">
        <v>59</v>
      </c>
      <c r="E131" s="39" t="s">
        <v>68</v>
      </c>
    </row>
    <row r="132" spans="1:16" ht="25.5">
      <c r="A132" t="s">
        <v>48</v>
      </c>
      <c s="34" t="s">
        <v>117</v>
      </c>
      <c s="34" t="s">
        <v>17277</v>
      </c>
      <c s="35" t="s">
        <v>4</v>
      </c>
      <c s="6" t="s">
        <v>17278</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17276</v>
      </c>
    </row>
    <row r="135" spans="1:5" ht="12.75">
      <c r="A135" t="s">
        <v>59</v>
      </c>
      <c r="E135" s="39" t="s">
        <v>68</v>
      </c>
    </row>
    <row r="136" spans="1:16" ht="12.75">
      <c r="A136" t="s">
        <v>48</v>
      </c>
      <c s="34" t="s">
        <v>121</v>
      </c>
      <c s="34" t="s">
        <v>17279</v>
      </c>
      <c s="35" t="s">
        <v>4</v>
      </c>
      <c s="6" t="s">
        <v>17280</v>
      </c>
      <c s="36" t="s">
        <v>92</v>
      </c>
      <c s="37">
        <v>8</v>
      </c>
      <c s="36">
        <v>0</v>
      </c>
      <c s="36">
        <f>ROUND(G136*H136,6)</f>
      </c>
      <c r="L136" s="38">
        <v>0</v>
      </c>
      <c s="32">
        <f>ROUND(ROUND(L136,2)*ROUND(G136,3),2)</f>
      </c>
      <c s="36" t="s">
        <v>66</v>
      </c>
      <c>
        <f>(M136*21)/100</f>
      </c>
      <c t="s">
        <v>26</v>
      </c>
    </row>
    <row r="137" spans="1:5" ht="12.75">
      <c r="A137" s="35" t="s">
        <v>55</v>
      </c>
      <c r="E137" s="39" t="s">
        <v>17281</v>
      </c>
    </row>
    <row r="138" spans="1:5" ht="12.75">
      <c r="A138" s="35" t="s">
        <v>57</v>
      </c>
      <c r="E138" s="40" t="s">
        <v>17276</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7544</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17282</v>
      </c>
    </row>
    <row r="159" spans="1:5" ht="12.75">
      <c r="A159" t="s">
        <v>59</v>
      </c>
      <c r="E159" s="39" t="s">
        <v>68</v>
      </c>
    </row>
    <row r="160" spans="1:16" ht="12.75">
      <c r="A160" t="s">
        <v>48</v>
      </c>
      <c s="34" t="s">
        <v>139</v>
      </c>
      <c s="34" t="s">
        <v>7349</v>
      </c>
      <c s="35" t="s">
        <v>4</v>
      </c>
      <c s="6" t="s">
        <v>7350</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5651</v>
      </c>
    </row>
    <row r="167" spans="1:5" ht="12.75">
      <c r="A167" t="s">
        <v>59</v>
      </c>
      <c r="E167" s="39" t="s">
        <v>68</v>
      </c>
    </row>
    <row r="168" spans="1:16" ht="25.5">
      <c r="A168" t="s">
        <v>48</v>
      </c>
      <c s="34" t="s">
        <v>145</v>
      </c>
      <c s="34" t="s">
        <v>16847</v>
      </c>
      <c s="35" t="s">
        <v>4</v>
      </c>
      <c s="6" t="s">
        <v>16848</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17053</v>
      </c>
      <c s="35" t="s">
        <v>4</v>
      </c>
      <c s="6" t="s">
        <v>17054</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17283</v>
      </c>
      <c s="35" t="s">
        <v>4</v>
      </c>
      <c s="6" t="s">
        <v>17284</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17285</v>
      </c>
    </row>
    <row r="179" spans="1:5" ht="12.75">
      <c r="A179" t="s">
        <v>59</v>
      </c>
      <c r="E179" s="39" t="s">
        <v>68</v>
      </c>
    </row>
    <row r="180" spans="1:16" ht="25.5">
      <c r="A180" t="s">
        <v>48</v>
      </c>
      <c s="34" t="s">
        <v>154</v>
      </c>
      <c s="34" t="s">
        <v>16850</v>
      </c>
      <c s="35" t="s">
        <v>4</v>
      </c>
      <c s="6" t="s">
        <v>16851</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17286</v>
      </c>
      <c s="35" t="s">
        <v>4</v>
      </c>
      <c s="6" t="s">
        <v>17287</v>
      </c>
      <c s="36" t="s">
        <v>92</v>
      </c>
      <c s="37">
        <v>1</v>
      </c>
      <c s="36">
        <v>0</v>
      </c>
      <c s="36">
        <f>ROUND(G184*H184,6)</f>
      </c>
      <c r="L184" s="38">
        <v>0</v>
      </c>
      <c s="32">
        <f>ROUND(ROUND(L184,2)*ROUND(G184,3),2)</f>
      </c>
      <c s="36" t="s">
        <v>66</v>
      </c>
      <c>
        <f>(M184*21)/100</f>
      </c>
      <c t="s">
        <v>26</v>
      </c>
    </row>
    <row r="185" spans="1:5" ht="12.75">
      <c r="A185" s="35" t="s">
        <v>55</v>
      </c>
      <c r="E185" s="39" t="s">
        <v>17288</v>
      </c>
    </row>
    <row r="186" spans="1:5" ht="12.75">
      <c r="A186" s="35" t="s">
        <v>57</v>
      </c>
      <c r="E186" s="40" t="s">
        <v>4</v>
      </c>
    </row>
    <row r="187" spans="1:5" ht="12.75">
      <c r="A187" t="s">
        <v>59</v>
      </c>
      <c r="E187" s="39" t="s">
        <v>68</v>
      </c>
    </row>
    <row r="188" spans="1:16" ht="25.5">
      <c r="A188" t="s">
        <v>48</v>
      </c>
      <c s="34" t="s">
        <v>160</v>
      </c>
      <c s="34" t="s">
        <v>17289</v>
      </c>
      <c s="35" t="s">
        <v>4</v>
      </c>
      <c s="6" t="s">
        <v>17290</v>
      </c>
      <c s="36" t="s">
        <v>92</v>
      </c>
      <c s="37">
        <v>1</v>
      </c>
      <c s="36">
        <v>0</v>
      </c>
      <c s="36">
        <f>ROUND(G188*H188,6)</f>
      </c>
      <c r="L188" s="38">
        <v>0</v>
      </c>
      <c s="32">
        <f>ROUND(ROUND(L188,2)*ROUND(G188,3),2)</f>
      </c>
      <c s="36" t="s">
        <v>66</v>
      </c>
      <c>
        <f>(M188*21)/100</f>
      </c>
      <c t="s">
        <v>26</v>
      </c>
    </row>
    <row r="189" spans="1:5" ht="12.75">
      <c r="A189" s="35" t="s">
        <v>55</v>
      </c>
      <c r="E189" s="39" t="s">
        <v>17291</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17292</v>
      </c>
    </row>
    <row r="195" spans="1:5" ht="12.75">
      <c r="A195" t="s">
        <v>59</v>
      </c>
      <c r="E195" s="39" t="s">
        <v>68</v>
      </c>
    </row>
    <row r="196" spans="1:16" ht="12.75">
      <c r="A196" t="s">
        <v>48</v>
      </c>
      <c s="34" t="s">
        <v>166</v>
      </c>
      <c s="34" t="s">
        <v>17002</v>
      </c>
      <c s="35" t="s">
        <v>4</v>
      </c>
      <c s="6" t="s">
        <v>17003</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17293</v>
      </c>
      <c s="35" t="s">
        <v>4</v>
      </c>
      <c s="6" t="s">
        <v>17294</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17295</v>
      </c>
    </row>
    <row r="203" spans="1:5" ht="12.75">
      <c r="A203" t="s">
        <v>59</v>
      </c>
      <c r="E203" s="39" t="s">
        <v>68</v>
      </c>
    </row>
    <row r="204" spans="1:16" ht="38.25">
      <c r="A204" t="s">
        <v>48</v>
      </c>
      <c s="34" t="s">
        <v>172</v>
      </c>
      <c s="34" t="s">
        <v>17296</v>
      </c>
      <c s="35" t="s">
        <v>4</v>
      </c>
      <c s="6" t="s">
        <v>17297</v>
      </c>
      <c s="36" t="s">
        <v>92</v>
      </c>
      <c s="37">
        <v>2</v>
      </c>
      <c s="36">
        <v>0</v>
      </c>
      <c s="36">
        <f>ROUND(G204*H204,6)</f>
      </c>
      <c r="L204" s="38">
        <v>0</v>
      </c>
      <c s="32">
        <f>ROUND(ROUND(L204,2)*ROUND(G204,3),2)</f>
      </c>
      <c s="36" t="s">
        <v>66</v>
      </c>
      <c>
        <f>(M204*21)/100</f>
      </c>
      <c t="s">
        <v>26</v>
      </c>
    </row>
    <row r="205" spans="1:5" ht="12.75">
      <c r="A205" s="35" t="s">
        <v>55</v>
      </c>
      <c r="E205" s="39" t="s">
        <v>17298</v>
      </c>
    </row>
    <row r="206" spans="1:5" ht="12.75">
      <c r="A206" s="35" t="s">
        <v>57</v>
      </c>
      <c r="E206" s="40" t="s">
        <v>17299</v>
      </c>
    </row>
    <row r="207" spans="1:5" ht="12.75">
      <c r="A207" t="s">
        <v>59</v>
      </c>
      <c r="E207" s="39" t="s">
        <v>68</v>
      </c>
    </row>
    <row r="208" spans="1:16" ht="25.5">
      <c r="A208" t="s">
        <v>48</v>
      </c>
      <c s="34" t="s">
        <v>175</v>
      </c>
      <c s="34" t="s">
        <v>17300</v>
      </c>
      <c s="35" t="s">
        <v>4</v>
      </c>
      <c s="6" t="s">
        <v>17301</v>
      </c>
      <c s="36" t="s">
        <v>92</v>
      </c>
      <c s="37">
        <v>1</v>
      </c>
      <c s="36">
        <v>0</v>
      </c>
      <c s="36">
        <f>ROUND(G208*H208,6)</f>
      </c>
      <c r="L208" s="38">
        <v>0</v>
      </c>
      <c s="32">
        <f>ROUND(ROUND(L208,2)*ROUND(G208,3),2)</f>
      </c>
      <c s="36" t="s">
        <v>66</v>
      </c>
      <c>
        <f>(M208*21)/100</f>
      </c>
      <c t="s">
        <v>26</v>
      </c>
    </row>
    <row r="209" spans="1:5" ht="12.75">
      <c r="A209" s="35" t="s">
        <v>55</v>
      </c>
      <c r="E209" s="39" t="s">
        <v>17302</v>
      </c>
    </row>
    <row r="210" spans="1:5" ht="12.75">
      <c r="A210" s="35" t="s">
        <v>57</v>
      </c>
      <c r="E210" s="40" t="s">
        <v>17299</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17305</v>
      </c>
      <c r="E8" s="30" t="s">
        <v>17304</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17306</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17307</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17246</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17247</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17308</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17309</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17310</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17311</v>
      </c>
    </row>
    <row r="42" spans="1:5" ht="12.75">
      <c r="A42" t="s">
        <v>59</v>
      </c>
      <c r="E42" s="39" t="s">
        <v>68</v>
      </c>
    </row>
    <row r="43" spans="1:16" ht="12.75">
      <c r="A43" t="s">
        <v>48</v>
      </c>
      <c s="34" t="s">
        <v>178</v>
      </c>
      <c s="34" t="s">
        <v>4579</v>
      </c>
      <c s="35" t="s">
        <v>4</v>
      </c>
      <c s="6" t="s">
        <v>4580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17312</v>
      </c>
    </row>
    <row r="46" spans="1:5" ht="12.75">
      <c r="A46" t="s">
        <v>59</v>
      </c>
      <c r="E46" s="39" t="s">
        <v>68</v>
      </c>
    </row>
    <row r="47" spans="1:16" ht="12.75">
      <c r="A47" t="s">
        <v>48</v>
      </c>
      <c s="34" t="s">
        <v>181</v>
      </c>
      <c s="34" t="s">
        <v>5644</v>
      </c>
      <c s="35" t="s">
        <v>4</v>
      </c>
      <c s="6" t="s">
        <v>5645</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17310</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17313</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17314</v>
      </c>
    </row>
    <row r="58" spans="1:5" ht="12.75">
      <c r="A58" t="s">
        <v>59</v>
      </c>
      <c r="E58" s="39" t="s">
        <v>68</v>
      </c>
    </row>
    <row r="59" spans="1:16" ht="12.75">
      <c r="A59" t="s">
        <v>48</v>
      </c>
      <c s="34" t="s">
        <v>191</v>
      </c>
      <c s="34" t="s">
        <v>5083</v>
      </c>
      <c s="35" t="s">
        <v>4</v>
      </c>
      <c s="6" t="s">
        <v>5084</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17315</v>
      </c>
    </row>
    <row r="62" spans="1:5" ht="12.75">
      <c r="A62" t="s">
        <v>59</v>
      </c>
      <c r="E62" s="39" t="s">
        <v>68</v>
      </c>
    </row>
    <row r="63" spans="1:16" ht="12.75">
      <c r="A63" t="s">
        <v>48</v>
      </c>
      <c s="34" t="s">
        <v>194</v>
      </c>
      <c s="34" t="s">
        <v>7551</v>
      </c>
      <c s="35" t="s">
        <v>4</v>
      </c>
      <c s="6" t="s">
        <v>7552</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17316</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17317</v>
      </c>
      <c s="35" t="s">
        <v>4</v>
      </c>
      <c s="6" t="s">
        <v>17318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17319</v>
      </c>
      <c s="35" t="s">
        <v>4</v>
      </c>
      <c s="6" t="s">
        <v>17320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17321</v>
      </c>
      <c s="35" t="s">
        <v>62</v>
      </c>
      <c s="6" t="s">
        <v>17322</v>
      </c>
      <c s="36" t="s">
        <v>92</v>
      </c>
      <c s="37">
        <v>1</v>
      </c>
      <c s="36">
        <v>0</v>
      </c>
      <c s="36">
        <f>ROUND(G76*H76,6)</f>
      </c>
      <c r="L76" s="38">
        <v>0</v>
      </c>
      <c s="32">
        <f>ROUND(ROUND(L76,2)*ROUND(G76,3),2)</f>
      </c>
      <c s="36" t="s">
        <v>66</v>
      </c>
      <c>
        <f>(M76*21)/100</f>
      </c>
      <c t="s">
        <v>26</v>
      </c>
    </row>
    <row r="77" spans="1:5" ht="12.75">
      <c r="A77" s="35" t="s">
        <v>55</v>
      </c>
      <c r="E77" s="39" t="s">
        <v>17323</v>
      </c>
    </row>
    <row r="78" spans="1:5" ht="12.75">
      <c r="A78" s="35" t="s">
        <v>57</v>
      </c>
      <c r="E78" s="40" t="s">
        <v>4</v>
      </c>
    </row>
    <row r="79" spans="1:5" ht="12.75">
      <c r="A79" t="s">
        <v>59</v>
      </c>
      <c r="E79" s="39" t="s">
        <v>68</v>
      </c>
    </row>
    <row r="80" spans="1:16" ht="25.5">
      <c r="A80" t="s">
        <v>48</v>
      </c>
      <c s="34" t="s">
        <v>74</v>
      </c>
      <c s="34" t="s">
        <v>5649</v>
      </c>
      <c s="35" t="s">
        <v>4</v>
      </c>
      <c s="6" t="s">
        <v>5650</v>
      </c>
      <c s="36" t="s">
        <v>92</v>
      </c>
      <c s="37">
        <v>1</v>
      </c>
      <c s="36">
        <v>0</v>
      </c>
      <c s="36">
        <f>ROUND(G80*H80,6)</f>
      </c>
      <c r="L80" s="38">
        <v>0</v>
      </c>
      <c s="32">
        <f>ROUND(ROUND(L80,2)*ROUND(G80,3),2)</f>
      </c>
      <c s="36" t="s">
        <v>66</v>
      </c>
      <c>
        <f>(M80*21)/100</f>
      </c>
      <c t="s">
        <v>26</v>
      </c>
    </row>
    <row r="81" spans="1:5" ht="12.75">
      <c r="A81" s="35" t="s">
        <v>55</v>
      </c>
      <c r="E81" s="39" t="s">
        <v>17324</v>
      </c>
    </row>
    <row r="82" spans="1:5" ht="12.75">
      <c r="A82" s="35" t="s">
        <v>57</v>
      </c>
      <c r="E82" s="40" t="s">
        <v>4</v>
      </c>
    </row>
    <row r="83" spans="1:5" ht="12.75">
      <c r="A83" t="s">
        <v>59</v>
      </c>
      <c r="E83" s="39" t="s">
        <v>68</v>
      </c>
    </row>
    <row r="84" spans="1:16" ht="25.5">
      <c r="A84" t="s">
        <v>48</v>
      </c>
      <c s="34" t="s">
        <v>77</v>
      </c>
      <c s="34" t="s">
        <v>17325</v>
      </c>
      <c s="35" t="s">
        <v>4</v>
      </c>
      <c s="6" t="s">
        <v>16986</v>
      </c>
      <c s="36" t="s">
        <v>92</v>
      </c>
      <c s="37">
        <v>1</v>
      </c>
      <c s="36">
        <v>0</v>
      </c>
      <c s="36">
        <f>ROUND(G84*H84,6)</f>
      </c>
      <c r="L84" s="38">
        <v>0</v>
      </c>
      <c s="32">
        <f>ROUND(ROUND(L84,2)*ROUND(G84,3),2)</f>
      </c>
      <c s="36" t="s">
        <v>66</v>
      </c>
      <c>
        <f>(M84*21)/100</f>
      </c>
      <c t="s">
        <v>26</v>
      </c>
    </row>
    <row r="85" spans="1:5" ht="12.75">
      <c r="A85" s="35" t="s">
        <v>55</v>
      </c>
      <c r="E85" s="39" t="s">
        <v>17326</v>
      </c>
    </row>
    <row r="86" spans="1:5" ht="12.75">
      <c r="A86" s="35" t="s">
        <v>57</v>
      </c>
      <c r="E86" s="40" t="s">
        <v>4</v>
      </c>
    </row>
    <row r="87" spans="1:5" ht="12.75">
      <c r="A87" t="s">
        <v>59</v>
      </c>
      <c r="E87" s="39" t="s">
        <v>68</v>
      </c>
    </row>
    <row r="88" spans="1:16" ht="25.5">
      <c r="A88" t="s">
        <v>48</v>
      </c>
      <c s="34" t="s">
        <v>80</v>
      </c>
      <c s="34" t="s">
        <v>7634</v>
      </c>
      <c s="35" t="s">
        <v>4</v>
      </c>
      <c s="6" t="s">
        <v>7635</v>
      </c>
      <c s="36" t="s">
        <v>92</v>
      </c>
      <c s="37">
        <v>1</v>
      </c>
      <c s="36">
        <v>0</v>
      </c>
      <c s="36">
        <f>ROUND(G88*H88,6)</f>
      </c>
      <c r="L88" s="38">
        <v>0</v>
      </c>
      <c s="32">
        <f>ROUND(ROUND(L88,2)*ROUND(G88,3),2)</f>
      </c>
      <c s="36" t="s">
        <v>66</v>
      </c>
      <c>
        <f>(M88*21)/100</f>
      </c>
      <c t="s">
        <v>26</v>
      </c>
    </row>
    <row r="89" spans="1:5" ht="12.75">
      <c r="A89" s="35" t="s">
        <v>55</v>
      </c>
      <c r="E89" s="39" t="s">
        <v>17327</v>
      </c>
    </row>
    <row r="90" spans="1:5" ht="12.75">
      <c r="A90" s="35" t="s">
        <v>57</v>
      </c>
      <c r="E90" s="40" t="s">
        <v>4</v>
      </c>
    </row>
    <row r="91" spans="1:5" ht="12.75">
      <c r="A91" t="s">
        <v>59</v>
      </c>
      <c r="E91" s="39" t="s">
        <v>68</v>
      </c>
    </row>
    <row r="92" spans="1:16" ht="12.75">
      <c r="A92" t="s">
        <v>48</v>
      </c>
      <c s="34" t="s">
        <v>83</v>
      </c>
      <c s="34" t="s">
        <v>17328</v>
      </c>
      <c s="35" t="s">
        <v>4</v>
      </c>
      <c s="6" t="s">
        <v>17329</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17321</v>
      </c>
      <c s="35" t="s">
        <v>26</v>
      </c>
      <c s="6" t="s">
        <v>17322</v>
      </c>
      <c s="36" t="s">
        <v>92</v>
      </c>
      <c s="37">
        <v>1</v>
      </c>
      <c s="36">
        <v>0</v>
      </c>
      <c s="36">
        <f>ROUND(G96*H96,6)</f>
      </c>
      <c r="L96" s="38">
        <v>0</v>
      </c>
      <c s="32">
        <f>ROUND(ROUND(L96,2)*ROUND(G96,3),2)</f>
      </c>
      <c s="36" t="s">
        <v>66</v>
      </c>
      <c>
        <f>(M96*21)/100</f>
      </c>
      <c t="s">
        <v>26</v>
      </c>
    </row>
    <row r="97" spans="1:5" ht="12.75">
      <c r="A97" s="35" t="s">
        <v>55</v>
      </c>
      <c r="E97" s="39" t="s">
        <v>17330</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17331</v>
      </c>
    </row>
    <row r="103" spans="1:5" ht="12.75">
      <c r="A103" t="s">
        <v>59</v>
      </c>
      <c r="E103" s="39" t="s">
        <v>68</v>
      </c>
    </row>
    <row r="104" spans="1:16" ht="12.75">
      <c r="A104" t="s">
        <v>48</v>
      </c>
      <c s="34" t="s">
        <v>93</v>
      </c>
      <c s="34" t="s">
        <v>7434</v>
      </c>
      <c s="35" t="s">
        <v>4</v>
      </c>
      <c s="6" t="s">
        <v>7435</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17332</v>
      </c>
    </row>
    <row r="107" spans="1:5" ht="12.75">
      <c r="A107" t="s">
        <v>59</v>
      </c>
      <c r="E107" s="39" t="s">
        <v>68</v>
      </c>
    </row>
    <row r="108" spans="1:16" ht="12.75">
      <c r="A108" t="s">
        <v>48</v>
      </c>
      <c s="34" t="s">
        <v>96</v>
      </c>
      <c s="34" t="s">
        <v>7408</v>
      </c>
      <c s="35" t="s">
        <v>4</v>
      </c>
      <c s="6" t="s">
        <v>7409</v>
      </c>
      <c s="36" t="s">
        <v>71</v>
      </c>
      <c s="37">
        <v>100</v>
      </c>
      <c s="36">
        <v>0</v>
      </c>
      <c s="36">
        <f>ROUND(G108*H108,6)</f>
      </c>
      <c r="L108" s="38">
        <v>0</v>
      </c>
      <c s="32">
        <f>ROUND(ROUND(L108,2)*ROUND(G108,3),2)</f>
      </c>
      <c s="36" t="s">
        <v>66</v>
      </c>
      <c>
        <f>(M108*21)/100</f>
      </c>
      <c t="s">
        <v>26</v>
      </c>
    </row>
    <row r="109" spans="1:5" ht="12.75">
      <c r="A109" s="35" t="s">
        <v>55</v>
      </c>
      <c r="E109" s="39" t="s">
        <v>17333</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17334</v>
      </c>
    </row>
    <row r="114" spans="1:5" ht="25.5">
      <c r="A114" s="35" t="s">
        <v>57</v>
      </c>
      <c r="E114" s="40" t="s">
        <v>17335</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17336</v>
      </c>
    </row>
    <row r="118" spans="1:5" ht="12.75">
      <c r="A118" s="35" t="s">
        <v>57</v>
      </c>
      <c r="E118" s="40" t="s">
        <v>17337</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7374</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7374</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7374</v>
      </c>
    </row>
    <row r="131" spans="1:5" ht="12.75">
      <c r="A131" t="s">
        <v>59</v>
      </c>
      <c r="E131" s="39" t="s">
        <v>68</v>
      </c>
    </row>
    <row r="132" spans="1:16" ht="25.5">
      <c r="A132" t="s">
        <v>48</v>
      </c>
      <c s="34" t="s">
        <v>114</v>
      </c>
      <c s="34" t="s">
        <v>7412</v>
      </c>
      <c s="35" t="s">
        <v>4</v>
      </c>
      <c s="6" t="s">
        <v>7413</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7374</v>
      </c>
    </row>
    <row r="135" spans="1:5" ht="12.75">
      <c r="A135" t="s">
        <v>59</v>
      </c>
      <c r="E135" s="39" t="s">
        <v>68</v>
      </c>
    </row>
    <row r="136" spans="1:16" ht="12.75">
      <c r="A136" t="s">
        <v>48</v>
      </c>
      <c s="34" t="s">
        <v>117</v>
      </c>
      <c s="34" t="s">
        <v>16953</v>
      </c>
      <c s="35" t="s">
        <v>4</v>
      </c>
      <c s="6" t="s">
        <v>16954</v>
      </c>
      <c s="36" t="s">
        <v>92</v>
      </c>
      <c s="37">
        <v>23</v>
      </c>
      <c s="36">
        <v>0</v>
      </c>
      <c s="36">
        <f>ROUND(G136*H136,6)</f>
      </c>
      <c r="L136" s="38">
        <v>0</v>
      </c>
      <c s="32">
        <f>ROUND(ROUND(L136,2)*ROUND(G136,3),2)</f>
      </c>
      <c s="36" t="s">
        <v>66</v>
      </c>
      <c>
        <f>(M136*21)/100</f>
      </c>
      <c t="s">
        <v>26</v>
      </c>
    </row>
    <row r="137" spans="1:5" ht="12.75">
      <c r="A137" s="35" t="s">
        <v>55</v>
      </c>
      <c r="E137" s="39" t="s">
        <v>17338</v>
      </c>
    </row>
    <row r="138" spans="1:5" ht="12.75">
      <c r="A138" s="35" t="s">
        <v>57</v>
      </c>
      <c r="E138" s="40" t="s">
        <v>17338</v>
      </c>
    </row>
    <row r="139" spans="1:5" ht="12.75">
      <c r="A139" t="s">
        <v>59</v>
      </c>
      <c r="E139" s="39" t="s">
        <v>68</v>
      </c>
    </row>
    <row r="140" spans="1:16" ht="25.5">
      <c r="A140" t="s">
        <v>48</v>
      </c>
      <c s="34" t="s">
        <v>121</v>
      </c>
      <c s="34" t="s">
        <v>16956</v>
      </c>
      <c s="35" t="s">
        <v>4</v>
      </c>
      <c s="6" t="s">
        <v>16957</v>
      </c>
      <c s="36" t="s">
        <v>92</v>
      </c>
      <c s="37">
        <v>2</v>
      </c>
      <c s="36">
        <v>0</v>
      </c>
      <c s="36">
        <f>ROUND(G140*H140,6)</f>
      </c>
      <c r="L140" s="38">
        <v>0</v>
      </c>
      <c s="32">
        <f>ROUND(ROUND(L140,2)*ROUND(G140,3),2)</f>
      </c>
      <c s="36" t="s">
        <v>66</v>
      </c>
      <c>
        <f>(M140*21)/100</f>
      </c>
      <c t="s">
        <v>26</v>
      </c>
    </row>
    <row r="141" spans="1:5" ht="25.5">
      <c r="A141" s="35" t="s">
        <v>55</v>
      </c>
      <c r="E141" s="39" t="s">
        <v>17339</v>
      </c>
    </row>
    <row r="142" spans="1:5" ht="25.5">
      <c r="A142" s="35" t="s">
        <v>57</v>
      </c>
      <c r="E142" s="40" t="s">
        <v>17339</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17340</v>
      </c>
    </row>
    <row r="147" spans="1:5" ht="12.75">
      <c r="A147" t="s">
        <v>59</v>
      </c>
      <c r="E147" s="39" t="s">
        <v>68</v>
      </c>
    </row>
    <row r="148" spans="1:16" ht="25.5">
      <c r="A148" t="s">
        <v>48</v>
      </c>
      <c s="34" t="s">
        <v>127</v>
      </c>
      <c s="34" t="s">
        <v>17277</v>
      </c>
      <c s="35" t="s">
        <v>4</v>
      </c>
      <c s="6" t="s">
        <v>17278</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17341</v>
      </c>
    </row>
    <row r="151" spans="1:5" ht="12.75">
      <c r="A151" t="s">
        <v>59</v>
      </c>
      <c r="E151" s="39" t="s">
        <v>68</v>
      </c>
    </row>
    <row r="152" spans="1:16" ht="25.5">
      <c r="A152" t="s">
        <v>48</v>
      </c>
      <c s="34" t="s">
        <v>130</v>
      </c>
      <c s="34" t="s">
        <v>16976</v>
      </c>
      <c s="35" t="s">
        <v>4</v>
      </c>
      <c s="6" t="s">
        <v>16977</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17341</v>
      </c>
    </row>
    <row r="155" spans="1:5" ht="12.75">
      <c r="A155" t="s">
        <v>59</v>
      </c>
      <c r="E155" s="39" t="s">
        <v>68</v>
      </c>
    </row>
    <row r="156" spans="1:16" ht="12.75">
      <c r="A156" t="s">
        <v>48</v>
      </c>
      <c s="34" t="s">
        <v>133</v>
      </c>
      <c s="34" t="s">
        <v>16979</v>
      </c>
      <c s="35" t="s">
        <v>4</v>
      </c>
      <c s="6" t="s">
        <v>16980</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17341</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7544</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17342</v>
      </c>
    </row>
    <row r="179" spans="1:5" ht="12.75">
      <c r="A179" t="s">
        <v>59</v>
      </c>
      <c r="E179" s="39" t="s">
        <v>68</v>
      </c>
    </row>
    <row r="180" spans="1:16" ht="12.75">
      <c r="A180" t="s">
        <v>48</v>
      </c>
      <c s="34" t="s">
        <v>151</v>
      </c>
      <c s="34" t="s">
        <v>17343</v>
      </c>
      <c s="35" t="s">
        <v>4</v>
      </c>
      <c s="6" t="s">
        <v>17344</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5648</v>
      </c>
    </row>
    <row r="183" spans="1:5" ht="12.75">
      <c r="A183" t="s">
        <v>59</v>
      </c>
      <c r="E183" s="39" t="s">
        <v>68</v>
      </c>
    </row>
    <row r="184" spans="1:16" ht="38.25">
      <c r="A184" t="s">
        <v>48</v>
      </c>
      <c s="34" t="s">
        <v>154</v>
      </c>
      <c s="34" t="s">
        <v>6682</v>
      </c>
      <c s="35" t="s">
        <v>4</v>
      </c>
      <c s="6" t="s">
        <v>7642</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17053</v>
      </c>
      <c s="35" t="s">
        <v>4</v>
      </c>
      <c s="6" t="s">
        <v>17054</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17283</v>
      </c>
      <c s="35" t="s">
        <v>4</v>
      </c>
      <c s="6" t="s">
        <v>17284</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17345</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17346</v>
      </c>
    </row>
    <row r="198" spans="1:5" ht="12.75">
      <c r="A198" s="35" t="s">
        <v>57</v>
      </c>
      <c r="E198" s="40" t="s">
        <v>4</v>
      </c>
    </row>
    <row r="199" spans="1:5" ht="12.75">
      <c r="A199" t="s">
        <v>59</v>
      </c>
      <c r="E199" s="39" t="s">
        <v>68</v>
      </c>
    </row>
    <row r="200" spans="1:16" ht="25.5">
      <c r="A200" t="s">
        <v>48</v>
      </c>
      <c s="34" t="s">
        <v>166</v>
      </c>
      <c s="34" t="s">
        <v>16850</v>
      </c>
      <c s="35" t="s">
        <v>4</v>
      </c>
      <c s="6" t="s">
        <v>16851</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17349</v>
      </c>
      <c r="E8" s="30" t="s">
        <v>17348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7309</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7312</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7313</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7316</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7317</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7318</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7319</v>
      </c>
      <c s="35" t="s">
        <v>4</v>
      </c>
      <c s="6" t="s">
        <v>7320</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7321</v>
      </c>
    </row>
    <row r="78" spans="1:13" ht="12.75">
      <c r="A78" t="s">
        <v>45</v>
      </c>
      <c r="C78" s="31" t="s">
        <v>273</v>
      </c>
      <c r="E78" s="33" t="s">
        <v>7325</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17350</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17351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7329</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7335</v>
      </c>
    </row>
    <row r="113" spans="1:5" ht="12.75">
      <c r="A113" s="35" t="s">
        <v>57</v>
      </c>
      <c r="E113" s="40" t="s">
        <v>7336</v>
      </c>
    </row>
    <row r="114" spans="1:5" ht="12.75">
      <c r="A114" t="s">
        <v>59</v>
      </c>
      <c r="E114" s="39" t="s">
        <v>68</v>
      </c>
    </row>
    <row r="115" spans="1:16" ht="25.5">
      <c r="A115" t="s">
        <v>48</v>
      </c>
      <c s="34" t="s">
        <v>142</v>
      </c>
      <c s="34" t="s">
        <v>17352</v>
      </c>
      <c s="35" t="s">
        <v>4</v>
      </c>
      <c s="6" t="s">
        <v>16994</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17353</v>
      </c>
    </row>
    <row r="118" spans="1:5" ht="12.75">
      <c r="A118" t="s">
        <v>59</v>
      </c>
      <c r="E118" s="39" t="s">
        <v>1048</v>
      </c>
    </row>
    <row r="119" spans="1:16" ht="25.5">
      <c r="A119" t="s">
        <v>48</v>
      </c>
      <c s="34" t="s">
        <v>145</v>
      </c>
      <c s="34" t="s">
        <v>5649</v>
      </c>
      <c s="35" t="s">
        <v>4</v>
      </c>
      <c s="6" t="s">
        <v>5650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17354</v>
      </c>
    </row>
    <row r="122" spans="1:5" ht="12.75">
      <c r="A122" t="s">
        <v>59</v>
      </c>
      <c r="E122" s="39" t="s">
        <v>68</v>
      </c>
    </row>
    <row r="123" spans="1:16" ht="12.75">
      <c r="A123" t="s">
        <v>48</v>
      </c>
      <c s="34" t="s">
        <v>148</v>
      </c>
      <c s="34" t="s">
        <v>17002</v>
      </c>
      <c s="35" t="s">
        <v>4</v>
      </c>
      <c s="6" t="s">
        <v>17355</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7414</v>
      </c>
      <c s="35" t="s">
        <v>4</v>
      </c>
      <c s="6" t="s">
        <v>7415</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17010</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17358</v>
      </c>
      <c r="E8" s="30" t="s">
        <v>17357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17360</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17361</v>
      </c>
    </row>
    <row r="22" spans="1:5" ht="12.75">
      <c r="A22" t="s">
        <v>59</v>
      </c>
      <c r="E22" s="39" t="s">
        <v>68</v>
      </c>
    </row>
    <row r="23" spans="1:16" ht="12.75">
      <c r="A23" t="s">
        <v>48</v>
      </c>
      <c s="34" t="s">
        <v>111</v>
      </c>
      <c s="34" t="s">
        <v>4579</v>
      </c>
      <c s="35" t="s">
        <v>4</v>
      </c>
      <c s="6" t="s">
        <v>4580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17362</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17363</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17092</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17364</v>
      </c>
      <c s="35" t="s">
        <v>4</v>
      </c>
      <c s="6" t="s">
        <v>17365</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17366</v>
      </c>
      <c s="35" t="s">
        <v>4</v>
      </c>
      <c s="6" t="s">
        <v>17367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17368</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5651</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17369</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17370</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5651</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5655</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5648</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17371</v>
      </c>
      <c s="35" t="s">
        <v>4</v>
      </c>
      <c s="6" t="s">
        <v>17372</v>
      </c>
      <c s="36" t="s">
        <v>92</v>
      </c>
      <c s="37">
        <v>4</v>
      </c>
      <c s="36">
        <v>0</v>
      </c>
      <c s="36">
        <f>ROUND(G84*H84,6)</f>
      </c>
      <c r="L84" s="38">
        <v>0</v>
      </c>
      <c s="32">
        <f>ROUND(ROUND(L84,2)*ROUND(G84,3),2)</f>
      </c>
      <c s="36" t="s">
        <v>66</v>
      </c>
      <c>
        <f>(M84*21)/100</f>
      </c>
      <c t="s">
        <v>26</v>
      </c>
    </row>
    <row r="85" spans="1:5" ht="12.75">
      <c r="A85" s="35" t="s">
        <v>55</v>
      </c>
      <c r="E85" s="39" t="s">
        <v>17373</v>
      </c>
    </row>
    <row r="86" spans="1:5" ht="12.75">
      <c r="A86" s="35" t="s">
        <v>57</v>
      </c>
      <c r="E86" s="40" t="s">
        <v>5648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16902</v>
      </c>
      <c s="41">
        <f>Rekapitulace!C303</f>
      </c>
      <c s="20" t="s">
        <v>0</v>
      </c>
      <c t="s">
        <v>22</v>
      </c>
      <c t="s">
        <v>26</v>
      </c>
    </row>
    <row r="4" spans="1:16" ht="32" customHeight="1">
      <c r="A4" s="24" t="s">
        <v>19</v>
      </c>
      <c s="25" t="s">
        <v>27</v>
      </c>
      <c s="27" t="s">
        <v>16902</v>
      </c>
      <c r="E4" s="26" t="s">
        <v>16903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17376</v>
      </c>
      <c r="E8" s="30" t="s">
        <v>17375</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17377</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17378</v>
      </c>
    </row>
    <row r="22" spans="1:5" ht="12.75">
      <c r="A22" t="s">
        <v>59</v>
      </c>
      <c r="E22" s="39" t="s">
        <v>68</v>
      </c>
    </row>
    <row r="23" spans="1:16" ht="12.75">
      <c r="A23" t="s">
        <v>48</v>
      </c>
      <c s="34" t="s">
        <v>25</v>
      </c>
      <c s="34" t="s">
        <v>17379</v>
      </c>
      <c s="35" t="s">
        <v>4</v>
      </c>
      <c s="6" t="s">
        <v>17380</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17381</v>
      </c>
    </row>
    <row r="26" spans="1:5" ht="12.75">
      <c r="A26" t="s">
        <v>59</v>
      </c>
      <c r="E26" s="39" t="s">
        <v>68</v>
      </c>
    </row>
    <row r="27" spans="1:16" ht="12.75">
      <c r="A27" t="s">
        <v>48</v>
      </c>
      <c s="34" t="s">
        <v>74</v>
      </c>
      <c s="34" t="s">
        <v>17382</v>
      </c>
      <c s="35" t="s">
        <v>4</v>
      </c>
      <c s="6" t="s">
        <v>17383</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17384</v>
      </c>
    </row>
    <row r="30" spans="1:5" ht="12.75">
      <c r="A30" t="s">
        <v>59</v>
      </c>
      <c r="E30" s="39" t="s">
        <v>68</v>
      </c>
    </row>
    <row r="31" spans="1:16" ht="12.75">
      <c r="A31" t="s">
        <v>48</v>
      </c>
      <c s="34" t="s">
        <v>77</v>
      </c>
      <c s="34" t="s">
        <v>17385</v>
      </c>
      <c s="35" t="s">
        <v>4</v>
      </c>
      <c s="6" t="s">
        <v>17386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17387</v>
      </c>
    </row>
    <row r="34" spans="1:5" ht="12.75">
      <c r="A34" t="s">
        <v>59</v>
      </c>
      <c r="E34" s="39" t="s">
        <v>68</v>
      </c>
    </row>
    <row r="35" spans="1:16" ht="25.5">
      <c r="A35" t="s">
        <v>48</v>
      </c>
      <c s="34" t="s">
        <v>80</v>
      </c>
      <c s="34" t="s">
        <v>17388</v>
      </c>
      <c s="35" t="s">
        <v>4</v>
      </c>
      <c s="6" t="s">
        <v>17389</v>
      </c>
      <c s="36" t="s">
        <v>92</v>
      </c>
      <c s="37">
        <v>4</v>
      </c>
      <c s="36">
        <v>0</v>
      </c>
      <c s="36">
        <f>ROUND(G35*H35,6)</f>
      </c>
      <c r="L35" s="38">
        <v>0</v>
      </c>
      <c s="32">
        <f>ROUND(ROUND(L35,2)*ROUND(G35,3),2)</f>
      </c>
      <c s="36" t="s">
        <v>66</v>
      </c>
      <c>
        <f>(M35*21)/100</f>
      </c>
      <c t="s">
        <v>26</v>
      </c>
    </row>
    <row r="36" spans="1:5" ht="12.75">
      <c r="A36" s="35" t="s">
        <v>55</v>
      </c>
      <c r="E36" s="39" t="s">
        <v>17390</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17391</v>
      </c>
    </row>
    <row r="41" spans="1:5" ht="12.75">
      <c r="A41" s="35" t="s">
        <v>57</v>
      </c>
      <c r="E41" s="40" t="s">
        <v>17392</v>
      </c>
    </row>
    <row r="42" spans="1:5" ht="12.75">
      <c r="A42" t="s">
        <v>59</v>
      </c>
      <c r="E42" s="39" t="s">
        <v>68</v>
      </c>
    </row>
    <row r="43" spans="1:16" ht="12.75">
      <c r="A43" t="s">
        <v>48</v>
      </c>
      <c s="34" t="s">
        <v>86</v>
      </c>
      <c s="34" t="s">
        <v>17393</v>
      </c>
      <c s="35" t="s">
        <v>4</v>
      </c>
      <c s="6" t="s">
        <v>17394</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17395</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7544</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17396</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17397</v>
      </c>
    </row>
    <row r="62" spans="1:5" ht="12.75">
      <c r="A62" t="s">
        <v>59</v>
      </c>
      <c r="E62" s="39" t="s">
        <v>68</v>
      </c>
    </row>
    <row r="63" spans="1:16" ht="38.25">
      <c r="A63" t="s">
        <v>48</v>
      </c>
      <c s="34" t="s">
        <v>102</v>
      </c>
      <c s="34" t="s">
        <v>17398</v>
      </c>
      <c s="35" t="s">
        <v>4</v>
      </c>
      <c s="6" t="s">
        <v>17399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Rekapitulace!C316</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17404</v>
      </c>
      <c r="E8" s="30" t="s">
        <v>17403</v>
      </c>
      <c r="J8" s="29">
        <f>0+J9+J58</f>
      </c>
      <c s="29">
        <f>0+K9+K58</f>
      </c>
      <c s="29">
        <f>0+L9+L58</f>
      </c>
      <c s="29">
        <f>0+M9+M58</f>
      </c>
    </row>
    <row r="9" spans="1:13" ht="12.75">
      <c r="A9" t="s">
        <v>45</v>
      </c>
      <c r="C9" s="31" t="s">
        <v>46</v>
      </c>
      <c r="E9" s="33" t="s">
        <v>17405</v>
      </c>
      <c r="J9" s="32">
        <f>0</f>
      </c>
      <c s="32">
        <f>0</f>
      </c>
      <c s="32">
        <f>0+L10+L14+L18+L22+L26+L30+L34+L38+L42+L46+L50+L54</f>
      </c>
      <c s="32">
        <f>0+M10+M14+M18+M22+M26+M30+M34+M38+M42+M46+M50+M54</f>
      </c>
    </row>
    <row r="10" spans="1:16" ht="25.5">
      <c r="A10" t="s">
        <v>48</v>
      </c>
      <c s="34" t="s">
        <v>62</v>
      </c>
      <c s="34" t="s">
        <v>17406</v>
      </c>
      <c s="35" t="s">
        <v>4</v>
      </c>
      <c s="6" t="s">
        <v>17407</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17410</v>
      </c>
      <c s="35" t="s">
        <v>4</v>
      </c>
      <c s="6" t="s">
        <v>17411</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17412</v>
      </c>
      <c s="35" t="s">
        <v>4</v>
      </c>
      <c s="6" t="s">
        <v>17413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17414</v>
      </c>
      <c s="35" t="s">
        <v>4</v>
      </c>
      <c s="6" t="s">
        <v>17415</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17416</v>
      </c>
      <c s="35" t="s">
        <v>4</v>
      </c>
      <c s="6" t="s">
        <v>17417</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17418</v>
      </c>
    </row>
    <row r="34" spans="1:16" ht="12.75">
      <c r="A34" t="s">
        <v>48</v>
      </c>
      <c s="34" t="s">
        <v>83</v>
      </c>
      <c s="34" t="s">
        <v>17419</v>
      </c>
      <c s="35" t="s">
        <v>4</v>
      </c>
      <c s="6" t="s">
        <v>17420</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17421</v>
      </c>
    </row>
    <row r="38" spans="1:16" ht="12.75">
      <c r="A38" t="s">
        <v>48</v>
      </c>
      <c s="34" t="s">
        <v>86</v>
      </c>
      <c s="34" t="s">
        <v>17422</v>
      </c>
      <c s="35" t="s">
        <v>4</v>
      </c>
      <c s="6" t="s">
        <v>17423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4262</v>
      </c>
      <c s="35" t="s">
        <v>4</v>
      </c>
      <c s="6" t="s">
        <v>17424</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17425</v>
      </c>
      <c s="35" t="s">
        <v>4</v>
      </c>
      <c s="6" t="s">
        <v>17426</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17427</v>
      </c>
      <c s="35" t="s">
        <v>4</v>
      </c>
      <c s="6" t="s">
        <v>17428</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17429</v>
      </c>
      <c s="35" t="s">
        <v>4</v>
      </c>
      <c s="6" t="s">
        <v>17430</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17431</v>
      </c>
      <c r="J58" s="32">
        <f>0</f>
      </c>
      <c s="32">
        <f>0</f>
      </c>
      <c s="32">
        <f>0+L59+L63+L67+L71</f>
      </c>
      <c s="32">
        <f>0+M59+M63+M67+M71</f>
      </c>
    </row>
    <row r="59" spans="1:16" ht="12.75">
      <c r="A59" t="s">
        <v>48</v>
      </c>
      <c s="34" t="s">
        <v>102</v>
      </c>
      <c s="34" t="s">
        <v>14730</v>
      </c>
      <c s="35" t="s">
        <v>4</v>
      </c>
      <c s="6" t="s">
        <v>14731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14722</v>
      </c>
      <c s="35" t="s">
        <v>4</v>
      </c>
      <c s="6" t="s">
        <v>14723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14728</v>
      </c>
      <c s="35" t="s">
        <v>4</v>
      </c>
      <c s="6" t="s">
        <v>14729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14732</v>
      </c>
      <c s="35" t="s">
        <v>4</v>
      </c>
      <c s="6" t="s">
        <v>14733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Rekapitulace!C316</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17434</v>
      </c>
      <c r="E8" s="30" t="s">
        <v>17433</v>
      </c>
      <c r="J8" s="29">
        <f>0+J9+J22</f>
      </c>
      <c s="29">
        <f>0+K9+K22</f>
      </c>
      <c s="29">
        <f>0+L9+L22</f>
      </c>
      <c s="29">
        <f>0+M9+M22</f>
      </c>
    </row>
    <row r="9" spans="1:13" ht="12.75">
      <c r="A9" t="s">
        <v>45</v>
      </c>
      <c r="C9" s="31" t="s">
        <v>46</v>
      </c>
      <c r="E9" s="33" t="s">
        <v>17405</v>
      </c>
      <c r="J9" s="32">
        <f>0</f>
      </c>
      <c s="32">
        <f>0</f>
      </c>
      <c s="32">
        <f>0+L10+L14+L18</f>
      </c>
      <c s="32">
        <f>0+M10+M14+M18</f>
      </c>
    </row>
    <row r="10" spans="1:16" ht="25.5">
      <c r="A10" t="s">
        <v>48</v>
      </c>
      <c s="34" t="s">
        <v>62</v>
      </c>
      <c s="34" t="s">
        <v>17406</v>
      </c>
      <c s="35" t="s">
        <v>4</v>
      </c>
      <c s="6" t="s">
        <v>17407</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17429</v>
      </c>
      <c s="35" t="s">
        <v>4</v>
      </c>
      <c s="6" t="s">
        <v>17430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17431</v>
      </c>
      <c r="J22" s="32">
        <f>0</f>
      </c>
      <c s="32">
        <f>0</f>
      </c>
      <c s="32">
        <f>0+L23+L27+L31+L35</f>
      </c>
      <c s="32">
        <f>0+M23+M27+M31+M35</f>
      </c>
    </row>
    <row r="23" spans="1:16" ht="12.75">
      <c r="A23" t="s">
        <v>48</v>
      </c>
      <c s="34" t="s">
        <v>74</v>
      </c>
      <c s="34" t="s">
        <v>14730</v>
      </c>
      <c s="35" t="s">
        <v>4</v>
      </c>
      <c s="6" t="s">
        <v>14731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14722</v>
      </c>
      <c s="35" t="s">
        <v>4</v>
      </c>
      <c s="6" t="s">
        <v>14723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14728</v>
      </c>
      <c s="35" t="s">
        <v>4</v>
      </c>
      <c s="6" t="s">
        <v>14729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14732</v>
      </c>
      <c s="35" t="s">
        <v>4</v>
      </c>
      <c s="6" t="s">
        <v>14733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Rekapitulace!C316</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17437</v>
      </c>
      <c r="E8" s="30" t="s">
        <v>17436</v>
      </c>
      <c r="J8" s="29">
        <f>0+J9+J38</f>
      </c>
      <c s="29">
        <f>0+K9+K38</f>
      </c>
      <c s="29">
        <f>0+L9+L38</f>
      </c>
      <c s="29">
        <f>0+M9+M38</f>
      </c>
    </row>
    <row r="9" spans="1:13" ht="12.75">
      <c r="A9" t="s">
        <v>45</v>
      </c>
      <c r="C9" s="31" t="s">
        <v>46</v>
      </c>
      <c r="E9" s="33" t="s">
        <v>17405</v>
      </c>
      <c r="J9" s="32">
        <f>0</f>
      </c>
      <c s="32">
        <f>0</f>
      </c>
      <c s="32">
        <f>0+L10+L14+L18+L22+L26+L30+L34</f>
      </c>
      <c s="32">
        <f>0+M10+M14+M18+M22+M26+M30+M34</f>
      </c>
    </row>
    <row r="10" spans="1:16" ht="25.5">
      <c r="A10" t="s">
        <v>48</v>
      </c>
      <c s="34" t="s">
        <v>62</v>
      </c>
      <c s="34" t="s">
        <v>17406</v>
      </c>
      <c s="35" t="s">
        <v>4</v>
      </c>
      <c s="6" t="s">
        <v>17407</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17410</v>
      </c>
      <c s="35" t="s">
        <v>4</v>
      </c>
      <c s="6" t="s">
        <v>17411</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17414</v>
      </c>
      <c s="35" t="s">
        <v>4</v>
      </c>
      <c s="6" t="s">
        <v>17438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17416</v>
      </c>
      <c s="35" t="s">
        <v>4</v>
      </c>
      <c s="6" t="s">
        <v>17417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17418</v>
      </c>
    </row>
    <row r="26" spans="1:16" ht="12.75">
      <c r="A26" t="s">
        <v>48</v>
      </c>
      <c s="34" t="s">
        <v>77</v>
      </c>
      <c s="34" t="s">
        <v>17419</v>
      </c>
      <c s="35" t="s">
        <v>4</v>
      </c>
      <c s="6" t="s">
        <v>17420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17421</v>
      </c>
    </row>
    <row r="30" spans="1:16" ht="12.75">
      <c r="A30" t="s">
        <v>48</v>
      </c>
      <c s="34" t="s">
        <v>80</v>
      </c>
      <c s="34" t="s">
        <v>17427</v>
      </c>
      <c s="35" t="s">
        <v>4</v>
      </c>
      <c s="6" t="s">
        <v>17428</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17429</v>
      </c>
      <c s="35" t="s">
        <v>4</v>
      </c>
      <c s="6" t="s">
        <v>17430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17431</v>
      </c>
      <c r="J38" s="32">
        <f>0</f>
      </c>
      <c s="32">
        <f>0</f>
      </c>
      <c s="32">
        <f>0+L39+L43+L47+L51</f>
      </c>
      <c s="32">
        <f>0+M39+M43+M47+M51</f>
      </c>
    </row>
    <row r="39" spans="1:16" ht="12.75">
      <c r="A39" t="s">
        <v>48</v>
      </c>
      <c s="34" t="s">
        <v>86</v>
      </c>
      <c s="34" t="s">
        <v>14730</v>
      </c>
      <c s="35" t="s">
        <v>4</v>
      </c>
      <c s="6" t="s">
        <v>14731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14722</v>
      </c>
      <c s="35" t="s">
        <v>4</v>
      </c>
      <c s="6" t="s">
        <v>14723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14728</v>
      </c>
      <c s="35" t="s">
        <v>4</v>
      </c>
      <c s="6" t="s">
        <v>14729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14732</v>
      </c>
      <c s="35" t="s">
        <v>4</v>
      </c>
      <c s="6" t="s">
        <v>14733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17400</v>
      </c>
      <c s="41">
        <f>Rekapitulace!C316</f>
      </c>
      <c s="20" t="s">
        <v>0</v>
      </c>
      <c t="s">
        <v>22</v>
      </c>
      <c t="s">
        <v>26</v>
      </c>
    </row>
    <row r="4" spans="1:16" ht="32" customHeight="1">
      <c r="A4" s="24" t="s">
        <v>19</v>
      </c>
      <c s="25" t="s">
        <v>27</v>
      </c>
      <c s="27" t="s">
        <v>17400</v>
      </c>
      <c r="E4" s="26" t="s">
        <v>17401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17441</v>
      </c>
      <c r="E8" s="30" t="s">
        <v>17440</v>
      </c>
      <c r="J8" s="29">
        <f>0+J9+J50</f>
      </c>
      <c s="29">
        <f>0+K9+K50</f>
      </c>
      <c s="29">
        <f>0+L9+L50</f>
      </c>
      <c s="29">
        <f>0+M9+M50</f>
      </c>
    </row>
    <row r="9" spans="1:13" ht="12.75">
      <c r="A9" t="s">
        <v>45</v>
      </c>
      <c r="C9" s="31" t="s">
        <v>46</v>
      </c>
      <c r="E9" s="33" t="s">
        <v>17405</v>
      </c>
      <c r="J9" s="32">
        <f>0</f>
      </c>
      <c s="32">
        <f>0</f>
      </c>
      <c s="32">
        <f>0+L10+L14+L18+L22+L26+L30+L34+L38+L42+L46</f>
      </c>
      <c s="32">
        <f>0+M10+M14+M18+M22+M26+M30+M34+M38+M42+M46</f>
      </c>
    </row>
    <row r="10" spans="1:16" ht="25.5">
      <c r="A10" t="s">
        <v>48</v>
      </c>
      <c s="34" t="s">
        <v>62</v>
      </c>
      <c s="34" t="s">
        <v>17406</v>
      </c>
      <c s="35" t="s">
        <v>4</v>
      </c>
      <c s="6" t="s">
        <v>17407</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17408</v>
      </c>
      <c s="35" t="s">
        <v>4</v>
      </c>
      <c s="6" t="s">
        <v>17409</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17410</v>
      </c>
      <c s="35" t="s">
        <v>4</v>
      </c>
      <c s="6" t="s">
        <v>17411</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17412</v>
      </c>
      <c s="35" t="s">
        <v>4</v>
      </c>
      <c s="6" t="s">
        <v>17413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17414</v>
      </c>
      <c s="35" t="s">
        <v>4</v>
      </c>
      <c s="6" t="s">
        <v>17438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17416</v>
      </c>
      <c s="35" t="s">
        <v>4</v>
      </c>
      <c s="6" t="s">
        <v>17417</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17419</v>
      </c>
      <c s="35" t="s">
        <v>4</v>
      </c>
      <c s="6" t="s">
        <v>17420</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17425</v>
      </c>
      <c s="35" t="s">
        <v>4</v>
      </c>
      <c s="6" t="s">
        <v>17426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17427</v>
      </c>
      <c s="35" t="s">
        <v>4</v>
      </c>
      <c s="6" t="s">
        <v>17428</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17429</v>
      </c>
      <c s="35" t="s">
        <v>4</v>
      </c>
      <c s="6" t="s">
        <v>17430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17431</v>
      </c>
      <c r="J50" s="32">
        <f>0</f>
      </c>
      <c s="32">
        <f>0</f>
      </c>
      <c s="32">
        <f>0+L51+L55+L59+L63</f>
      </c>
      <c s="32">
        <f>0+M51+M55+M59+M63</f>
      </c>
    </row>
    <row r="51" spans="1:16" ht="12.75">
      <c r="A51" t="s">
        <v>48</v>
      </c>
      <c s="34" t="s">
        <v>96</v>
      </c>
      <c s="34" t="s">
        <v>14730</v>
      </c>
      <c s="35" t="s">
        <v>4</v>
      </c>
      <c s="6" t="s">
        <v>14731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14722</v>
      </c>
      <c s="35" t="s">
        <v>4</v>
      </c>
      <c s="6" t="s">
        <v>14723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14728</v>
      </c>
      <c s="35" t="s">
        <v>4</v>
      </c>
      <c s="6" t="s">
        <v>14729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14732</v>
      </c>
      <c s="35" t="s">
        <v>4</v>
      </c>
      <c s="6" t="s">
        <v>14733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17442</v>
      </c>
      <c s="41">
        <f>Rekapitulace!C321</f>
      </c>
      <c s="20" t="s">
        <v>0</v>
      </c>
      <c t="s">
        <v>22</v>
      </c>
      <c t="s">
        <v>26</v>
      </c>
    </row>
    <row r="4" spans="1:16" ht="32" customHeight="1">
      <c r="A4" s="24" t="s">
        <v>19</v>
      </c>
      <c s="25" t="s">
        <v>27</v>
      </c>
      <c s="27" t="s">
        <v>17442</v>
      </c>
      <c r="E4" s="26" t="s">
        <v>17443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17446</v>
      </c>
      <c r="E8" s="30" t="s">
        <v>17445</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17447</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17448</v>
      </c>
      <c s="35" t="s">
        <v>4</v>
      </c>
      <c s="6" t="s">
        <v>17449</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17450</v>
      </c>
      <c s="35" t="s">
        <v>4</v>
      </c>
      <c s="6" t="s">
        <v>17451</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